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6"/>
  <workbookPr codeName="ЭтаКнига"/>
  <bookViews>
    <workbookView xWindow="0" yWindow="0" windowWidth="28620" windowHeight="11460"/>
  </bookViews>
  <sheets>
    <sheet name="Раздел 1" sheetId="1" r:id="rId1"/>
    <sheet name="Раздел 2" sheetId="2" r:id="rId2"/>
    <sheet name="Раздел 3" sheetId="21" r:id="rId3"/>
    <sheet name="Раздел 4" sheetId="9" r:id="rId4"/>
    <sheet name="Раздел 5" sheetId="17" r:id="rId5"/>
  </sheets>
  <externalReferences>
    <externalReference r:id="rId6"/>
  </externalReferences>
  <definedNames>
    <definedName name="_xlnm._FilterDatabase" localSheetId="0" hidden="1">'Раздел 1'!$A$6:$WWC$823</definedName>
    <definedName name="_xlnm._FilterDatabase" localSheetId="1" hidden="1">'Раздел 2'!$A$5:$WRN$818</definedName>
    <definedName name="_xlnm._FilterDatabase" localSheetId="4" hidden="1">'Раздел 5'!$A$6:$R$767</definedName>
    <definedName name="Z_4F0BDF49_A609_43F2_A1D1_6D99D003CEC4_.wvu.FilterData" localSheetId="0" hidden="1">'Раздел 1'!$A$7:$T$818</definedName>
    <definedName name="Z_4F0BDF49_A609_43F2_A1D1_6D99D003CEC4_.wvu.FilterData" localSheetId="1" hidden="1">'Раздел 2'!$A$6:$V$6</definedName>
    <definedName name="Z_71B67E1B_B891_4F93_908E_7187847C638D_.wvu.FilterData" localSheetId="0" hidden="1">'Раздел 1'!$A$7:$T$818</definedName>
    <definedName name="Z_9914400A_93D7_44F0_9C2B_2D9BD19EDB2A_.wvu.FilterData" localSheetId="0" hidden="1">'Раздел 1'!$A$7:$T$818</definedName>
    <definedName name="Z_9914400A_93D7_44F0_9C2B_2D9BD19EDB2A_.wvu.FilterData" localSheetId="1" hidden="1">'Раздел 2'!$A$6:$V$6</definedName>
    <definedName name="Z_B38E19AB_A25C_412D_B8A7_63B87F7485CB_.wvu.FilterData" localSheetId="0" hidden="1">'Раздел 1'!$A$7:$T$818</definedName>
    <definedName name="Z_B38E19AB_A25C_412D_B8A7_63B87F7485CB_.wvu.FilterData" localSheetId="1" hidden="1">'Раздел 2'!$A$6:$V$6</definedName>
    <definedName name="Z_D230237E_3FD4_4AFA_9B06_7782AC8D5B69_.wvu.FilterData" localSheetId="0" hidden="1">'Раздел 1'!$A$7:$T$818</definedName>
  </definedNames>
  <calcPr calcId="125725"/>
  <customWorkbookViews>
    <customWorkbookView name="Олег Викторович Мазуро - Личное представление" guid="{D230237E-3FD4-4AFA-9B06-7782AC8D5B69}" mergeInterval="0" personalView="1" maximized="1" xWindow="-8" yWindow="-8" windowWidth="1936" windowHeight="1056" activeSheetId="2"/>
    <customWorkbookView name="Наталья Александровна Кретова - Личное представление" guid="{9914400A-93D7-44F0-9C2B-2D9BD19EDB2A}" mergeInterval="0" personalView="1" maximized="1" xWindow="-9" yWindow="-9" windowWidth="1938" windowHeight="1050" activeSheetId="4"/>
    <customWorkbookView name="Светлана Владимировна Белокрылова - Личное представление" guid="{4F0BDF49-A609-43F2-A1D1-6D99D003CEC4}" mergeInterval="0" personalView="1" maximized="1" xWindow="-8" yWindow="-8" windowWidth="1936" windowHeight="1056" activeSheetId="1" showComments="commIndAndComment"/>
    <customWorkbookView name="Роман Сергеевич Басалаев - Личное представление" guid="{B38E19AB-A25C-412D-B8A7-63B87F7485CB}" mergeInterval="0" personalView="1" maximized="1" xWindow="-8" yWindow="-8" windowWidth="1936" windowHeight="1056" activeSheetId="1"/>
  </customWorkbookViews>
</workbook>
</file>

<file path=xl/calcChain.xml><?xml version="1.0" encoding="utf-8"?>
<calcChain xmlns="http://schemas.openxmlformats.org/spreadsheetml/2006/main">
  <c r="E52" i="21"/>
  <c r="C52"/>
  <c r="H51"/>
  <c r="H50"/>
  <c r="H49"/>
  <c r="H48"/>
  <c r="H52" s="1"/>
  <c r="E46"/>
  <c r="C46"/>
  <c r="H45"/>
  <c r="H44"/>
  <c r="H43"/>
  <c r="H42"/>
  <c r="H41"/>
  <c r="H40"/>
  <c r="H39"/>
  <c r="H38"/>
  <c r="H37"/>
  <c r="H36"/>
  <c r="H35"/>
  <c r="H46" s="1"/>
  <c r="E33"/>
  <c r="C33"/>
  <c r="H32"/>
  <c r="H31"/>
  <c r="H30"/>
  <c r="H29"/>
  <c r="H28"/>
  <c r="H27"/>
  <c r="H26"/>
  <c r="H25"/>
  <c r="H24"/>
  <c r="H23"/>
  <c r="H22"/>
  <c r="H21"/>
  <c r="H20"/>
  <c r="H19"/>
  <c r="H18"/>
  <c r="H17"/>
  <c r="H16"/>
  <c r="H15"/>
  <c r="H14"/>
  <c r="H13"/>
  <c r="H12"/>
  <c r="H11"/>
  <c r="H10"/>
  <c r="H33" s="1"/>
  <c r="H8" s="1"/>
  <c r="E8"/>
  <c r="C8"/>
  <c r="Q166" i="1"/>
  <c r="J817"/>
  <c r="J813"/>
  <c r="K809"/>
  <c r="L809"/>
  <c r="M809"/>
  <c r="N809"/>
  <c r="Q809"/>
  <c r="J809"/>
  <c r="J787"/>
  <c r="J778"/>
  <c r="K773"/>
  <c r="L773"/>
  <c r="M773"/>
  <c r="N773"/>
  <c r="Q773"/>
  <c r="J773"/>
  <c r="J733"/>
  <c r="J708"/>
  <c r="J678"/>
  <c r="K649"/>
  <c r="L649"/>
  <c r="M649"/>
  <c r="N649"/>
  <c r="Q649"/>
  <c r="J649"/>
  <c r="K624"/>
  <c r="L624"/>
  <c r="M624"/>
  <c r="N624"/>
  <c r="Q624"/>
  <c r="J624"/>
  <c r="J602"/>
  <c r="J586"/>
  <c r="K569"/>
  <c r="L569"/>
  <c r="M569"/>
  <c r="N569"/>
  <c r="Q569"/>
  <c r="J569"/>
  <c r="J545"/>
  <c r="J540"/>
  <c r="K534"/>
  <c r="L534"/>
  <c r="M534"/>
  <c r="N534"/>
  <c r="Q534"/>
  <c r="J534"/>
  <c r="J510"/>
  <c r="J507"/>
  <c r="J501"/>
  <c r="J494"/>
  <c r="J488"/>
  <c r="K477"/>
  <c r="L477"/>
  <c r="M477"/>
  <c r="N477"/>
  <c r="Q477"/>
  <c r="J477"/>
  <c r="K425"/>
  <c r="L425"/>
  <c r="M425"/>
  <c r="N425"/>
  <c r="Q425"/>
  <c r="J425"/>
  <c r="J385"/>
  <c r="J381"/>
  <c r="K376"/>
  <c r="L376"/>
  <c r="M376"/>
  <c r="N376"/>
  <c r="Q376"/>
  <c r="J376"/>
  <c r="J355"/>
  <c r="Q348"/>
  <c r="K348"/>
  <c r="L348"/>
  <c r="M348"/>
  <c r="N348"/>
  <c r="J348"/>
  <c r="J328"/>
  <c r="J321"/>
  <c r="K316"/>
  <c r="L316"/>
  <c r="M316"/>
  <c r="N316"/>
  <c r="Q316"/>
  <c r="J316"/>
  <c r="J276"/>
  <c r="J268"/>
  <c r="J267"/>
  <c r="K261"/>
  <c r="L261"/>
  <c r="M261"/>
  <c r="N261"/>
  <c r="Q261"/>
  <c r="J261"/>
  <c r="K257"/>
  <c r="L257"/>
  <c r="M257"/>
  <c r="N257"/>
  <c r="Q257"/>
  <c r="J257"/>
  <c r="J228"/>
  <c r="J192"/>
  <c r="L166"/>
  <c r="M166"/>
  <c r="N166"/>
  <c r="K166"/>
  <c r="J166"/>
  <c r="A808" l="1"/>
  <c r="A792"/>
  <c r="A793"/>
  <c r="A794" s="1"/>
  <c r="A795" s="1"/>
  <c r="A796" s="1"/>
  <c r="A797" s="1"/>
  <c r="A798" s="1"/>
  <c r="A799" s="1"/>
  <c r="A800" s="1"/>
  <c r="A801" s="1"/>
  <c r="A802" s="1"/>
  <c r="A803" s="1"/>
  <c r="A804" s="1"/>
  <c r="A805" s="1"/>
  <c r="A806" s="1"/>
  <c r="A807" s="1"/>
  <c r="A791"/>
  <c r="A781"/>
  <c r="A782" s="1"/>
  <c r="A783" s="1"/>
  <c r="A784" s="1"/>
  <c r="A785" s="1"/>
  <c r="A786" s="1"/>
  <c r="A780"/>
  <c r="A776"/>
  <c r="A777" s="1"/>
  <c r="A775"/>
  <c r="A751"/>
  <c r="A752" s="1"/>
  <c r="A753" s="1"/>
  <c r="A754" s="1"/>
  <c r="A755" s="1"/>
  <c r="A756" s="1"/>
  <c r="A757" s="1"/>
  <c r="A758" s="1"/>
  <c r="A759" s="1"/>
  <c r="A760" s="1"/>
  <c r="A761" s="1"/>
  <c r="A762" s="1"/>
  <c r="A763" s="1"/>
  <c r="A764" s="1"/>
  <c r="A765" s="1"/>
  <c r="A766" s="1"/>
  <c r="A767" s="1"/>
  <c r="A768" s="1"/>
  <c r="A769" s="1"/>
  <c r="A770" s="1"/>
  <c r="A771" s="1"/>
  <c r="A772" s="1"/>
  <c r="A750"/>
  <c r="A745"/>
  <c r="A736"/>
  <c r="A737" s="1"/>
  <c r="A738" s="1"/>
  <c r="A739" s="1"/>
  <c r="A740" s="1"/>
  <c r="A741" s="1"/>
  <c r="A742" s="1"/>
  <c r="A743" s="1"/>
  <c r="A744" s="1"/>
  <c r="A735"/>
  <c r="A711"/>
  <c r="A712" s="1"/>
  <c r="A713" s="1"/>
  <c r="A714" s="1"/>
  <c r="A715" s="1"/>
  <c r="A716" s="1"/>
  <c r="A717" s="1"/>
  <c r="A718" s="1"/>
  <c r="A719" s="1"/>
  <c r="A720" s="1"/>
  <c r="A721" s="1"/>
  <c r="A722" s="1"/>
  <c r="A723" s="1"/>
  <c r="A724" s="1"/>
  <c r="A725" s="1"/>
  <c r="A726" s="1"/>
  <c r="A727" s="1"/>
  <c r="A728" s="1"/>
  <c r="A729" s="1"/>
  <c r="A730" s="1"/>
  <c r="A731" s="1"/>
  <c r="A732" s="1"/>
  <c r="A710"/>
  <c r="A689"/>
  <c r="A690"/>
  <c r="A691" s="1"/>
  <c r="A692" s="1"/>
  <c r="A693" s="1"/>
  <c r="A694" s="1"/>
  <c r="A695" s="1"/>
  <c r="A696" s="1"/>
  <c r="A697" s="1"/>
  <c r="A698" s="1"/>
  <c r="A699" s="1"/>
  <c r="A700" s="1"/>
  <c r="A701" s="1"/>
  <c r="A702" s="1"/>
  <c r="A703" s="1"/>
  <c r="A704" s="1"/>
  <c r="A705" s="1"/>
  <c r="A706" s="1"/>
  <c r="A707" s="1"/>
  <c r="A688"/>
  <c r="A660"/>
  <c r="A661" s="1"/>
  <c r="A662" s="1"/>
  <c r="A663" s="1"/>
  <c r="A664" s="1"/>
  <c r="A665" s="1"/>
  <c r="A666" s="1"/>
  <c r="A667" s="1"/>
  <c r="A668" s="1"/>
  <c r="A669" s="1"/>
  <c r="A670" s="1"/>
  <c r="A671" s="1"/>
  <c r="A672" s="1"/>
  <c r="A673" s="1"/>
  <c r="A674" s="1"/>
  <c r="A675" s="1"/>
  <c r="A676" s="1"/>
  <c r="A677" s="1"/>
  <c r="A659"/>
  <c r="A636"/>
  <c r="A637"/>
  <c r="A638" s="1"/>
  <c r="A639" s="1"/>
  <c r="A640" s="1"/>
  <c r="A641" s="1"/>
  <c r="A642" s="1"/>
  <c r="A643" s="1"/>
  <c r="A644" s="1"/>
  <c r="A645" s="1"/>
  <c r="A646" s="1"/>
  <c r="A647" s="1"/>
  <c r="A648" s="1"/>
  <c r="A635"/>
  <c r="A607"/>
  <c r="A608" s="1"/>
  <c r="A609" s="1"/>
  <c r="A610" s="1"/>
  <c r="A611" s="1"/>
  <c r="A612" s="1"/>
  <c r="A613" s="1"/>
  <c r="A614" s="1"/>
  <c r="A615" s="1"/>
  <c r="A616" s="1"/>
  <c r="A617" s="1"/>
  <c r="A618" s="1"/>
  <c r="A619" s="1"/>
  <c r="A620" s="1"/>
  <c r="A621" s="1"/>
  <c r="A622" s="1"/>
  <c r="A623" s="1"/>
  <c r="A606"/>
  <c r="A589"/>
  <c r="A590" s="1"/>
  <c r="A591" s="1"/>
  <c r="A592" s="1"/>
  <c r="A593" s="1"/>
  <c r="A594" s="1"/>
  <c r="A595" s="1"/>
  <c r="A596" s="1"/>
  <c r="A597" s="1"/>
  <c r="A598" s="1"/>
  <c r="A599" s="1"/>
  <c r="A600" s="1"/>
  <c r="A601" s="1"/>
  <c r="A588"/>
  <c r="A572"/>
  <c r="A573" s="1"/>
  <c r="A574" s="1"/>
  <c r="A575" s="1"/>
  <c r="A576" s="1"/>
  <c r="A577" s="1"/>
  <c r="A578" s="1"/>
  <c r="A579" s="1"/>
  <c r="A580" s="1"/>
  <c r="A581" s="1"/>
  <c r="A582" s="1"/>
  <c r="A583" s="1"/>
  <c r="A584" s="1"/>
  <c r="A585" s="1"/>
  <c r="A571"/>
  <c r="A550"/>
  <c r="A551" s="1"/>
  <c r="A552" s="1"/>
  <c r="A553" s="1"/>
  <c r="A554" s="1"/>
  <c r="A555" s="1"/>
  <c r="A556" s="1"/>
  <c r="A557" s="1"/>
  <c r="A558" s="1"/>
  <c r="A559" s="1"/>
  <c r="A560" s="1"/>
  <c r="A561" s="1"/>
  <c r="A562" s="1"/>
  <c r="A563" s="1"/>
  <c r="A564" s="1"/>
  <c r="A565" s="1"/>
  <c r="A566" s="1"/>
  <c r="A567" s="1"/>
  <c r="A568" s="1"/>
  <c r="A549"/>
  <c r="A543"/>
  <c r="A544" s="1"/>
  <c r="A542"/>
  <c r="A537"/>
  <c r="A538" s="1"/>
  <c r="A539" s="1"/>
  <c r="A536"/>
  <c r="A515"/>
  <c r="A516"/>
  <c r="A517" s="1"/>
  <c r="A518" s="1"/>
  <c r="A519" s="1"/>
  <c r="A520" s="1"/>
  <c r="A521" s="1"/>
  <c r="A522" s="1"/>
  <c r="A523" s="1"/>
  <c r="A524" s="1"/>
  <c r="A525" s="1"/>
  <c r="A526" s="1"/>
  <c r="A527" s="1"/>
  <c r="A528" s="1"/>
  <c r="A529" s="1"/>
  <c r="A530" s="1"/>
  <c r="A531" s="1"/>
  <c r="A532" s="1"/>
  <c r="A533" s="1"/>
  <c r="A514"/>
  <c r="A504"/>
  <c r="A505" s="1"/>
  <c r="A506" s="1"/>
  <c r="A503"/>
  <c r="A499"/>
  <c r="A500"/>
  <c r="A498"/>
  <c r="A491"/>
  <c r="A492"/>
  <c r="A493" s="1"/>
  <c r="A490"/>
  <c r="A480"/>
  <c r="A481" s="1"/>
  <c r="A482" s="1"/>
  <c r="A483" s="1"/>
  <c r="A484" s="1"/>
  <c r="A485" s="1"/>
  <c r="A486" s="1"/>
  <c r="A487" s="1"/>
  <c r="A479"/>
  <c r="A436"/>
  <c r="A437"/>
  <c r="A438" s="1"/>
  <c r="A439" s="1"/>
  <c r="A440" s="1"/>
  <c r="A441" s="1"/>
  <c r="A442" s="1"/>
  <c r="A443" s="1"/>
  <c r="A444" s="1"/>
  <c r="A445" s="1"/>
  <c r="A446" s="1"/>
  <c r="A447" s="1"/>
  <c r="A448" s="1"/>
  <c r="A449" s="1"/>
  <c r="A450" s="1"/>
  <c r="A451" s="1"/>
  <c r="A452" s="1"/>
  <c r="A453" s="1"/>
  <c r="A454" s="1"/>
  <c r="A455" s="1"/>
  <c r="A456" s="1"/>
  <c r="A457" s="1"/>
  <c r="A458" s="1"/>
  <c r="A459" s="1"/>
  <c r="A460" s="1"/>
  <c r="A461" s="1"/>
  <c r="A462" s="1"/>
  <c r="A463" s="1"/>
  <c r="A464" s="1"/>
  <c r="A465" s="1"/>
  <c r="A466" s="1"/>
  <c r="A467" s="1"/>
  <c r="A468" s="1"/>
  <c r="A469" s="1"/>
  <c r="A470" s="1"/>
  <c r="A471" s="1"/>
  <c r="A472" s="1"/>
  <c r="A473" s="1"/>
  <c r="A474" s="1"/>
  <c r="A475" s="1"/>
  <c r="A476" s="1"/>
  <c r="A435"/>
  <c r="A390"/>
  <c r="A391"/>
  <c r="A392" s="1"/>
  <c r="A393" s="1"/>
  <c r="A394" s="1"/>
  <c r="A395" s="1"/>
  <c r="A396" s="1"/>
  <c r="A397" s="1"/>
  <c r="A398" s="1"/>
  <c r="A399" s="1"/>
  <c r="A400" s="1"/>
  <c r="A401" s="1"/>
  <c r="A402" s="1"/>
  <c r="A403" s="1"/>
  <c r="A404" s="1"/>
  <c r="A405" s="1"/>
  <c r="A406" s="1"/>
  <c r="A407" s="1"/>
  <c r="A408" s="1"/>
  <c r="A409" s="1"/>
  <c r="A410" s="1"/>
  <c r="A411" s="1"/>
  <c r="A412" s="1"/>
  <c r="A413" s="1"/>
  <c r="A414" s="1"/>
  <c r="A415" s="1"/>
  <c r="A416" s="1"/>
  <c r="A417" s="1"/>
  <c r="A418" s="1"/>
  <c r="A419" s="1"/>
  <c r="A420" s="1"/>
  <c r="A421" s="1"/>
  <c r="A422" s="1"/>
  <c r="A423" s="1"/>
  <c r="A424" s="1"/>
  <c r="A389"/>
  <c r="A379"/>
  <c r="A380" s="1"/>
  <c r="A378"/>
  <c r="A363"/>
  <c r="A364" s="1"/>
  <c r="A365" s="1"/>
  <c r="A366" s="1"/>
  <c r="A367" s="1"/>
  <c r="A368" s="1"/>
  <c r="A369" s="1"/>
  <c r="A370" s="1"/>
  <c r="A371" s="1"/>
  <c r="A372" s="1"/>
  <c r="A373" s="1"/>
  <c r="A374" s="1"/>
  <c r="A375" s="1"/>
  <c r="A362"/>
  <c r="A351"/>
  <c r="A352" s="1"/>
  <c r="A353" s="1"/>
  <c r="A354" s="1"/>
  <c r="A350"/>
  <c r="A333"/>
  <c r="A334" s="1"/>
  <c r="A335" s="1"/>
  <c r="A336" s="1"/>
  <c r="A337" s="1"/>
  <c r="A338" s="1"/>
  <c r="A339" s="1"/>
  <c r="A340" s="1"/>
  <c r="A341" s="1"/>
  <c r="A342" s="1"/>
  <c r="A343" s="1"/>
  <c r="A344" s="1"/>
  <c r="A345" s="1"/>
  <c r="A346" s="1"/>
  <c r="A347" s="1"/>
  <c r="A332"/>
  <c r="A324"/>
  <c r="A325"/>
  <c r="A326" s="1"/>
  <c r="A327" s="1"/>
  <c r="A323"/>
  <c r="A319"/>
  <c r="A320" s="1"/>
  <c r="A318"/>
  <c r="A286"/>
  <c r="A287" s="1"/>
  <c r="A288" s="1"/>
  <c r="A289" s="1"/>
  <c r="A290" s="1"/>
  <c r="A291" s="1"/>
  <c r="A292" s="1"/>
  <c r="A293" s="1"/>
  <c r="A294" s="1"/>
  <c r="A295" s="1"/>
  <c r="A296" s="1"/>
  <c r="A297" s="1"/>
  <c r="A298" s="1"/>
  <c r="A299" s="1"/>
  <c r="A300" s="1"/>
  <c r="A301" s="1"/>
  <c r="A302" s="1"/>
  <c r="A303" s="1"/>
  <c r="A304" s="1"/>
  <c r="A305" s="1"/>
  <c r="A306" s="1"/>
  <c r="A307" s="1"/>
  <c r="A308" s="1"/>
  <c r="A309" s="1"/>
  <c r="A310" s="1"/>
  <c r="A311" s="1"/>
  <c r="A312" s="1"/>
  <c r="A313" s="1"/>
  <c r="A314" s="1"/>
  <c r="A315" s="1"/>
  <c r="A285"/>
  <c r="A272"/>
  <c r="A273" s="1"/>
  <c r="A274" s="1"/>
  <c r="A275" s="1"/>
  <c r="A271"/>
  <c r="A264"/>
  <c r="A265" s="1"/>
  <c r="A266" s="1"/>
  <c r="A263"/>
  <c r="A233"/>
  <c r="A234" s="1"/>
  <c r="A235" s="1"/>
  <c r="A236" s="1"/>
  <c r="A237" s="1"/>
  <c r="A238" s="1"/>
  <c r="A239" s="1"/>
  <c r="A240" s="1"/>
  <c r="A241" s="1"/>
  <c r="A242" s="1"/>
  <c r="A243" s="1"/>
  <c r="A244" s="1"/>
  <c r="A245" s="1"/>
  <c r="A246" s="1"/>
  <c r="A247" s="1"/>
  <c r="A248" s="1"/>
  <c r="A249" s="1"/>
  <c r="A250" s="1"/>
  <c r="A251" s="1"/>
  <c r="A252" s="1"/>
  <c r="A253" s="1"/>
  <c r="A254" s="1"/>
  <c r="A255" s="1"/>
  <c r="A256" s="1"/>
  <c r="A232"/>
  <c r="A195"/>
  <c r="A196"/>
  <c r="A197" s="1"/>
  <c r="A198" s="1"/>
  <c r="A199" s="1"/>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A226" s="1"/>
  <c r="A227" s="1"/>
  <c r="A194"/>
  <c r="A169"/>
  <c r="A170"/>
  <c r="A171" s="1"/>
  <c r="A172" s="1"/>
  <c r="A173" s="1"/>
  <c r="A174" s="1"/>
  <c r="A175" s="1"/>
  <c r="A176" s="1"/>
  <c r="A177" s="1"/>
  <c r="A178" s="1"/>
  <c r="A179" s="1"/>
  <c r="A180" s="1"/>
  <c r="A181" s="1"/>
  <c r="A182" s="1"/>
  <c r="A183" s="1"/>
  <c r="A184" s="1"/>
  <c r="A185" s="1"/>
  <c r="A186" s="1"/>
  <c r="A187" s="1"/>
  <c r="A188" s="1"/>
  <c r="A189" s="1"/>
  <c r="A190" s="1"/>
  <c r="A191" s="1"/>
  <c r="A168"/>
  <c r="A15"/>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4"/>
  <c r="I191" i="2" l="1"/>
  <c r="G191"/>
  <c r="E191"/>
  <c r="U191"/>
  <c r="R191"/>
  <c r="M191"/>
  <c r="D191"/>
  <c r="N192" i="1"/>
  <c r="Q191" i="2" l="1"/>
  <c r="K192" i="1" l="1"/>
  <c r="M192"/>
  <c r="L192" i="2"/>
  <c r="P192"/>
  <c r="P569"/>
  <c r="D539"/>
  <c r="M539"/>
  <c r="R539"/>
  <c r="T539"/>
  <c r="U539"/>
  <c r="L540"/>
  <c r="P540"/>
  <c r="M540" i="1"/>
  <c r="R539"/>
  <c r="N540"/>
  <c r="Q539" i="2" l="1"/>
  <c r="K540" i="1"/>
  <c r="Q744" i="2" l="1"/>
  <c r="Q28" i="1" l="1"/>
  <c r="Q20"/>
  <c r="Q21"/>
  <c r="Q22"/>
  <c r="Q23"/>
  <c r="U379" i="2" l="1"/>
  <c r="U380"/>
  <c r="R379"/>
  <c r="R380"/>
  <c r="P381"/>
  <c r="L381"/>
  <c r="M379"/>
  <c r="M380"/>
  <c r="I379"/>
  <c r="I380"/>
  <c r="G379"/>
  <c r="G380"/>
  <c r="E380"/>
  <c r="D379"/>
  <c r="D380"/>
  <c r="R379" i="1"/>
  <c r="R380"/>
  <c r="N381"/>
  <c r="Q379" i="2" l="1"/>
  <c r="Q380"/>
  <c r="K381" i="1"/>
  <c r="M381"/>
  <c r="E270" l="1"/>
  <c r="E274"/>
  <c r="E275"/>
  <c r="E277"/>
  <c r="E278"/>
  <c r="E280"/>
  <c r="E284"/>
  <c r="E285"/>
  <c r="E286"/>
  <c r="E287"/>
  <c r="E288"/>
  <c r="E289"/>
  <c r="E290"/>
  <c r="E291"/>
  <c r="E292"/>
  <c r="E293"/>
  <c r="E294"/>
  <c r="E295"/>
  <c r="E296"/>
  <c r="E297"/>
  <c r="E298"/>
  <c r="E299"/>
  <c r="E300"/>
  <c r="E301"/>
  <c r="E302"/>
  <c r="E303"/>
  <c r="E304"/>
  <c r="E305"/>
  <c r="E306"/>
  <c r="E307"/>
  <c r="E308"/>
  <c r="E309"/>
  <c r="E310"/>
  <c r="E311"/>
  <c r="E312"/>
  <c r="E314"/>
  <c r="E315"/>
  <c r="E317"/>
  <c r="E318"/>
  <c r="E319"/>
  <c r="E320"/>
  <c r="E322"/>
  <c r="E323"/>
  <c r="E324"/>
  <c r="E325"/>
  <c r="E326"/>
  <c r="E327"/>
  <c r="E331"/>
  <c r="E332"/>
  <c r="E333"/>
  <c r="E334"/>
  <c r="E335"/>
  <c r="E336"/>
  <c r="E337"/>
  <c r="E338"/>
  <c r="E339"/>
  <c r="E340"/>
  <c r="E341"/>
  <c r="E342"/>
  <c r="E343"/>
  <c r="E344"/>
  <c r="E345"/>
  <c r="E346"/>
  <c r="E347"/>
  <c r="E349"/>
  <c r="E350"/>
  <c r="E351"/>
  <c r="E352"/>
  <c r="E353"/>
  <c r="E354"/>
  <c r="E356"/>
  <c r="E357"/>
  <c r="E361"/>
  <c r="E362"/>
  <c r="E363"/>
  <c r="E364"/>
  <c r="E365"/>
  <c r="E366"/>
  <c r="E367"/>
  <c r="E368"/>
  <c r="E369"/>
  <c r="E370"/>
  <c r="E371"/>
  <c r="E372"/>
  <c r="E373"/>
  <c r="E374"/>
  <c r="E375"/>
  <c r="E377"/>
  <c r="E378"/>
  <c r="E382"/>
  <c r="E383"/>
  <c r="E384"/>
  <c r="E388"/>
  <c r="E389"/>
  <c r="E390"/>
  <c r="E391"/>
  <c r="E392"/>
  <c r="E393"/>
  <c r="E394"/>
  <c r="E395"/>
  <c r="E396"/>
  <c r="E397"/>
  <c r="E398"/>
  <c r="E399"/>
  <c r="E400"/>
  <c r="E401"/>
  <c r="E402"/>
  <c r="E403"/>
  <c r="E404"/>
  <c r="E405"/>
  <c r="E406"/>
  <c r="E407"/>
  <c r="E408"/>
  <c r="E409"/>
  <c r="E410"/>
  <c r="E411"/>
  <c r="E412"/>
  <c r="E413"/>
  <c r="E414"/>
  <c r="E415"/>
  <c r="E416"/>
  <c r="E417"/>
  <c r="E418"/>
  <c r="E419"/>
  <c r="E420"/>
  <c r="E421"/>
  <c r="E422"/>
  <c r="E423"/>
  <c r="E424"/>
  <c r="E426"/>
  <c r="E427"/>
  <c r="E429"/>
  <c r="E430"/>
  <c r="E434"/>
  <c r="E435"/>
  <c r="E436"/>
  <c r="E440"/>
  <c r="E442"/>
  <c r="E443"/>
  <c r="E444"/>
  <c r="E445"/>
  <c r="E446"/>
  <c r="E447"/>
  <c r="E448"/>
  <c r="E449"/>
  <c r="E450"/>
  <c r="E451"/>
  <c r="E452"/>
  <c r="E453"/>
  <c r="E457"/>
  <c r="E458"/>
  <c r="E459"/>
  <c r="E460"/>
  <c r="E461"/>
  <c r="E463"/>
  <c r="E465"/>
  <c r="E466"/>
  <c r="E467"/>
  <c r="E468"/>
  <c r="E469"/>
  <c r="E470"/>
  <c r="E471"/>
  <c r="E472"/>
  <c r="E474"/>
  <c r="E475"/>
  <c r="E476"/>
  <c r="E478"/>
  <c r="E479"/>
  <c r="E480"/>
  <c r="E481"/>
  <c r="E482"/>
  <c r="E483"/>
  <c r="E484"/>
  <c r="E485"/>
  <c r="E486"/>
  <c r="E487"/>
  <c r="E489"/>
  <c r="E490"/>
  <c r="E491"/>
  <c r="E492"/>
  <c r="E493"/>
  <c r="E497"/>
  <c r="E498"/>
  <c r="E499"/>
  <c r="E500"/>
  <c r="E502"/>
  <c r="E503"/>
  <c r="E504"/>
  <c r="E505"/>
  <c r="E506"/>
  <c r="E508"/>
  <c r="E509"/>
  <c r="E513"/>
  <c r="E514"/>
  <c r="E515"/>
  <c r="E516"/>
  <c r="E517"/>
  <c r="E518"/>
  <c r="E519"/>
  <c r="E520"/>
  <c r="E521"/>
  <c r="E522"/>
  <c r="E523"/>
  <c r="E524"/>
  <c r="E525"/>
  <c r="E526"/>
  <c r="E527"/>
  <c r="E528"/>
  <c r="E529"/>
  <c r="E530"/>
  <c r="E531"/>
  <c r="E532"/>
  <c r="E535"/>
  <c r="E536"/>
  <c r="E537"/>
  <c r="E538"/>
  <c r="E541"/>
  <c r="E542"/>
  <c r="E543"/>
  <c r="E544"/>
  <c r="E548"/>
  <c r="E549"/>
  <c r="E550"/>
  <c r="E551"/>
  <c r="E552"/>
  <c r="E553"/>
  <c r="E554"/>
  <c r="E555"/>
  <c r="E556"/>
  <c r="E557"/>
  <c r="E558"/>
  <c r="E559"/>
  <c r="E560"/>
  <c r="E561"/>
  <c r="E562"/>
  <c r="E564"/>
  <c r="E565"/>
  <c r="E566"/>
  <c r="E567"/>
  <c r="E568"/>
  <c r="E570"/>
  <c r="E571"/>
  <c r="E572"/>
  <c r="E573"/>
  <c r="E574"/>
  <c r="E575"/>
  <c r="E576"/>
  <c r="E577"/>
  <c r="E578"/>
  <c r="E579"/>
  <c r="E580"/>
  <c r="E581"/>
  <c r="E582"/>
  <c r="E583"/>
  <c r="E584"/>
  <c r="E585"/>
  <c r="E587"/>
  <c r="E588"/>
  <c r="E589"/>
  <c r="E590"/>
  <c r="E591"/>
  <c r="E592"/>
  <c r="E593"/>
  <c r="E594"/>
  <c r="E595"/>
  <c r="E596"/>
  <c r="E597"/>
  <c r="E598"/>
  <c r="E599"/>
  <c r="E600"/>
  <c r="E601"/>
  <c r="E605"/>
  <c r="E606"/>
  <c r="E607"/>
  <c r="E608"/>
  <c r="E609"/>
  <c r="E610"/>
  <c r="E611"/>
  <c r="E612"/>
  <c r="E613"/>
  <c r="E614"/>
  <c r="E615"/>
  <c r="E616"/>
  <c r="E617"/>
  <c r="E618"/>
  <c r="E620"/>
  <c r="E621"/>
  <c r="E623"/>
  <c r="E625"/>
  <c r="E626"/>
  <c r="E628"/>
  <c r="E629"/>
  <c r="E630"/>
  <c r="E634"/>
  <c r="E635"/>
  <c r="E636"/>
  <c r="E637"/>
  <c r="E638"/>
  <c r="E639"/>
  <c r="E640"/>
  <c r="E641"/>
  <c r="E642"/>
  <c r="E643"/>
  <c r="E644"/>
  <c r="E645"/>
  <c r="E646"/>
  <c r="E647"/>
  <c r="E648"/>
  <c r="E650"/>
  <c r="E651"/>
  <c r="E653"/>
  <c r="E654"/>
  <c r="E661"/>
  <c r="E662"/>
  <c r="E663"/>
  <c r="E664"/>
  <c r="E665"/>
  <c r="E666"/>
  <c r="E667"/>
  <c r="E668"/>
  <c r="E670"/>
  <c r="E671"/>
  <c r="E672"/>
  <c r="E673"/>
  <c r="E674"/>
  <c r="E675"/>
  <c r="E676"/>
  <c r="E677"/>
  <c r="E680"/>
  <c r="E682"/>
  <c r="E683"/>
  <c r="E687"/>
  <c r="E688"/>
  <c r="E689"/>
  <c r="E690"/>
  <c r="E691"/>
  <c r="E692"/>
  <c r="E693"/>
  <c r="E694"/>
  <c r="E695"/>
  <c r="E696"/>
  <c r="E697"/>
  <c r="E698"/>
  <c r="E699"/>
  <c r="E700"/>
  <c r="E701"/>
  <c r="E702"/>
  <c r="E703"/>
  <c r="E704"/>
  <c r="E705"/>
  <c r="E706"/>
  <c r="E707"/>
  <c r="E709"/>
  <c r="E710"/>
  <c r="E711"/>
  <c r="E712"/>
  <c r="E713"/>
  <c r="E714"/>
  <c r="E715"/>
  <c r="E716"/>
  <c r="E717"/>
  <c r="E718"/>
  <c r="E719"/>
  <c r="E720"/>
  <c r="E721"/>
  <c r="E722"/>
  <c r="E723"/>
  <c r="E724"/>
  <c r="E725"/>
  <c r="E726"/>
  <c r="E727"/>
  <c r="E728"/>
  <c r="E729"/>
  <c r="E730"/>
  <c r="E731"/>
  <c r="E732"/>
  <c r="E734"/>
  <c r="E735"/>
  <c r="E736"/>
  <c r="E737"/>
  <c r="E738"/>
  <c r="E739"/>
  <c r="E740"/>
  <c r="E741"/>
  <c r="E742"/>
  <c r="E743"/>
  <c r="E744"/>
  <c r="E745"/>
  <c r="E750"/>
  <c r="E751"/>
  <c r="E754"/>
  <c r="E762"/>
  <c r="E764"/>
  <c r="E765"/>
  <c r="E766"/>
  <c r="E767"/>
  <c r="E768"/>
  <c r="E769"/>
  <c r="E770"/>
  <c r="E774"/>
  <c r="E775"/>
  <c r="E776"/>
  <c r="E777"/>
  <c r="E782"/>
  <c r="E783"/>
  <c r="E784"/>
  <c r="E785"/>
  <c r="E790"/>
  <c r="E791"/>
  <c r="E792"/>
  <c r="E793"/>
  <c r="E794"/>
  <c r="E795"/>
  <c r="E796"/>
  <c r="E797"/>
  <c r="E798"/>
  <c r="E799"/>
  <c r="E800"/>
  <c r="E801"/>
  <c r="E802"/>
  <c r="E803"/>
  <c r="E804"/>
  <c r="E808"/>
  <c r="E810"/>
  <c r="E811"/>
  <c r="E812"/>
  <c r="E814"/>
  <c r="E815"/>
  <c r="E816"/>
  <c r="E266"/>
  <c r="E264"/>
  <c r="E265"/>
  <c r="E19"/>
  <c r="E20"/>
  <c r="E21"/>
  <c r="E22"/>
  <c r="E23"/>
  <c r="E26"/>
  <c r="E27"/>
  <c r="E28"/>
  <c r="E29"/>
  <c r="E30"/>
  <c r="E31"/>
  <c r="E32"/>
  <c r="E33"/>
  <c r="E34"/>
  <c r="E35"/>
  <c r="E36"/>
  <c r="E37"/>
  <c r="E38"/>
  <c r="E40"/>
  <c r="E41"/>
  <c r="E42"/>
  <c r="E43"/>
  <c r="E44"/>
  <c r="E45"/>
  <c r="E46"/>
  <c r="E47"/>
  <c r="E51"/>
  <c r="E52"/>
  <c r="E53"/>
  <c r="E54"/>
  <c r="E55"/>
  <c r="E56"/>
  <c r="E57"/>
  <c r="E58"/>
  <c r="E60"/>
  <c r="E61"/>
  <c r="E62"/>
  <c r="E63"/>
  <c r="E64"/>
  <c r="E65"/>
  <c r="E66"/>
  <c r="E67"/>
  <c r="E68"/>
  <c r="E69"/>
  <c r="E70"/>
  <c r="E71"/>
  <c r="E74"/>
  <c r="E75"/>
  <c r="E76"/>
  <c r="E77"/>
  <c r="E78"/>
  <c r="E79"/>
  <c r="E80"/>
  <c r="E81"/>
  <c r="E82"/>
  <c r="E83"/>
  <c r="E84"/>
  <c r="E85"/>
  <c r="E86"/>
  <c r="E87"/>
  <c r="E88"/>
  <c r="E89"/>
  <c r="E91"/>
  <c r="E92"/>
  <c r="E93"/>
  <c r="E94"/>
  <c r="E95"/>
  <c r="E96"/>
  <c r="E97"/>
  <c r="E98"/>
  <c r="E99"/>
  <c r="E100"/>
  <c r="E102"/>
  <c r="E103"/>
  <c r="E104"/>
  <c r="E105"/>
  <c r="E106"/>
  <c r="E107"/>
  <c r="E109"/>
  <c r="E110"/>
  <c r="E111"/>
  <c r="E112"/>
  <c r="E113"/>
  <c r="E114"/>
  <c r="E115"/>
  <c r="E117"/>
  <c r="E118"/>
  <c r="E119"/>
  <c r="E120"/>
  <c r="E121"/>
  <c r="E122"/>
  <c r="E123"/>
  <c r="E124"/>
  <c r="E125"/>
  <c r="E126"/>
  <c r="E127"/>
  <c r="E128"/>
  <c r="E129"/>
  <c r="E130"/>
  <c r="E131"/>
  <c r="E132"/>
  <c r="E134"/>
  <c r="E135"/>
  <c r="E136"/>
  <c r="E137"/>
  <c r="E138"/>
  <c r="E139"/>
  <c r="E140"/>
  <c r="E141"/>
  <c r="E143"/>
  <c r="E144"/>
  <c r="E145"/>
  <c r="E146"/>
  <c r="E147"/>
  <c r="E148"/>
  <c r="E149"/>
  <c r="E150"/>
  <c r="E151"/>
  <c r="E152"/>
  <c r="E153"/>
  <c r="E154"/>
  <c r="E155"/>
  <c r="E156"/>
  <c r="E157"/>
  <c r="E158"/>
  <c r="E160"/>
  <c r="E161"/>
  <c r="E162"/>
  <c r="E163"/>
  <c r="E164"/>
  <c r="E165"/>
  <c r="E167"/>
  <c r="E168"/>
  <c r="E169"/>
  <c r="E170"/>
  <c r="E171"/>
  <c r="E172"/>
  <c r="E173"/>
  <c r="E174"/>
  <c r="E175"/>
  <c r="E176"/>
  <c r="E177"/>
  <c r="E178"/>
  <c r="E179"/>
  <c r="E180"/>
  <c r="E181"/>
  <c r="E182"/>
  <c r="E183"/>
  <c r="E184"/>
  <c r="E185"/>
  <c r="E188"/>
  <c r="E189"/>
  <c r="E190"/>
  <c r="E193"/>
  <c r="E194"/>
  <c r="E195"/>
  <c r="E197"/>
  <c r="E198"/>
  <c r="E199"/>
  <c r="E200"/>
  <c r="E201"/>
  <c r="E202"/>
  <c r="E203"/>
  <c r="E204"/>
  <c r="E205"/>
  <c r="E206"/>
  <c r="E207"/>
  <c r="E208"/>
  <c r="E209"/>
  <c r="E210"/>
  <c r="E211"/>
  <c r="E212"/>
  <c r="E213"/>
  <c r="E214"/>
  <c r="E215"/>
  <c r="E216"/>
  <c r="E217"/>
  <c r="E218"/>
  <c r="E219"/>
  <c r="E221"/>
  <c r="E222"/>
  <c r="E223"/>
  <c r="E224"/>
  <c r="E225"/>
  <c r="E226"/>
  <c r="E227"/>
  <c r="E231"/>
  <c r="E232"/>
  <c r="E233"/>
  <c r="E234"/>
  <c r="E235"/>
  <c r="E236"/>
  <c r="E237"/>
  <c r="E238"/>
  <c r="E239"/>
  <c r="E240"/>
  <c r="E241"/>
  <c r="E242"/>
  <c r="E243"/>
  <c r="E244"/>
  <c r="E245"/>
  <c r="E246"/>
  <c r="E247"/>
  <c r="E248"/>
  <c r="E249"/>
  <c r="E250"/>
  <c r="E251"/>
  <c r="E252"/>
  <c r="E253"/>
  <c r="E254"/>
  <c r="E255"/>
  <c r="E256"/>
  <c r="E258"/>
  <c r="E259"/>
  <c r="E260"/>
  <c r="E262"/>
  <c r="E263"/>
  <c r="E13"/>
  <c r="N746" l="1"/>
  <c r="A590" i="17" l="1"/>
  <c r="A591"/>
  <c r="A592" s="1"/>
  <c r="A593" s="1"/>
  <c r="A594" s="1"/>
  <c r="A595" s="1"/>
  <c r="A596" s="1"/>
  <c r="A597" s="1"/>
  <c r="A598" s="1"/>
  <c r="A599" s="1"/>
  <c r="A600" s="1"/>
  <c r="A601" s="1"/>
  <c r="A602" s="1"/>
  <c r="A603" s="1"/>
  <c r="A604" s="1"/>
  <c r="A605" s="1"/>
  <c r="A606" s="1"/>
  <c r="A607" s="1"/>
  <c r="A608" s="1"/>
  <c r="A609" s="1"/>
  <c r="A610" s="1"/>
  <c r="A611" s="1"/>
  <c r="A612" s="1"/>
  <c r="A613" s="1"/>
  <c r="A614" s="1"/>
  <c r="A615" s="1"/>
  <c r="A616" s="1"/>
  <c r="A617" s="1"/>
  <c r="A618" s="1"/>
  <c r="A619" s="1"/>
  <c r="A620" s="1"/>
  <c r="A621" s="1"/>
  <c r="A622" s="1"/>
  <c r="A623" s="1"/>
  <c r="A624" s="1"/>
  <c r="A625" s="1"/>
  <c r="A626" s="1"/>
  <c r="A627" s="1"/>
  <c r="A628" s="1"/>
  <c r="A629" s="1"/>
  <c r="A630" s="1"/>
  <c r="A631" s="1"/>
  <c r="A632" s="1"/>
  <c r="A633" s="1"/>
  <c r="A634" s="1"/>
  <c r="A635" s="1"/>
  <c r="A636" s="1"/>
  <c r="A637" s="1"/>
  <c r="A638" s="1"/>
  <c r="A639" s="1"/>
  <c r="A640" s="1"/>
  <c r="A641" s="1"/>
  <c r="A642" s="1"/>
  <c r="A643" s="1"/>
  <c r="A644" s="1"/>
  <c r="A645" s="1"/>
  <c r="A646" s="1"/>
  <c r="A647" s="1"/>
  <c r="A648" s="1"/>
  <c r="A649" s="1"/>
  <c r="A650" s="1"/>
  <c r="A13"/>
  <c r="A14"/>
  <c r="A15" s="1"/>
  <c r="A16" s="1"/>
  <c r="A17" s="1"/>
  <c r="A18" s="1"/>
  <c r="A19" s="1"/>
  <c r="A20" s="1"/>
  <c r="A21" s="1"/>
  <c r="A22" s="1"/>
  <c r="A23" s="1"/>
  <c r="A24" s="1"/>
  <c r="A25" s="1"/>
  <c r="A26" s="1"/>
  <c r="A27" s="1"/>
  <c r="A28" s="1"/>
  <c r="A29" s="1"/>
  <c r="A30" s="1"/>
  <c r="A31" s="1"/>
  <c r="A32" s="1"/>
  <c r="A33" s="1"/>
  <c r="A34" s="1"/>
  <c r="A35" s="1"/>
  <c r="A36" s="1"/>
  <c r="A37" s="1"/>
  <c r="A38" s="1"/>
  <c r="A39" s="1"/>
  <c r="A40" s="1"/>
  <c r="A41" s="1"/>
  <c r="A42" s="1"/>
  <c r="A43" s="1"/>
  <c r="A44" s="1"/>
  <c r="A45" s="1"/>
  <c r="A46" s="1"/>
  <c r="A47" s="1"/>
  <c r="A48" s="1"/>
  <c r="A49" s="1"/>
  <c r="A50" s="1"/>
  <c r="A51" s="1"/>
  <c r="A52" s="1"/>
  <c r="A53" s="1"/>
  <c r="A54" s="1"/>
  <c r="A55" s="1"/>
  <c r="A56" s="1"/>
  <c r="A57" s="1"/>
  <c r="A58" s="1"/>
  <c r="A59" s="1"/>
  <c r="A60" s="1"/>
  <c r="A61" s="1"/>
  <c r="A62" s="1"/>
  <c r="A63" s="1"/>
  <c r="A64" s="1"/>
  <c r="A65" s="1"/>
  <c r="A66" s="1"/>
  <c r="A67" s="1"/>
  <c r="A68" s="1"/>
  <c r="A69" s="1"/>
  <c r="A70" s="1"/>
  <c r="A71" s="1"/>
  <c r="A72" s="1"/>
  <c r="A73" s="1"/>
  <c r="A74" s="1"/>
  <c r="A75" s="1"/>
  <c r="A76" s="1"/>
  <c r="A77" s="1"/>
  <c r="A78" s="1"/>
  <c r="A79" s="1"/>
  <c r="A80" s="1"/>
  <c r="A81" s="1"/>
  <c r="A82" s="1"/>
  <c r="A83" s="1"/>
  <c r="A84" s="1"/>
  <c r="A85" s="1"/>
  <c r="A86" s="1"/>
  <c r="A87" s="1"/>
  <c r="A88" s="1"/>
  <c r="A89" s="1"/>
  <c r="A90" s="1"/>
  <c r="A91" s="1"/>
  <c r="A92" s="1"/>
  <c r="A93" s="1"/>
  <c r="A94" s="1"/>
  <c r="A95" s="1"/>
  <c r="A96" s="1"/>
  <c r="A97" s="1"/>
  <c r="A98" s="1"/>
  <c r="A99" s="1"/>
  <c r="A100" s="1"/>
  <c r="A101" s="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A226" s="1"/>
  <c r="A227" s="1"/>
  <c r="A228" s="1"/>
  <c r="A229" s="1"/>
  <c r="A230" s="1"/>
  <c r="A231" s="1"/>
  <c r="A232" s="1"/>
  <c r="A233" s="1"/>
  <c r="A234" s="1"/>
  <c r="A235" s="1"/>
  <c r="A236" s="1"/>
  <c r="A237" s="1"/>
  <c r="A238" s="1"/>
  <c r="A239" s="1"/>
  <c r="A240" s="1"/>
  <c r="A241" s="1"/>
  <c r="A242" s="1"/>
  <c r="A243" s="1"/>
  <c r="A244" s="1"/>
  <c r="A245" s="1"/>
  <c r="A246" s="1"/>
  <c r="A247" s="1"/>
  <c r="A248" s="1"/>
  <c r="U619" i="2" l="1"/>
  <c r="R619"/>
  <c r="Q620"/>
  <c r="M619"/>
  <c r="I619"/>
  <c r="D619"/>
  <c r="Q619" l="1"/>
  <c r="L355"/>
  <c r="P355"/>
  <c r="N355" l="1"/>
  <c r="N355" i="1"/>
  <c r="M355"/>
  <c r="L358" i="2" l="1"/>
  <c r="P358"/>
  <c r="N358" i="1"/>
  <c r="M358"/>
  <c r="L746" i="2" l="1"/>
  <c r="P746"/>
  <c r="M728"/>
  <c r="T714"/>
  <c r="U728"/>
  <c r="D728"/>
  <c r="J746" i="1" l="1"/>
  <c r="K746"/>
  <c r="M746"/>
  <c r="R715"/>
  <c r="R716"/>
  <c r="R717"/>
  <c r="R718"/>
  <c r="R719"/>
  <c r="R720"/>
  <c r="R721"/>
  <c r="R722"/>
  <c r="R723"/>
  <c r="R724"/>
  <c r="R725"/>
  <c r="R726"/>
  <c r="R727"/>
  <c r="R728"/>
  <c r="R729"/>
  <c r="R730"/>
  <c r="R731"/>
  <c r="R732"/>
  <c r="L631" i="2" l="1"/>
  <c r="P631"/>
  <c r="P627"/>
  <c r="U340" l="1"/>
  <c r="M340"/>
  <c r="R340"/>
  <c r="O340"/>
  <c r="I340"/>
  <c r="H340"/>
  <c r="G340"/>
  <c r="F340"/>
  <c r="D340"/>
  <c r="E340"/>
  <c r="Q340" l="1"/>
  <c r="J627" i="1" l="1"/>
  <c r="K627"/>
  <c r="L627"/>
  <c r="M627"/>
  <c r="N631"/>
  <c r="M631"/>
  <c r="L631"/>
  <c r="K631"/>
  <c r="J631"/>
  <c r="N267" l="1"/>
  <c r="F267" i="2" l="1"/>
  <c r="P267"/>
  <c r="L267"/>
  <c r="K267" i="1" l="1"/>
  <c r="M267" l="1"/>
  <c r="N276"/>
  <c r="L586"/>
  <c r="L602"/>
  <c r="L733" i="2" l="1"/>
  <c r="P733"/>
  <c r="O728"/>
  <c r="O733" s="1"/>
  <c r="I728"/>
  <c r="H728"/>
  <c r="G728"/>
  <c r="F728"/>
  <c r="E728"/>
  <c r="L733" i="1"/>
  <c r="K733"/>
  <c r="R728" i="2"/>
  <c r="R220"/>
  <c r="Q728" l="1"/>
  <c r="F733"/>
  <c r="P507" l="1"/>
  <c r="L507"/>
  <c r="M506"/>
  <c r="M505"/>
  <c r="R505"/>
  <c r="R506"/>
  <c r="U505"/>
  <c r="U506"/>
  <c r="T505"/>
  <c r="T506"/>
  <c r="U504"/>
  <c r="T504"/>
  <c r="R504"/>
  <c r="M504"/>
  <c r="E504"/>
  <c r="E507" s="1"/>
  <c r="D504"/>
  <c r="D505"/>
  <c r="D506"/>
  <c r="Q506" l="1"/>
  <c r="Q504"/>
  <c r="Q505"/>
  <c r="P261" l="1"/>
  <c r="L261"/>
  <c r="G600"/>
  <c r="P602"/>
  <c r="L602"/>
  <c r="I599"/>
  <c r="G599"/>
  <c r="E599"/>
  <c r="I598"/>
  <c r="G598"/>
  <c r="E598"/>
  <c r="P586"/>
  <c r="L586"/>
  <c r="U596"/>
  <c r="U597"/>
  <c r="U598"/>
  <c r="U599"/>
  <c r="U600"/>
  <c r="U601"/>
  <c r="T596"/>
  <c r="T597"/>
  <c r="T598"/>
  <c r="T599"/>
  <c r="T600"/>
  <c r="T601"/>
  <c r="R601"/>
  <c r="R596"/>
  <c r="R597"/>
  <c r="R598"/>
  <c r="R599"/>
  <c r="R600"/>
  <c r="M596"/>
  <c r="M597"/>
  <c r="M598"/>
  <c r="M599"/>
  <c r="M600"/>
  <c r="M601"/>
  <c r="D596"/>
  <c r="D597"/>
  <c r="D598"/>
  <c r="D599"/>
  <c r="D600"/>
  <c r="D601"/>
  <c r="R580"/>
  <c r="R581"/>
  <c r="R582"/>
  <c r="R583"/>
  <c r="R584"/>
  <c r="R585"/>
  <c r="U580"/>
  <c r="U581"/>
  <c r="U582"/>
  <c r="U583"/>
  <c r="U584"/>
  <c r="U585"/>
  <c r="T580"/>
  <c r="T581"/>
  <c r="T582"/>
  <c r="T583"/>
  <c r="T584"/>
  <c r="T585"/>
  <c r="M580"/>
  <c r="M581"/>
  <c r="M582"/>
  <c r="M583"/>
  <c r="M584"/>
  <c r="M585"/>
  <c r="D580"/>
  <c r="D581"/>
  <c r="D582"/>
  <c r="D583"/>
  <c r="D584"/>
  <c r="D585"/>
  <c r="I602" l="1"/>
  <c r="Q585"/>
  <c r="Q583"/>
  <c r="Q581"/>
  <c r="Q584"/>
  <c r="Q582"/>
  <c r="Q580"/>
  <c r="Q600"/>
  <c r="Q596"/>
  <c r="Q597"/>
  <c r="Q601"/>
  <c r="Q598"/>
  <c r="Q599"/>
  <c r="U219"/>
  <c r="U220"/>
  <c r="U221"/>
  <c r="U222"/>
  <c r="U223"/>
  <c r="U224"/>
  <c r="U225"/>
  <c r="U226"/>
  <c r="U227"/>
  <c r="U218"/>
  <c r="R218" i="1" l="1"/>
  <c r="R219"/>
  <c r="R220"/>
  <c r="R221"/>
  <c r="R222"/>
  <c r="R223"/>
  <c r="R224"/>
  <c r="R225"/>
  <c r="R226"/>
  <c r="R227"/>
  <c r="T219" i="2"/>
  <c r="T222"/>
  <c r="T223"/>
  <c r="T225"/>
  <c r="T226"/>
  <c r="T218"/>
  <c r="R219"/>
  <c r="R221"/>
  <c r="R222"/>
  <c r="R223"/>
  <c r="R224"/>
  <c r="R225"/>
  <c r="R226"/>
  <c r="R227"/>
  <c r="R218"/>
  <c r="N228"/>
  <c r="O220"/>
  <c r="O221"/>
  <c r="O224"/>
  <c r="O225"/>
  <c r="O226"/>
  <c r="M227"/>
  <c r="M219"/>
  <c r="M220"/>
  <c r="M221"/>
  <c r="M222"/>
  <c r="M223"/>
  <c r="M224"/>
  <c r="M225"/>
  <c r="M226"/>
  <c r="M218"/>
  <c r="L228"/>
  <c r="I219"/>
  <c r="I220"/>
  <c r="I221"/>
  <c r="I222"/>
  <c r="I223"/>
  <c r="I224"/>
  <c r="I225"/>
  <c r="I226"/>
  <c r="I227"/>
  <c r="I218"/>
  <c r="H220"/>
  <c r="H221"/>
  <c r="H224"/>
  <c r="H225"/>
  <c r="H226"/>
  <c r="H227"/>
  <c r="G219"/>
  <c r="G220"/>
  <c r="G221"/>
  <c r="G222"/>
  <c r="G223"/>
  <c r="G224"/>
  <c r="G225"/>
  <c r="G226"/>
  <c r="G227"/>
  <c r="G218"/>
  <c r="F219"/>
  <c r="F220"/>
  <c r="F221"/>
  <c r="F222"/>
  <c r="F224"/>
  <c r="F225"/>
  <c r="F226"/>
  <c r="F227"/>
  <c r="E219"/>
  <c r="E220"/>
  <c r="E221"/>
  <c r="E222"/>
  <c r="E223"/>
  <c r="E224"/>
  <c r="E225"/>
  <c r="E226"/>
  <c r="E227"/>
  <c r="D219"/>
  <c r="D220"/>
  <c r="D221"/>
  <c r="D222"/>
  <c r="D223"/>
  <c r="D224"/>
  <c r="D225"/>
  <c r="D226"/>
  <c r="D227"/>
  <c r="D218"/>
  <c r="Q227" l="1"/>
  <c r="Q221"/>
  <c r="Q225"/>
  <c r="Q223"/>
  <c r="Q219"/>
  <c r="Q218"/>
  <c r="Q224"/>
  <c r="Q222"/>
  <c r="Q226"/>
  <c r="F228"/>
  <c r="Q220"/>
  <c r="N228" i="1"/>
  <c r="M228"/>
  <c r="K228"/>
  <c r="Q763" i="17" l="1"/>
  <c r="N763"/>
  <c r="M763"/>
  <c r="L763"/>
  <c r="K763"/>
  <c r="J763"/>
  <c r="I763"/>
  <c r="H763"/>
  <c r="Q757"/>
  <c r="N757"/>
  <c r="M757"/>
  <c r="L757"/>
  <c r="K757"/>
  <c r="J757"/>
  <c r="I757"/>
  <c r="H757"/>
  <c r="A739"/>
  <c r="A740" s="1"/>
  <c r="A741" s="1"/>
  <c r="A742" s="1"/>
  <c r="A743" s="1"/>
  <c r="A744" s="1"/>
  <c r="A745" s="1"/>
  <c r="A746" s="1"/>
  <c r="A747" s="1"/>
  <c r="A748" s="1"/>
  <c r="A749" s="1"/>
  <c r="A750" s="1"/>
  <c r="A751" s="1"/>
  <c r="A752" s="1"/>
  <c r="A753" s="1"/>
  <c r="A754" s="1"/>
  <c r="A755" s="1"/>
  <c r="A756" s="1"/>
  <c r="Q735"/>
  <c r="N735"/>
  <c r="M735"/>
  <c r="L735"/>
  <c r="K735"/>
  <c r="J735"/>
  <c r="I735"/>
  <c r="H735"/>
  <c r="A679"/>
  <c r="A680" s="1"/>
  <c r="A681" s="1"/>
  <c r="A682" s="1"/>
  <c r="A683" s="1"/>
  <c r="A684" s="1"/>
  <c r="A685" s="1"/>
  <c r="A686" s="1"/>
  <c r="A687" s="1"/>
  <c r="A688" s="1"/>
  <c r="A689" s="1"/>
  <c r="A690" s="1"/>
  <c r="A691" s="1"/>
  <c r="A692" s="1"/>
  <c r="A693" s="1"/>
  <c r="A694" s="1"/>
  <c r="A695" s="1"/>
  <c r="A696" s="1"/>
  <c r="A697" s="1"/>
  <c r="A698" s="1"/>
  <c r="A699" s="1"/>
  <c r="A700" s="1"/>
  <c r="A701" s="1"/>
  <c r="A702" s="1"/>
  <c r="A703" s="1"/>
  <c r="A704" s="1"/>
  <c r="A705" s="1"/>
  <c r="A706" s="1"/>
  <c r="A707" s="1"/>
  <c r="A708" s="1"/>
  <c r="A709" s="1"/>
  <c r="A710" s="1"/>
  <c r="A711" s="1"/>
  <c r="A712" s="1"/>
  <c r="A713" s="1"/>
  <c r="A714" s="1"/>
  <c r="A715" s="1"/>
  <c r="A716" s="1"/>
  <c r="A717" s="1"/>
  <c r="A718" s="1"/>
  <c r="A719" s="1"/>
  <c r="A720" s="1"/>
  <c r="A721" s="1"/>
  <c r="A722" s="1"/>
  <c r="A723" s="1"/>
  <c r="A724" s="1"/>
  <c r="A725" s="1"/>
  <c r="A726" s="1"/>
  <c r="A727" s="1"/>
  <c r="A728" s="1"/>
  <c r="A729" s="1"/>
  <c r="A730" s="1"/>
  <c r="A731" s="1"/>
  <c r="A732" s="1"/>
  <c r="A733" s="1"/>
  <c r="A734" s="1"/>
  <c r="Q675"/>
  <c r="N675"/>
  <c r="M675"/>
  <c r="L675"/>
  <c r="K675"/>
  <c r="J675"/>
  <c r="I675"/>
  <c r="H675"/>
  <c r="A658"/>
  <c r="A659" s="1"/>
  <c r="A660" s="1"/>
  <c r="A661" s="1"/>
  <c r="A662" s="1"/>
  <c r="A663" s="1"/>
  <c r="A664" s="1"/>
  <c r="A665" s="1"/>
  <c r="A666" s="1"/>
  <c r="A667" s="1"/>
  <c r="A668" s="1"/>
  <c r="A669" s="1"/>
  <c r="A670" s="1"/>
  <c r="A671" s="1"/>
  <c r="A672" s="1"/>
  <c r="A673" s="1"/>
  <c r="A674" s="1"/>
  <c r="Q651"/>
  <c r="N651"/>
  <c r="M651"/>
  <c r="L651"/>
  <c r="K651"/>
  <c r="J651"/>
  <c r="I651"/>
  <c r="H651"/>
  <c r="A589"/>
  <c r="Q585"/>
  <c r="N585"/>
  <c r="M585"/>
  <c r="L585"/>
  <c r="K585"/>
  <c r="J585"/>
  <c r="I585"/>
  <c r="H585"/>
  <c r="A519"/>
  <c r="A520" s="1"/>
  <c r="A521" s="1"/>
  <c r="A522" s="1"/>
  <c r="A523" s="1"/>
  <c r="A524" s="1"/>
  <c r="A525" s="1"/>
  <c r="A526" s="1"/>
  <c r="A527" s="1"/>
  <c r="A528" s="1"/>
  <c r="A529" s="1"/>
  <c r="A530" s="1"/>
  <c r="A531" s="1"/>
  <c r="A532" s="1"/>
  <c r="A533" s="1"/>
  <c r="A534" s="1"/>
  <c r="A535" s="1"/>
  <c r="A536" s="1"/>
  <c r="A537" s="1"/>
  <c r="A538" s="1"/>
  <c r="A539" s="1"/>
  <c r="A540" s="1"/>
  <c r="A541" s="1"/>
  <c r="A542" s="1"/>
  <c r="A543" s="1"/>
  <c r="A544" s="1"/>
  <c r="A545" s="1"/>
  <c r="A546" s="1"/>
  <c r="A547" s="1"/>
  <c r="A548" s="1"/>
  <c r="A549" s="1"/>
  <c r="A550" s="1"/>
  <c r="A551" s="1"/>
  <c r="A552" s="1"/>
  <c r="A553" s="1"/>
  <c r="A554" s="1"/>
  <c r="A555" s="1"/>
  <c r="A556" s="1"/>
  <c r="A557" s="1"/>
  <c r="A558" s="1"/>
  <c r="A559" s="1"/>
  <c r="A560" s="1"/>
  <c r="A561" s="1"/>
  <c r="A562" s="1"/>
  <c r="A563" s="1"/>
  <c r="A564" s="1"/>
  <c r="A565" s="1"/>
  <c r="A566" s="1"/>
  <c r="A567" s="1"/>
  <c r="A568" s="1"/>
  <c r="A569" s="1"/>
  <c r="A570" s="1"/>
  <c r="A571" s="1"/>
  <c r="A572" s="1"/>
  <c r="A573" s="1"/>
  <c r="A574" s="1"/>
  <c r="A575" s="1"/>
  <c r="A576" s="1"/>
  <c r="A577" s="1"/>
  <c r="A578" s="1"/>
  <c r="A579" s="1"/>
  <c r="A580" s="1"/>
  <c r="A581" s="1"/>
  <c r="A582" s="1"/>
  <c r="A583" s="1"/>
  <c r="A584" s="1"/>
  <c r="Q515"/>
  <c r="N515"/>
  <c r="M515"/>
  <c r="L515"/>
  <c r="K515"/>
  <c r="J515"/>
  <c r="I515"/>
  <c r="H515"/>
  <c r="A443"/>
  <c r="A444" s="1"/>
  <c r="A445" s="1"/>
  <c r="A446" s="1"/>
  <c r="A447" s="1"/>
  <c r="A448" s="1"/>
  <c r="A449" s="1"/>
  <c r="A450" s="1"/>
  <c r="A451" s="1"/>
  <c r="A452" s="1"/>
  <c r="A453" s="1"/>
  <c r="A454" s="1"/>
  <c r="A455" s="1"/>
  <c r="A456" s="1"/>
  <c r="A457" s="1"/>
  <c r="A458" s="1"/>
  <c r="A459" s="1"/>
  <c r="A460" s="1"/>
  <c r="A461" s="1"/>
  <c r="A462" s="1"/>
  <c r="A463" s="1"/>
  <c r="A464" s="1"/>
  <c r="A465" s="1"/>
  <c r="A466" s="1"/>
  <c r="A467" s="1"/>
  <c r="A468" s="1"/>
  <c r="A469" s="1"/>
  <c r="A470" s="1"/>
  <c r="A471" s="1"/>
  <c r="A472" s="1"/>
  <c r="A473" s="1"/>
  <c r="A474" s="1"/>
  <c r="A475" s="1"/>
  <c r="A476" s="1"/>
  <c r="A477" s="1"/>
  <c r="A478" s="1"/>
  <c r="A479" s="1"/>
  <c r="A480" s="1"/>
  <c r="A481" s="1"/>
  <c r="A482" s="1"/>
  <c r="A483" s="1"/>
  <c r="A484" s="1"/>
  <c r="A485" s="1"/>
  <c r="A486" s="1"/>
  <c r="A487" s="1"/>
  <c r="A488" s="1"/>
  <c r="A489" s="1"/>
  <c r="A490" s="1"/>
  <c r="A491" s="1"/>
  <c r="A492" s="1"/>
  <c r="A493" s="1"/>
  <c r="A494" s="1"/>
  <c r="A495" s="1"/>
  <c r="A496" s="1"/>
  <c r="A497" s="1"/>
  <c r="A498" s="1"/>
  <c r="A499" s="1"/>
  <c r="A500" s="1"/>
  <c r="A501" s="1"/>
  <c r="A502" s="1"/>
  <c r="A503" s="1"/>
  <c r="A504" s="1"/>
  <c r="A505" s="1"/>
  <c r="A506" s="1"/>
  <c r="A507" s="1"/>
  <c r="A508" s="1"/>
  <c r="A509" s="1"/>
  <c r="A510" s="1"/>
  <c r="A511" s="1"/>
  <c r="A512" s="1"/>
  <c r="A513" s="1"/>
  <c r="A514" s="1"/>
  <c r="Q439"/>
  <c r="N439"/>
  <c r="M439"/>
  <c r="L439"/>
  <c r="K439"/>
  <c r="J439"/>
  <c r="I439"/>
  <c r="H439"/>
  <c r="A391"/>
  <c r="A392" s="1"/>
  <c r="A393" s="1"/>
  <c r="A394" s="1"/>
  <c r="A395" s="1"/>
  <c r="A396" s="1"/>
  <c r="A397" s="1"/>
  <c r="A398" s="1"/>
  <c r="A399" s="1"/>
  <c r="A400" s="1"/>
  <c r="A401" s="1"/>
  <c r="A402" s="1"/>
  <c r="A403" s="1"/>
  <c r="A404" s="1"/>
  <c r="A405" s="1"/>
  <c r="A406" s="1"/>
  <c r="A407" s="1"/>
  <c r="A408" s="1"/>
  <c r="A409" s="1"/>
  <c r="A410" s="1"/>
  <c r="A411" s="1"/>
  <c r="A412" s="1"/>
  <c r="A413" s="1"/>
  <c r="A414" s="1"/>
  <c r="A415" s="1"/>
  <c r="A416" s="1"/>
  <c r="A417" s="1"/>
  <c r="A418" s="1"/>
  <c r="A419" s="1"/>
  <c r="A420" s="1"/>
  <c r="A421" s="1"/>
  <c r="A422" s="1"/>
  <c r="A423" s="1"/>
  <c r="A424" s="1"/>
  <c r="A425" s="1"/>
  <c r="A426" s="1"/>
  <c r="A427" s="1"/>
  <c r="A428" s="1"/>
  <c r="A429" s="1"/>
  <c r="A430" s="1"/>
  <c r="A431" s="1"/>
  <c r="A432" s="1"/>
  <c r="A433" s="1"/>
  <c r="A434" s="1"/>
  <c r="A435" s="1"/>
  <c r="A436" s="1"/>
  <c r="A437" s="1"/>
  <c r="A438" s="1"/>
  <c r="Q387"/>
  <c r="N387"/>
  <c r="M387"/>
  <c r="L387"/>
  <c r="K387"/>
  <c r="J387"/>
  <c r="I387"/>
  <c r="H387"/>
  <c r="A374"/>
  <c r="Q370"/>
  <c r="N370"/>
  <c r="M370"/>
  <c r="L370"/>
  <c r="K370"/>
  <c r="J370"/>
  <c r="I370"/>
  <c r="H370"/>
  <c r="Q320"/>
  <c r="N320"/>
  <c r="M320"/>
  <c r="L320"/>
  <c r="K320"/>
  <c r="J320"/>
  <c r="I320"/>
  <c r="H320"/>
  <c r="A287"/>
  <c r="A288" s="1"/>
  <c r="A289" s="1"/>
  <c r="A290" s="1"/>
  <c r="A291" s="1"/>
  <c r="A292" s="1"/>
  <c r="A293" s="1"/>
  <c r="A294" s="1"/>
  <c r="A295" s="1"/>
  <c r="A296" s="1"/>
  <c r="A297" s="1"/>
  <c r="A298" s="1"/>
  <c r="A299" s="1"/>
  <c r="A300" s="1"/>
  <c r="A301" s="1"/>
  <c r="A302" s="1"/>
  <c r="A303" s="1"/>
  <c r="A304" s="1"/>
  <c r="A305" s="1"/>
  <c r="A306" s="1"/>
  <c r="A307" s="1"/>
  <c r="A308" s="1"/>
  <c r="A309" s="1"/>
  <c r="A310" s="1"/>
  <c r="A311" s="1"/>
  <c r="A312" s="1"/>
  <c r="A313" s="1"/>
  <c r="A314" s="1"/>
  <c r="A315" s="1"/>
  <c r="A316" s="1"/>
  <c r="A317" s="1"/>
  <c r="A318" s="1"/>
  <c r="A319" s="1"/>
  <c r="Q283"/>
  <c r="N283"/>
  <c r="M283"/>
  <c r="L283"/>
  <c r="K283"/>
  <c r="J283"/>
  <c r="I283"/>
  <c r="H283"/>
  <c r="A269"/>
  <c r="A270" s="1"/>
  <c r="A271" s="1"/>
  <c r="A272" s="1"/>
  <c r="A273" s="1"/>
  <c r="A274" s="1"/>
  <c r="A275" s="1"/>
  <c r="A276" s="1"/>
  <c r="A277" s="1"/>
  <c r="A278" s="1"/>
  <c r="A279" s="1"/>
  <c r="A280" s="1"/>
  <c r="A281" s="1"/>
  <c r="A282" s="1"/>
  <c r="Q265"/>
  <c r="N265"/>
  <c r="M265"/>
  <c r="L265"/>
  <c r="K265"/>
  <c r="J265"/>
  <c r="I265"/>
  <c r="H265"/>
  <c r="A253"/>
  <c r="A254" s="1"/>
  <c r="A255" s="1"/>
  <c r="A256" s="1"/>
  <c r="A257" s="1"/>
  <c r="A258" s="1"/>
  <c r="A259" s="1"/>
  <c r="A260" s="1"/>
  <c r="A261" s="1"/>
  <c r="A262" s="1"/>
  <c r="A263" s="1"/>
  <c r="A264" s="1"/>
  <c r="Q249"/>
  <c r="N249"/>
  <c r="M249"/>
  <c r="M9" s="1"/>
  <c r="L249"/>
  <c r="K249"/>
  <c r="J249"/>
  <c r="I249"/>
  <c r="H249"/>
  <c r="A12"/>
  <c r="C9"/>
  <c r="I9" l="1"/>
  <c r="K9"/>
  <c r="Q9"/>
  <c r="H9"/>
  <c r="J9"/>
  <c r="L9"/>
  <c r="N9"/>
  <c r="N787" i="1" l="1"/>
  <c r="R596"/>
  <c r="R597"/>
  <c r="R598"/>
  <c r="R599"/>
  <c r="R600"/>
  <c r="R601"/>
  <c r="N602"/>
  <c r="M602"/>
  <c r="K602"/>
  <c r="N586"/>
  <c r="M586" l="1"/>
  <c r="K586"/>
  <c r="R580"/>
  <c r="R581"/>
  <c r="R582"/>
  <c r="R583"/>
  <c r="R584"/>
  <c r="R585"/>
  <c r="N507"/>
  <c r="R505"/>
  <c r="R506"/>
  <c r="R504"/>
  <c r="M507"/>
  <c r="K507"/>
  <c r="K355" l="1"/>
  <c r="Q733" l="1"/>
  <c r="I10" i="9" l="1"/>
  <c r="K41"/>
  <c r="L41" l="1"/>
  <c r="I41"/>
  <c r="K281" i="1" l="1"/>
  <c r="M807" i="2" l="1"/>
  <c r="H807"/>
  <c r="G807"/>
  <c r="I807"/>
  <c r="E807"/>
  <c r="R807"/>
  <c r="P809"/>
  <c r="L809"/>
  <c r="D807"/>
  <c r="T807"/>
  <c r="T809" s="1"/>
  <c r="U807"/>
  <c r="Q807" l="1"/>
  <c r="L627" l="1"/>
  <c r="P649"/>
  <c r="P166"/>
  <c r="N281" i="1" l="1"/>
  <c r="L488" l="1"/>
  <c r="E487" i="2" l="1"/>
  <c r="E485"/>
  <c r="G486"/>
  <c r="G487"/>
  <c r="G485"/>
  <c r="D486"/>
  <c r="D487"/>
  <c r="D485"/>
  <c r="I486"/>
  <c r="I487"/>
  <c r="I485"/>
  <c r="M486"/>
  <c r="M487"/>
  <c r="M485"/>
  <c r="L488"/>
  <c r="P488"/>
  <c r="R486"/>
  <c r="R487"/>
  <c r="R485"/>
  <c r="T486"/>
  <c r="T487"/>
  <c r="T485"/>
  <c r="U486"/>
  <c r="U487"/>
  <c r="U485"/>
  <c r="R485" i="1"/>
  <c r="R486"/>
  <c r="R487"/>
  <c r="K488"/>
  <c r="M488"/>
  <c r="N488"/>
  <c r="M579" i="2"/>
  <c r="R579"/>
  <c r="T579"/>
  <c r="U579"/>
  <c r="D579"/>
  <c r="R579" i="1"/>
  <c r="I786" i="2"/>
  <c r="I785"/>
  <c r="G786"/>
  <c r="G785"/>
  <c r="E786"/>
  <c r="E785"/>
  <c r="P787"/>
  <c r="L787"/>
  <c r="M786"/>
  <c r="M785"/>
  <c r="R786"/>
  <c r="R785"/>
  <c r="D786"/>
  <c r="D785"/>
  <c r="T786"/>
  <c r="T785"/>
  <c r="U786"/>
  <c r="U785"/>
  <c r="R785" i="1"/>
  <c r="R786"/>
  <c r="M787"/>
  <c r="K787"/>
  <c r="Q785" i="2" l="1"/>
  <c r="Q485"/>
  <c r="Q486"/>
  <c r="Q786"/>
  <c r="Q487"/>
  <c r="Q579"/>
  <c r="R680" i="1" l="1"/>
  <c r="R679"/>
  <c r="C10"/>
  <c r="U680" i="2"/>
  <c r="T680"/>
  <c r="R680"/>
  <c r="M680"/>
  <c r="I680"/>
  <c r="G680"/>
  <c r="D680"/>
  <c r="R679"/>
  <c r="M679"/>
  <c r="I679"/>
  <c r="G679"/>
  <c r="D679"/>
  <c r="T679"/>
  <c r="U679"/>
  <c r="C681"/>
  <c r="Q681" i="1"/>
  <c r="C685"/>
  <c r="J681"/>
  <c r="K681"/>
  <c r="N681"/>
  <c r="N684"/>
  <c r="T681" i="2" l="1"/>
  <c r="G681"/>
  <c r="M681"/>
  <c r="Q680"/>
  <c r="R681"/>
  <c r="U681"/>
  <c r="D681"/>
  <c r="I681"/>
  <c r="Q679"/>
  <c r="Q681" l="1"/>
  <c r="I714"/>
  <c r="G714"/>
  <c r="D714"/>
  <c r="U714"/>
  <c r="N813" i="1"/>
  <c r="N714"/>
  <c r="N733" s="1"/>
  <c r="R714" l="1"/>
  <c r="E714" i="2"/>
  <c r="H714"/>
  <c r="M714"/>
  <c r="R714"/>
  <c r="Q714" l="1"/>
  <c r="P534"/>
  <c r="L534"/>
  <c r="R533"/>
  <c r="M533"/>
  <c r="D533"/>
  <c r="T533"/>
  <c r="U533"/>
  <c r="Q533" l="1"/>
  <c r="J11" i="9"/>
  <c r="J12"/>
  <c r="J13"/>
  <c r="J14"/>
  <c r="J15"/>
  <c r="J16"/>
  <c r="J17"/>
  <c r="J18"/>
  <c r="J24"/>
  <c r="J25"/>
  <c r="J26"/>
  <c r="J27"/>
  <c r="J28"/>
  <c r="J29"/>
  <c r="J31"/>
  <c r="J32"/>
  <c r="J33"/>
  <c r="J34"/>
  <c r="J35"/>
  <c r="J36"/>
  <c r="J37"/>
  <c r="J38"/>
  <c r="J39"/>
  <c r="J41" l="1"/>
  <c r="Q639" i="1"/>
  <c r="R639" s="1"/>
  <c r="Q806" i="2" l="1"/>
  <c r="Q217"/>
  <c r="I143"/>
  <c r="H143" l="1"/>
  <c r="G143"/>
  <c r="E143"/>
  <c r="D142"/>
  <c r="D143"/>
  <c r="D141"/>
  <c r="N282" i="1" l="1"/>
  <c r="M143" i="2"/>
  <c r="Q143" s="1"/>
  <c r="N316"/>
  <c r="G313"/>
  <c r="I313"/>
  <c r="O313"/>
  <c r="H257"/>
  <c r="F348"/>
  <c r="M313" l="1"/>
  <c r="Q217" i="1"/>
  <c r="R217" s="1"/>
  <c r="N321"/>
  <c r="N328"/>
  <c r="R186" i="2" l="1"/>
  <c r="I186"/>
  <c r="G186"/>
  <c r="E186"/>
  <c r="D186"/>
  <c r="M186"/>
  <c r="U186"/>
  <c r="T186"/>
  <c r="Q186" l="1"/>
  <c r="R186" i="1"/>
  <c r="C770" i="2" l="1"/>
  <c r="C622"/>
  <c r="C473"/>
  <c r="R566" i="1"/>
  <c r="R567"/>
  <c r="Q434" l="1"/>
  <c r="C434" i="2" s="1"/>
  <c r="Q435" i="1"/>
  <c r="Q437"/>
  <c r="C437" i="2" s="1"/>
  <c r="Q438" i="1"/>
  <c r="C438" i="2" s="1"/>
  <c r="C435" l="1"/>
  <c r="R438" i="1"/>
  <c r="R437"/>
  <c r="R435"/>
  <c r="Q436"/>
  <c r="C436" i="2" s="1"/>
  <c r="R434" i="1"/>
  <c r="T254" i="2"/>
  <c r="T257" l="1"/>
  <c r="R436" i="1"/>
  <c r="Q254" i="2"/>
  <c r="R753" i="1" l="1"/>
  <c r="F817" i="2" l="1"/>
  <c r="H817"/>
  <c r="J817"/>
  <c r="K817"/>
  <c r="L817"/>
  <c r="N817"/>
  <c r="P817"/>
  <c r="S817"/>
  <c r="F813"/>
  <c r="I813"/>
  <c r="J813"/>
  <c r="K813"/>
  <c r="L813"/>
  <c r="N813"/>
  <c r="O813"/>
  <c r="P813"/>
  <c r="S813"/>
  <c r="J809"/>
  <c r="K809"/>
  <c r="N809"/>
  <c r="S809"/>
  <c r="C796"/>
  <c r="C790"/>
  <c r="F787"/>
  <c r="H787"/>
  <c r="J787"/>
  <c r="K787"/>
  <c r="N787"/>
  <c r="S787"/>
  <c r="F778"/>
  <c r="H778"/>
  <c r="J778"/>
  <c r="K778"/>
  <c r="L778"/>
  <c r="N778"/>
  <c r="P778"/>
  <c r="S778"/>
  <c r="F773"/>
  <c r="H773"/>
  <c r="J773"/>
  <c r="K773"/>
  <c r="L773"/>
  <c r="N773"/>
  <c r="P773"/>
  <c r="S773"/>
  <c r="F746"/>
  <c r="J746"/>
  <c r="K746"/>
  <c r="N746"/>
  <c r="S746"/>
  <c r="J733"/>
  <c r="K733"/>
  <c r="N733"/>
  <c r="S733"/>
  <c r="F708"/>
  <c r="J708"/>
  <c r="K708"/>
  <c r="L708"/>
  <c r="N708"/>
  <c r="P708"/>
  <c r="S708"/>
  <c r="F684"/>
  <c r="G684"/>
  <c r="H684"/>
  <c r="I684"/>
  <c r="J684"/>
  <c r="K684"/>
  <c r="L684"/>
  <c r="N684"/>
  <c r="O684"/>
  <c r="P684"/>
  <c r="S684"/>
  <c r="F678"/>
  <c r="H678"/>
  <c r="J678"/>
  <c r="K678"/>
  <c r="L678"/>
  <c r="N678"/>
  <c r="O678"/>
  <c r="P678"/>
  <c r="S678"/>
  <c r="E655"/>
  <c r="F655"/>
  <c r="G655"/>
  <c r="H655"/>
  <c r="I655"/>
  <c r="J655"/>
  <c r="K655"/>
  <c r="L655"/>
  <c r="N655"/>
  <c r="O655"/>
  <c r="P655"/>
  <c r="S655"/>
  <c r="F652"/>
  <c r="J652"/>
  <c r="K652"/>
  <c r="L652"/>
  <c r="N652"/>
  <c r="P652"/>
  <c r="S652"/>
  <c r="F649"/>
  <c r="H649"/>
  <c r="J649"/>
  <c r="K649"/>
  <c r="L649"/>
  <c r="N649"/>
  <c r="S649"/>
  <c r="F631"/>
  <c r="H631"/>
  <c r="J631"/>
  <c r="K631"/>
  <c r="N631"/>
  <c r="S631"/>
  <c r="F627"/>
  <c r="J627"/>
  <c r="K627"/>
  <c r="N627"/>
  <c r="O627"/>
  <c r="S627"/>
  <c r="F624"/>
  <c r="J624"/>
  <c r="K624"/>
  <c r="L624"/>
  <c r="N624"/>
  <c r="P624"/>
  <c r="S624"/>
  <c r="F602"/>
  <c r="H602"/>
  <c r="J602"/>
  <c r="K602"/>
  <c r="N602"/>
  <c r="O602"/>
  <c r="S602"/>
  <c r="F586"/>
  <c r="H586"/>
  <c r="I586"/>
  <c r="J586"/>
  <c r="K586"/>
  <c r="N586"/>
  <c r="O586"/>
  <c r="S586"/>
  <c r="F569"/>
  <c r="H569"/>
  <c r="J569"/>
  <c r="K569"/>
  <c r="L569"/>
  <c r="N569"/>
  <c r="O569"/>
  <c r="S569"/>
  <c r="F545"/>
  <c r="H545"/>
  <c r="J545"/>
  <c r="K545"/>
  <c r="L545"/>
  <c r="N545"/>
  <c r="O545"/>
  <c r="P545"/>
  <c r="S545"/>
  <c r="F540"/>
  <c r="H540"/>
  <c r="J540"/>
  <c r="K540"/>
  <c r="N540"/>
  <c r="O540"/>
  <c r="S540"/>
  <c r="F534"/>
  <c r="H534"/>
  <c r="J534"/>
  <c r="K534"/>
  <c r="N534"/>
  <c r="S534"/>
  <c r="E510"/>
  <c r="F510"/>
  <c r="G510"/>
  <c r="H510"/>
  <c r="I510"/>
  <c r="J510"/>
  <c r="K510"/>
  <c r="L510"/>
  <c r="N510"/>
  <c r="O510"/>
  <c r="P510"/>
  <c r="S510"/>
  <c r="F507"/>
  <c r="G507"/>
  <c r="H507"/>
  <c r="I507"/>
  <c r="J507"/>
  <c r="K507"/>
  <c r="N507"/>
  <c r="O507"/>
  <c r="S507"/>
  <c r="E501"/>
  <c r="F501"/>
  <c r="G501"/>
  <c r="H501"/>
  <c r="I501"/>
  <c r="J501"/>
  <c r="K501"/>
  <c r="L501"/>
  <c r="N501"/>
  <c r="O501"/>
  <c r="P501"/>
  <c r="S501"/>
  <c r="F494"/>
  <c r="J494"/>
  <c r="K494"/>
  <c r="L494"/>
  <c r="N494"/>
  <c r="O494"/>
  <c r="P494"/>
  <c r="S494"/>
  <c r="F488"/>
  <c r="H488"/>
  <c r="J488"/>
  <c r="K488"/>
  <c r="N488"/>
  <c r="S488"/>
  <c r="F477"/>
  <c r="H477"/>
  <c r="J477"/>
  <c r="K477"/>
  <c r="L477"/>
  <c r="N477"/>
  <c r="P477"/>
  <c r="S477"/>
  <c r="F431"/>
  <c r="H431"/>
  <c r="J431"/>
  <c r="K431"/>
  <c r="L431"/>
  <c r="N431"/>
  <c r="P431"/>
  <c r="S431"/>
  <c r="F428"/>
  <c r="H428"/>
  <c r="I428"/>
  <c r="J428"/>
  <c r="K428"/>
  <c r="L428"/>
  <c r="N428"/>
  <c r="P428"/>
  <c r="S428"/>
  <c r="F425"/>
  <c r="H425"/>
  <c r="J425"/>
  <c r="K425"/>
  <c r="L425"/>
  <c r="N425"/>
  <c r="P425"/>
  <c r="S425"/>
  <c r="F385"/>
  <c r="H385"/>
  <c r="J385"/>
  <c r="K385"/>
  <c r="L385"/>
  <c r="N385"/>
  <c r="O385"/>
  <c r="P385"/>
  <c r="S385"/>
  <c r="F381"/>
  <c r="H381"/>
  <c r="J381"/>
  <c r="K381"/>
  <c r="N381"/>
  <c r="O381"/>
  <c r="S381"/>
  <c r="F376"/>
  <c r="H376"/>
  <c r="J376"/>
  <c r="K376"/>
  <c r="L376"/>
  <c r="N376"/>
  <c r="P376"/>
  <c r="S376"/>
  <c r="F358"/>
  <c r="J358"/>
  <c r="K358"/>
  <c r="N358"/>
  <c r="S358"/>
  <c r="F355"/>
  <c r="J355"/>
  <c r="K355"/>
  <c r="S355"/>
  <c r="J348"/>
  <c r="K348"/>
  <c r="L348"/>
  <c r="N348"/>
  <c r="P348"/>
  <c r="S348"/>
  <c r="F328"/>
  <c r="H328"/>
  <c r="J328"/>
  <c r="K328"/>
  <c r="L328"/>
  <c r="N328"/>
  <c r="O328"/>
  <c r="P328"/>
  <c r="S328"/>
  <c r="F321"/>
  <c r="H321"/>
  <c r="J321"/>
  <c r="K321"/>
  <c r="L321"/>
  <c r="N321"/>
  <c r="O321"/>
  <c r="P321"/>
  <c r="S321"/>
  <c r="F316"/>
  <c r="H316"/>
  <c r="J316"/>
  <c r="K316"/>
  <c r="L316"/>
  <c r="P316"/>
  <c r="S316"/>
  <c r="F281"/>
  <c r="H281"/>
  <c r="J281"/>
  <c r="K281"/>
  <c r="L281"/>
  <c r="N281"/>
  <c r="O281"/>
  <c r="P281"/>
  <c r="S281"/>
  <c r="F279"/>
  <c r="H279"/>
  <c r="J279"/>
  <c r="K279"/>
  <c r="L279"/>
  <c r="N279"/>
  <c r="O279"/>
  <c r="P279"/>
  <c r="P10" s="1"/>
  <c r="S279"/>
  <c r="F276"/>
  <c r="H276"/>
  <c r="J276"/>
  <c r="K276"/>
  <c r="L276"/>
  <c r="N276"/>
  <c r="O276"/>
  <c r="P276"/>
  <c r="S276"/>
  <c r="H267"/>
  <c r="J267"/>
  <c r="K267"/>
  <c r="N267"/>
  <c r="S267"/>
  <c r="F257"/>
  <c r="F261"/>
  <c r="H261"/>
  <c r="J261"/>
  <c r="K261"/>
  <c r="N261"/>
  <c r="O261"/>
  <c r="S261"/>
  <c r="L257"/>
  <c r="N257"/>
  <c r="O257"/>
  <c r="P257"/>
  <c r="S257"/>
  <c r="Q116" i="1"/>
  <c r="J228" i="2"/>
  <c r="K228"/>
  <c r="P228"/>
  <c r="S228"/>
  <c r="F192"/>
  <c r="J192"/>
  <c r="K192"/>
  <c r="K10" s="1"/>
  <c r="N192"/>
  <c r="N10" s="1"/>
  <c r="S192"/>
  <c r="J166"/>
  <c r="K166"/>
  <c r="K9" s="1"/>
  <c r="L166"/>
  <c r="N166"/>
  <c r="S166"/>
  <c r="Q796" i="1"/>
  <c r="R796" s="1"/>
  <c r="Q790"/>
  <c r="C804" i="2"/>
  <c r="C803"/>
  <c r="C802"/>
  <c r="C801"/>
  <c r="C800"/>
  <c r="C799"/>
  <c r="C798"/>
  <c r="C797"/>
  <c r="C792"/>
  <c r="C793"/>
  <c r="C794"/>
  <c r="C795"/>
  <c r="Q765" i="1"/>
  <c r="Q764"/>
  <c r="Q763"/>
  <c r="Q762"/>
  <c r="Q761"/>
  <c r="Q760"/>
  <c r="Q759"/>
  <c r="Q758"/>
  <c r="Q756"/>
  <c r="Q754"/>
  <c r="Q752"/>
  <c r="Q751"/>
  <c r="Q688"/>
  <c r="Q690"/>
  <c r="Q691"/>
  <c r="Q692"/>
  <c r="Q693"/>
  <c r="Q696"/>
  <c r="Q699"/>
  <c r="Q700"/>
  <c r="Q701"/>
  <c r="Q702"/>
  <c r="Q703"/>
  <c r="Q704"/>
  <c r="Q705"/>
  <c r="Q706"/>
  <c r="Q707"/>
  <c r="Q687"/>
  <c r="Q659"/>
  <c r="Q660"/>
  <c r="Q669"/>
  <c r="Q658"/>
  <c r="Q677"/>
  <c r="Q676"/>
  <c r="Q675"/>
  <c r="Q674"/>
  <c r="Q673"/>
  <c r="Q672"/>
  <c r="Q671"/>
  <c r="Q670"/>
  <c r="Q668"/>
  <c r="Q667"/>
  <c r="Q666"/>
  <c r="Q664"/>
  <c r="Q663"/>
  <c r="Q645"/>
  <c r="Q646"/>
  <c r="Q636"/>
  <c r="Q640"/>
  <c r="Q641"/>
  <c r="Q642"/>
  <c r="Q643"/>
  <c r="Q644"/>
  <c r="Q606"/>
  <c r="Q607"/>
  <c r="Q610"/>
  <c r="Q611"/>
  <c r="Q612"/>
  <c r="Q613"/>
  <c r="Q614"/>
  <c r="Q615"/>
  <c r="Q616"/>
  <c r="Q617"/>
  <c r="Q618"/>
  <c r="Q549"/>
  <c r="Q550"/>
  <c r="Q552"/>
  <c r="Q553"/>
  <c r="Q554"/>
  <c r="Q555"/>
  <c r="Q556"/>
  <c r="Q557"/>
  <c r="Q558"/>
  <c r="Q559"/>
  <c r="Q562"/>
  <c r="Q564"/>
  <c r="Q565"/>
  <c r="Q517"/>
  <c r="Q518"/>
  <c r="Q519"/>
  <c r="Q520"/>
  <c r="Q521"/>
  <c r="Q522"/>
  <c r="Q530"/>
  <c r="Q529"/>
  <c r="Q528"/>
  <c r="Q527"/>
  <c r="Q526"/>
  <c r="Q525"/>
  <c r="Q524"/>
  <c r="Q523"/>
  <c r="Q516"/>
  <c r="Q515"/>
  <c r="Q514"/>
  <c r="Q498"/>
  <c r="Q499"/>
  <c r="Q497"/>
  <c r="N500"/>
  <c r="Q439"/>
  <c r="Q454"/>
  <c r="C454" i="2" s="1"/>
  <c r="Q455" i="1"/>
  <c r="C455" i="2" s="1"/>
  <c r="Q456" i="1"/>
  <c r="C456" i="2" s="1"/>
  <c r="Q462" i="1"/>
  <c r="C462" i="2" s="1"/>
  <c r="Q464" i="1"/>
  <c r="C464" i="2" s="1"/>
  <c r="Q471" i="1"/>
  <c r="Q469"/>
  <c r="Q468"/>
  <c r="Q466"/>
  <c r="Q465"/>
  <c r="C465" i="2" s="1"/>
  <c r="Q463" i="1"/>
  <c r="C463" i="2" s="1"/>
  <c r="Q461" i="1"/>
  <c r="C461" i="2" s="1"/>
  <c r="Q460" i="1"/>
  <c r="C460" i="2" s="1"/>
  <c r="Q459" i="1"/>
  <c r="C459" i="2" s="1"/>
  <c r="Q458" i="1"/>
  <c r="C458" i="2" s="1"/>
  <c r="Q457" i="1"/>
  <c r="C457" i="2" s="1"/>
  <c r="C453"/>
  <c r="Q452" i="1"/>
  <c r="C452" i="2" s="1"/>
  <c r="C451"/>
  <c r="Q450" i="1"/>
  <c r="C450" i="2" s="1"/>
  <c r="Q449" i="1"/>
  <c r="C449" i="2" s="1"/>
  <c r="Q448" i="1"/>
  <c r="C448" i="2" s="1"/>
  <c r="Q447" i="1"/>
  <c r="C447" i="2" s="1"/>
  <c r="Q446" i="1"/>
  <c r="C446" i="2" s="1"/>
  <c r="Q445" i="1"/>
  <c r="C445" i="2" s="1"/>
  <c r="Q444" i="1"/>
  <c r="C444" i="2" s="1"/>
  <c r="Q442" i="1"/>
  <c r="C442" i="2" s="1"/>
  <c r="C441"/>
  <c r="Q389" i="1"/>
  <c r="Q391"/>
  <c r="Q392"/>
  <c r="Q395"/>
  <c r="Q401"/>
  <c r="Q388"/>
  <c r="Q415"/>
  <c r="Q414"/>
  <c r="Q413"/>
  <c r="Q412"/>
  <c r="Q411"/>
  <c r="Q410"/>
  <c r="Q407"/>
  <c r="Q404"/>
  <c r="Q400"/>
  <c r="Q398"/>
  <c r="Q397"/>
  <c r="Q396"/>
  <c r="Q394"/>
  <c r="Q366"/>
  <c r="Q369"/>
  <c r="N374"/>
  <c r="Q374" s="1"/>
  <c r="N373"/>
  <c r="Q373" s="1"/>
  <c r="Q372"/>
  <c r="N371"/>
  <c r="Q371" s="1"/>
  <c r="N370"/>
  <c r="Q370" s="1"/>
  <c r="Q368"/>
  <c r="N367"/>
  <c r="Q367" s="1"/>
  <c r="N362"/>
  <c r="Q362" s="1"/>
  <c r="N363"/>
  <c r="N364"/>
  <c r="Q364" s="1"/>
  <c r="N365"/>
  <c r="Q365" s="1"/>
  <c r="N361"/>
  <c r="Q332"/>
  <c r="Q334"/>
  <c r="Q339"/>
  <c r="Q331"/>
  <c r="Q340"/>
  <c r="Q288"/>
  <c r="Q292"/>
  <c r="Q308"/>
  <c r="Q307"/>
  <c r="Q305"/>
  <c r="Q304"/>
  <c r="Q303"/>
  <c r="Q302"/>
  <c r="Q301"/>
  <c r="Q300"/>
  <c r="Q299"/>
  <c r="Q298"/>
  <c r="Q297"/>
  <c r="Q296"/>
  <c r="Q295"/>
  <c r="Q294"/>
  <c r="Q285"/>
  <c r="Q271"/>
  <c r="Q272"/>
  <c r="Q273"/>
  <c r="Q270"/>
  <c r="Q275"/>
  <c r="Q274"/>
  <c r="Q255"/>
  <c r="Q254"/>
  <c r="Q252"/>
  <c r="Q251"/>
  <c r="Q250"/>
  <c r="Q249"/>
  <c r="Q248"/>
  <c r="Q247"/>
  <c r="Q246"/>
  <c r="Q245"/>
  <c r="Q244"/>
  <c r="Q233"/>
  <c r="Q235"/>
  <c r="Q237"/>
  <c r="Q238"/>
  <c r="Q239"/>
  <c r="Q241"/>
  <c r="Q243"/>
  <c r="Q231"/>
  <c r="Q242"/>
  <c r="Q236"/>
  <c r="Q234"/>
  <c r="Q232"/>
  <c r="Q138"/>
  <c r="Q139"/>
  <c r="Q140"/>
  <c r="Q136"/>
  <c r="Q137"/>
  <c r="Q134"/>
  <c r="Q135"/>
  <c r="Q133"/>
  <c r="Q132"/>
  <c r="Q128"/>
  <c r="Q129"/>
  <c r="Q130"/>
  <c r="Q131"/>
  <c r="Q124"/>
  <c r="Q125"/>
  <c r="Q126"/>
  <c r="Q127"/>
  <c r="Q123"/>
  <c r="Q122"/>
  <c r="Q121"/>
  <c r="Q119"/>
  <c r="Q118"/>
  <c r="Q117"/>
  <c r="Q115"/>
  <c r="Q114"/>
  <c r="Q113"/>
  <c r="Q112"/>
  <c r="Q111"/>
  <c r="Q110"/>
  <c r="Q109"/>
  <c r="Q108"/>
  <c r="Q107"/>
  <c r="Q103"/>
  <c r="Q102"/>
  <c r="Q98"/>
  <c r="Q96"/>
  <c r="Q95"/>
  <c r="Q94"/>
  <c r="Q93"/>
  <c r="Q92"/>
  <c r="Q90"/>
  <c r="Q89"/>
  <c r="Q87"/>
  <c r="Q86"/>
  <c r="Q85"/>
  <c r="Q81"/>
  <c r="Q82"/>
  <c r="Q83"/>
  <c r="Q79"/>
  <c r="Q76"/>
  <c r="Q77"/>
  <c r="Q75"/>
  <c r="Q19"/>
  <c r="Q25"/>
  <c r="Q27"/>
  <c r="Q29"/>
  <c r="Q30"/>
  <c r="Q31"/>
  <c r="Q32"/>
  <c r="Q33"/>
  <c r="Q46"/>
  <c r="Q47"/>
  <c r="Q55"/>
  <c r="Q56"/>
  <c r="Q63"/>
  <c r="Q67"/>
  <c r="Q69"/>
  <c r="Q70"/>
  <c r="Q71"/>
  <c r="Q72"/>
  <c r="Q74"/>
  <c r="Q78"/>
  <c r="Q84"/>
  <c r="Q88"/>
  <c r="Q91"/>
  <c r="Q97"/>
  <c r="Q100"/>
  <c r="Q101"/>
  <c r="Q104"/>
  <c r="Q105"/>
  <c r="Q106"/>
  <c r="Q73"/>
  <c r="Q65"/>
  <c r="Q66"/>
  <c r="Q64"/>
  <c r="Q58"/>
  <c r="Q59"/>
  <c r="Q60"/>
  <c r="Q61"/>
  <c r="Q62"/>
  <c r="Q57"/>
  <c r="Q53"/>
  <c r="Q54"/>
  <c r="Q51"/>
  <c r="Q48"/>
  <c r="Q43"/>
  <c r="Q44"/>
  <c r="Q45"/>
  <c r="Q35"/>
  <c r="Q37"/>
  <c r="Q39"/>
  <c r="Q34"/>
  <c r="Q26"/>
  <c r="Q24"/>
  <c r="Q18"/>
  <c r="Q14"/>
  <c r="Q16"/>
  <c r="Q17"/>
  <c r="Q383"/>
  <c r="Q384"/>
  <c r="Q382"/>
  <c r="Q815"/>
  <c r="Q816"/>
  <c r="Q814"/>
  <c r="Q810"/>
  <c r="Q812"/>
  <c r="Q781"/>
  <c r="R781" s="1"/>
  <c r="Q782"/>
  <c r="R782" s="1"/>
  <c r="Q783"/>
  <c r="R783" s="1"/>
  <c r="Q784"/>
  <c r="Q779"/>
  <c r="Q771"/>
  <c r="Q776"/>
  <c r="Q777"/>
  <c r="Q774"/>
  <c r="Q735"/>
  <c r="Q736"/>
  <c r="Q737"/>
  <c r="Q738"/>
  <c r="Q739"/>
  <c r="Q740"/>
  <c r="Q741"/>
  <c r="Q742"/>
  <c r="Q743"/>
  <c r="Q734"/>
  <c r="Q682"/>
  <c r="Q654"/>
  <c r="Q653"/>
  <c r="Q651"/>
  <c r="Q629"/>
  <c r="Q628"/>
  <c r="Q626"/>
  <c r="Q588"/>
  <c r="Q589"/>
  <c r="Q590"/>
  <c r="Q591"/>
  <c r="Q592"/>
  <c r="Q593"/>
  <c r="Q594"/>
  <c r="Q595"/>
  <c r="Q571"/>
  <c r="Q572"/>
  <c r="Q573"/>
  <c r="Q574"/>
  <c r="Q575"/>
  <c r="Q576"/>
  <c r="Q577"/>
  <c r="Q578"/>
  <c r="Q542"/>
  <c r="Q543"/>
  <c r="Q544"/>
  <c r="Q537"/>
  <c r="Q538"/>
  <c r="Q535"/>
  <c r="Q508"/>
  <c r="Q503"/>
  <c r="Q502"/>
  <c r="Q493"/>
  <c r="Q490"/>
  <c r="Q491"/>
  <c r="Q492"/>
  <c r="Q489"/>
  <c r="Q479"/>
  <c r="Q481"/>
  <c r="Q482"/>
  <c r="Q483"/>
  <c r="Q484"/>
  <c r="Q478"/>
  <c r="Q429"/>
  <c r="Q427"/>
  <c r="Q426"/>
  <c r="Q377"/>
  <c r="Q378"/>
  <c r="Q357"/>
  <c r="Q356"/>
  <c r="Q350"/>
  <c r="Q352"/>
  <c r="Q353"/>
  <c r="Q354"/>
  <c r="Q349"/>
  <c r="Q324"/>
  <c r="Q325"/>
  <c r="Q326"/>
  <c r="Q327"/>
  <c r="Q322"/>
  <c r="Q318"/>
  <c r="Q319"/>
  <c r="Q320"/>
  <c r="Q317"/>
  <c r="R317" s="1"/>
  <c r="Q278"/>
  <c r="R278" s="1"/>
  <c r="Q277"/>
  <c r="R277" s="1"/>
  <c r="Q263"/>
  <c r="Q264"/>
  <c r="Q265"/>
  <c r="Q266"/>
  <c r="Q262"/>
  <c r="Q258"/>
  <c r="Q259"/>
  <c r="Q260"/>
  <c r="Q193"/>
  <c r="Q194"/>
  <c r="Q195"/>
  <c r="Q196"/>
  <c r="Q197"/>
  <c r="Q198"/>
  <c r="Q199"/>
  <c r="Q200"/>
  <c r="Q201"/>
  <c r="Q202"/>
  <c r="Q203"/>
  <c r="Q204"/>
  <c r="Q205"/>
  <c r="Q206"/>
  <c r="Q207"/>
  <c r="Q208"/>
  <c r="Q209"/>
  <c r="Q210"/>
  <c r="Q211"/>
  <c r="Q212"/>
  <c r="Q213"/>
  <c r="Q214"/>
  <c r="Q215"/>
  <c r="Q216"/>
  <c r="R216" s="1"/>
  <c r="Q168"/>
  <c r="Q169"/>
  <c r="Q170"/>
  <c r="Q171"/>
  <c r="Q172"/>
  <c r="Q173"/>
  <c r="Q174"/>
  <c r="Q175"/>
  <c r="Q176"/>
  <c r="Q177"/>
  <c r="Q178"/>
  <c r="Q179"/>
  <c r="Q180"/>
  <c r="Q181"/>
  <c r="Q182"/>
  <c r="Q183"/>
  <c r="Q184"/>
  <c r="Q185"/>
  <c r="Q167"/>
  <c r="Q192" s="1"/>
  <c r="K817"/>
  <c r="L817"/>
  <c r="M817"/>
  <c r="K813"/>
  <c r="L813"/>
  <c r="M813"/>
  <c r="L787"/>
  <c r="K778"/>
  <c r="L778"/>
  <c r="M778"/>
  <c r="L746"/>
  <c r="M733"/>
  <c r="K708"/>
  <c r="L708"/>
  <c r="M708"/>
  <c r="J684"/>
  <c r="K684"/>
  <c r="L684"/>
  <c r="M684"/>
  <c r="K678"/>
  <c r="L678"/>
  <c r="M678"/>
  <c r="K655"/>
  <c r="L655"/>
  <c r="M655"/>
  <c r="J655"/>
  <c r="K652"/>
  <c r="L652"/>
  <c r="M652"/>
  <c r="J652"/>
  <c r="K545"/>
  <c r="L545"/>
  <c r="M545"/>
  <c r="L540"/>
  <c r="K510"/>
  <c r="L510"/>
  <c r="M510"/>
  <c r="L507"/>
  <c r="K501"/>
  <c r="L501"/>
  <c r="M501"/>
  <c r="K494"/>
  <c r="L494"/>
  <c r="M494"/>
  <c r="K431"/>
  <c r="L431"/>
  <c r="M431"/>
  <c r="J431"/>
  <c r="K428"/>
  <c r="L428"/>
  <c r="M428"/>
  <c r="J428"/>
  <c r="K385"/>
  <c r="L385"/>
  <c r="M385"/>
  <c r="L381"/>
  <c r="K358"/>
  <c r="L358"/>
  <c r="J358"/>
  <c r="L355"/>
  <c r="K328"/>
  <c r="L328"/>
  <c r="M328"/>
  <c r="K321"/>
  <c r="L321"/>
  <c r="M321"/>
  <c r="L281"/>
  <c r="M281"/>
  <c r="J281"/>
  <c r="K279"/>
  <c r="L279"/>
  <c r="M279"/>
  <c r="J279"/>
  <c r="K276"/>
  <c r="L276"/>
  <c r="M276"/>
  <c r="L267"/>
  <c r="L228"/>
  <c r="L192"/>
  <c r="C11"/>
  <c r="C9"/>
  <c r="C818"/>
  <c r="C788"/>
  <c r="C747"/>
  <c r="C656"/>
  <c r="C632"/>
  <c r="C603"/>
  <c r="C546"/>
  <c r="C511"/>
  <c r="C495"/>
  <c r="C432"/>
  <c r="C386"/>
  <c r="C359"/>
  <c r="C329"/>
  <c r="C282"/>
  <c r="C268"/>
  <c r="C229"/>
  <c r="S9" i="2" l="1"/>
  <c r="J9"/>
  <c r="J10"/>
  <c r="P9"/>
  <c r="N9"/>
  <c r="S10"/>
  <c r="F10"/>
  <c r="L9"/>
  <c r="L10"/>
  <c r="F11"/>
  <c r="H685"/>
  <c r="Q381" i="1"/>
  <c r="I809" i="2"/>
  <c r="F809"/>
  <c r="F818" s="1"/>
  <c r="Q746" i="1"/>
  <c r="Q358"/>
  <c r="Q635"/>
  <c r="C635" i="2" s="1"/>
  <c r="C609"/>
  <c r="Q443" i="1"/>
  <c r="C443" i="2" s="1"/>
  <c r="C439"/>
  <c r="R402" i="1"/>
  <c r="Q306"/>
  <c r="C306" i="2" s="1"/>
  <c r="N329" i="1"/>
  <c r="R253"/>
  <c r="Q15"/>
  <c r="C15" i="2" s="1"/>
  <c r="D15" s="1"/>
  <c r="Q625" i="1"/>
  <c r="Q627" s="1"/>
  <c r="N627"/>
  <c r="Q608"/>
  <c r="C608" i="2" s="1"/>
  <c r="Q240" i="1"/>
  <c r="C240" i="2" s="1"/>
  <c r="Q267" i="1"/>
  <c r="Q228"/>
  <c r="Q661"/>
  <c r="C661" i="2" s="1"/>
  <c r="N678" i="1"/>
  <c r="N685" s="1"/>
  <c r="Q507"/>
  <c r="K282"/>
  <c r="C384" i="2"/>
  <c r="T384" s="1"/>
  <c r="C105"/>
  <c r="C101"/>
  <c r="C97"/>
  <c r="C88"/>
  <c r="C63"/>
  <c r="T63" s="1"/>
  <c r="C55"/>
  <c r="T55" s="1"/>
  <c r="C32"/>
  <c r="T32" s="1"/>
  <c r="C77"/>
  <c r="C79"/>
  <c r="M79" s="1"/>
  <c r="C83"/>
  <c r="C81"/>
  <c r="C86"/>
  <c r="C92"/>
  <c r="C94"/>
  <c r="C95"/>
  <c r="C107"/>
  <c r="C109"/>
  <c r="M109" s="1"/>
  <c r="C111"/>
  <c r="T111" s="1"/>
  <c r="C113"/>
  <c r="M113" s="1"/>
  <c r="C115"/>
  <c r="C118"/>
  <c r="C120"/>
  <c r="C131"/>
  <c r="M131" s="1"/>
  <c r="C132"/>
  <c r="M132" s="1"/>
  <c r="C135"/>
  <c r="M135" s="1"/>
  <c r="C140"/>
  <c r="M140" s="1"/>
  <c r="C138"/>
  <c r="C241"/>
  <c r="C238"/>
  <c r="C235"/>
  <c r="C271"/>
  <c r="C291"/>
  <c r="C287"/>
  <c r="C366"/>
  <c r="C399"/>
  <c r="C392"/>
  <c r="C389"/>
  <c r="C522"/>
  <c r="C520"/>
  <c r="C518"/>
  <c r="C645"/>
  <c r="C669"/>
  <c r="C659"/>
  <c r="H116"/>
  <c r="C383"/>
  <c r="T383" s="1"/>
  <c r="C106"/>
  <c r="C104"/>
  <c r="C91"/>
  <c r="C29"/>
  <c r="C20"/>
  <c r="T20" s="1"/>
  <c r="C75"/>
  <c r="R75" s="1"/>
  <c r="C85"/>
  <c r="C90"/>
  <c r="C93"/>
  <c r="C96"/>
  <c r="C99"/>
  <c r="C103"/>
  <c r="C110"/>
  <c r="C114"/>
  <c r="C126"/>
  <c r="M126" s="1"/>
  <c r="C139"/>
  <c r="I139" s="1"/>
  <c r="C243"/>
  <c r="C239"/>
  <c r="C237"/>
  <c r="C233"/>
  <c r="C308"/>
  <c r="G308" s="1"/>
  <c r="C331"/>
  <c r="C342"/>
  <c r="C339"/>
  <c r="C336"/>
  <c r="C334"/>
  <c r="Q334" s="1"/>
  <c r="C497"/>
  <c r="C521"/>
  <c r="C519"/>
  <c r="C517"/>
  <c r="C646"/>
  <c r="C658"/>
  <c r="C660"/>
  <c r="C8" i="1"/>
  <c r="P685" i="2"/>
  <c r="N685"/>
  <c r="K685"/>
  <c r="P546"/>
  <c r="L10" i="1"/>
  <c r="L685"/>
  <c r="J685"/>
  <c r="M685"/>
  <c r="K685"/>
  <c r="Q13"/>
  <c r="Q284"/>
  <c r="Q361"/>
  <c r="Q390"/>
  <c r="Q440"/>
  <c r="C440" i="2" s="1"/>
  <c r="Q548" i="1"/>
  <c r="Q749"/>
  <c r="R790"/>
  <c r="Q513"/>
  <c r="S685" i="2"/>
  <c r="O685"/>
  <c r="L685"/>
  <c r="J685"/>
  <c r="F685"/>
  <c r="Q276" i="1"/>
  <c r="P818" i="2"/>
  <c r="R334" i="1"/>
  <c r="R104"/>
  <c r="R77"/>
  <c r="N11" i="2"/>
  <c r="N603"/>
  <c r="L632"/>
  <c r="J632"/>
  <c r="S656"/>
  <c r="P788"/>
  <c r="K229"/>
  <c r="H603"/>
  <c r="P632"/>
  <c r="P656"/>
  <c r="L656"/>
  <c r="J656"/>
  <c r="J788"/>
  <c r="H268"/>
  <c r="P268"/>
  <c r="P282"/>
  <c r="K282"/>
  <c r="P329"/>
  <c r="P359"/>
  <c r="L359"/>
  <c r="J359"/>
  <c r="L495"/>
  <c r="K546"/>
  <c r="S747"/>
  <c r="L747"/>
  <c r="J747"/>
  <c r="J818"/>
  <c r="L268"/>
  <c r="S329"/>
  <c r="K329"/>
  <c r="N495"/>
  <c r="K495"/>
  <c r="S495"/>
  <c r="S511"/>
  <c r="L511"/>
  <c r="H511"/>
  <c r="S546"/>
  <c r="F656"/>
  <c r="K747"/>
  <c r="S788"/>
  <c r="N788"/>
  <c r="K788"/>
  <c r="H788"/>
  <c r="S818"/>
  <c r="N818"/>
  <c r="K818"/>
  <c r="S268"/>
  <c r="N268"/>
  <c r="K268"/>
  <c r="N282"/>
  <c r="H282"/>
  <c r="S386"/>
  <c r="P386"/>
  <c r="K386"/>
  <c r="P432"/>
  <c r="L432"/>
  <c r="J432"/>
  <c r="F432"/>
  <c r="P511"/>
  <c r="N511"/>
  <c r="K511"/>
  <c r="I511"/>
  <c r="G511"/>
  <c r="E511"/>
  <c r="S632"/>
  <c r="N632"/>
  <c r="K632"/>
  <c r="L788"/>
  <c r="F788"/>
  <c r="L818"/>
  <c r="R658" i="1"/>
  <c r="R389"/>
  <c r="R251"/>
  <c r="R235"/>
  <c r="R88"/>
  <c r="R521"/>
  <c r="R399"/>
  <c r="R339"/>
  <c r="R255"/>
  <c r="R247"/>
  <c r="R241"/>
  <c r="R81"/>
  <c r="R660"/>
  <c r="R645"/>
  <c r="R519"/>
  <c r="R497"/>
  <c r="R392"/>
  <c r="R342"/>
  <c r="R336"/>
  <c r="R331"/>
  <c r="R249"/>
  <c r="R245"/>
  <c r="R238"/>
  <c r="R106"/>
  <c r="R91"/>
  <c r="R86"/>
  <c r="R79"/>
  <c r="R55"/>
  <c r="J11"/>
  <c r="L11"/>
  <c r="N428"/>
  <c r="R669"/>
  <c r="R659"/>
  <c r="R646"/>
  <c r="R522"/>
  <c r="R520"/>
  <c r="R518"/>
  <c r="R517"/>
  <c r="R455"/>
  <c r="R384"/>
  <c r="R63"/>
  <c r="R32"/>
  <c r="K9"/>
  <c r="M9"/>
  <c r="L9"/>
  <c r="R383"/>
  <c r="R101"/>
  <c r="N385"/>
  <c r="M11"/>
  <c r="K11"/>
  <c r="J9"/>
  <c r="N494"/>
  <c r="N655"/>
  <c r="N817"/>
  <c r="N818" s="1"/>
  <c r="R287"/>
  <c r="R140"/>
  <c r="R114"/>
  <c r="R95"/>
  <c r="R83"/>
  <c r="R75"/>
  <c r="C80" i="2"/>
  <c r="R80" i="1"/>
  <c r="C82" i="2"/>
  <c r="R82" i="1"/>
  <c r="Q363"/>
  <c r="C87" i="2"/>
  <c r="R87" i="1"/>
  <c r="C72" i="2"/>
  <c r="R72" i="1"/>
  <c r="C69" i="2"/>
  <c r="R69" i="1"/>
  <c r="C56" i="2"/>
  <c r="R56" i="1"/>
  <c r="C46" i="2"/>
  <c r="R46" i="1"/>
  <c r="C27" i="2"/>
  <c r="R27" i="1"/>
  <c r="C22" i="2"/>
  <c r="R22" i="1"/>
  <c r="C108" i="2"/>
  <c r="R108" i="1"/>
  <c r="C112" i="2"/>
  <c r="R112" i="1"/>
  <c r="C122" i="2"/>
  <c r="R122" i="1"/>
  <c r="C124" i="2"/>
  <c r="R124" i="1"/>
  <c r="C129" i="2"/>
  <c r="R129" i="1"/>
  <c r="C231" i="2"/>
  <c r="R231" i="1"/>
  <c r="C273" i="2"/>
  <c r="R273" i="1"/>
  <c r="C293" i="2"/>
  <c r="R293" i="1"/>
  <c r="C289" i="2"/>
  <c r="R289" i="1"/>
  <c r="C343" i="2"/>
  <c r="R343" i="1"/>
  <c r="C341" i="2"/>
  <c r="R341" i="1"/>
  <c r="C337" i="2"/>
  <c r="R337" i="1"/>
  <c r="C335" i="2"/>
  <c r="R335" i="1"/>
  <c r="C332" i="2"/>
  <c r="R332" i="1"/>
  <c r="Q393"/>
  <c r="C401" i="2"/>
  <c r="R401" i="1"/>
  <c r="C395" i="2"/>
  <c r="R395" i="1"/>
  <c r="C391" i="2"/>
  <c r="R391" i="1"/>
  <c r="R462"/>
  <c r="R439"/>
  <c r="Q500"/>
  <c r="N501"/>
  <c r="C499" i="2"/>
  <c r="R499" i="1"/>
  <c r="Q634"/>
  <c r="Q689"/>
  <c r="N708"/>
  <c r="N747" s="1"/>
  <c r="R366"/>
  <c r="R291"/>
  <c r="R271"/>
  <c r="R254"/>
  <c r="R252"/>
  <c r="R250"/>
  <c r="R248"/>
  <c r="R246"/>
  <c r="R244"/>
  <c r="R243"/>
  <c r="R239"/>
  <c r="R237"/>
  <c r="R233"/>
  <c r="R138"/>
  <c r="R118"/>
  <c r="R110"/>
  <c r="R99"/>
  <c r="R93"/>
  <c r="R85"/>
  <c r="R29"/>
  <c r="R20"/>
  <c r="Q323"/>
  <c r="Q351"/>
  <c r="Q355" s="1"/>
  <c r="C382" i="2"/>
  <c r="R382" i="1"/>
  <c r="Q385"/>
  <c r="Q430"/>
  <c r="N431"/>
  <c r="Q480"/>
  <c r="Q509"/>
  <c r="N510"/>
  <c r="Q536"/>
  <c r="Q540" s="1"/>
  <c r="Q587"/>
  <c r="Q602" s="1"/>
  <c r="Q683"/>
  <c r="Q775"/>
  <c r="N778"/>
  <c r="C100" i="2"/>
  <c r="R100" i="1"/>
  <c r="C84" i="2"/>
  <c r="R84" i="1"/>
  <c r="C78" i="2"/>
  <c r="R78" i="1"/>
  <c r="N329" i="2"/>
  <c r="H329"/>
  <c r="S359"/>
  <c r="N359"/>
  <c r="K359"/>
  <c r="F359"/>
  <c r="N386"/>
  <c r="H386"/>
  <c r="P495"/>
  <c r="F495"/>
  <c r="J495"/>
  <c r="O511"/>
  <c r="J511"/>
  <c r="F511"/>
  <c r="N747"/>
  <c r="F747"/>
  <c r="P747"/>
  <c r="K11"/>
  <c r="J329" i="1"/>
  <c r="R139"/>
  <c r="R135"/>
  <c r="R132"/>
  <c r="R131"/>
  <c r="R126"/>
  <c r="R120"/>
  <c r="R116"/>
  <c r="R115"/>
  <c r="R113"/>
  <c r="R111"/>
  <c r="R109"/>
  <c r="R107"/>
  <c r="R105"/>
  <c r="R103"/>
  <c r="R97"/>
  <c r="R96"/>
  <c r="R94"/>
  <c r="R92"/>
  <c r="R90"/>
  <c r="Q541"/>
  <c r="N545"/>
  <c r="Q570"/>
  <c r="Q586" s="1"/>
  <c r="Q630"/>
  <c r="Q631" s="1"/>
  <c r="Q650"/>
  <c r="N652"/>
  <c r="Q780"/>
  <c r="Q787" s="1"/>
  <c r="Q811"/>
  <c r="C76" i="2"/>
  <c r="R76" i="1"/>
  <c r="C74" i="2"/>
  <c r="R74" i="1"/>
  <c r="C71" i="2"/>
  <c r="R71" i="1"/>
  <c r="C70" i="2"/>
  <c r="R70" i="1"/>
  <c r="C67" i="2"/>
  <c r="R67" i="1"/>
  <c r="C47" i="2"/>
  <c r="R47" i="1"/>
  <c r="C33" i="2"/>
  <c r="R33" i="1"/>
  <c r="C31" i="2"/>
  <c r="R31" i="1"/>
  <c r="C30" i="2"/>
  <c r="R30" i="1"/>
  <c r="C28" i="2"/>
  <c r="R28" i="1"/>
  <c r="C25" i="2"/>
  <c r="R25" i="1"/>
  <c r="C23" i="2"/>
  <c r="R23" i="1"/>
  <c r="C21" i="2"/>
  <c r="R21" i="1"/>
  <c r="C19" i="2"/>
  <c r="R19" i="1"/>
  <c r="C89" i="2"/>
  <c r="R89" i="1"/>
  <c r="C98" i="2"/>
  <c r="R98" i="1"/>
  <c r="C102" i="2"/>
  <c r="R102" i="1"/>
  <c r="C117" i="2"/>
  <c r="R117" i="1"/>
  <c r="C119" i="2"/>
  <c r="R119" i="1"/>
  <c r="C121" i="2"/>
  <c r="R121" i="1"/>
  <c r="C123" i="2"/>
  <c r="R123" i="1"/>
  <c r="C127" i="2"/>
  <c r="R127" i="1"/>
  <c r="C125" i="2"/>
  <c r="R125" i="1"/>
  <c r="C130" i="2"/>
  <c r="R130" i="1"/>
  <c r="C128" i="2"/>
  <c r="R128" i="1"/>
  <c r="C133" i="2"/>
  <c r="R133" i="1"/>
  <c r="C134" i="2"/>
  <c r="R134" i="1"/>
  <c r="C137" i="2"/>
  <c r="R137" i="1"/>
  <c r="C136" i="2"/>
  <c r="R136" i="1"/>
  <c r="C270" i="2"/>
  <c r="Q270" s="1"/>
  <c r="R270" i="1"/>
  <c r="C272" i="2"/>
  <c r="R272" i="1"/>
  <c r="C292" i="2"/>
  <c r="R292" i="1"/>
  <c r="C290" i="2"/>
  <c r="R290" i="1"/>
  <c r="C288" i="2"/>
  <c r="R288" i="1"/>
  <c r="C286" i="2"/>
  <c r="R286" i="1"/>
  <c r="C369" i="2"/>
  <c r="R369" i="1"/>
  <c r="C388" i="2"/>
  <c r="R388" i="1"/>
  <c r="R464"/>
  <c r="R456"/>
  <c r="R454"/>
  <c r="C498" i="2"/>
  <c r="R498" i="1"/>
  <c r="Q662"/>
  <c r="Q750"/>
  <c r="C791" i="2"/>
  <c r="C809" s="1"/>
  <c r="P229"/>
  <c r="L229"/>
  <c r="P11"/>
  <c r="L11"/>
  <c r="J11"/>
  <c r="J229"/>
  <c r="S229"/>
  <c r="J268"/>
  <c r="F268"/>
  <c r="N546"/>
  <c r="H546"/>
  <c r="P603"/>
  <c r="K603"/>
  <c r="F603"/>
  <c r="S11"/>
  <c r="N229"/>
  <c r="S282"/>
  <c r="O282"/>
  <c r="L282"/>
  <c r="J282"/>
  <c r="F282"/>
  <c r="L329"/>
  <c r="J329"/>
  <c r="F329"/>
  <c r="L386"/>
  <c r="J386"/>
  <c r="F386"/>
  <c r="S432"/>
  <c r="N432"/>
  <c r="K432"/>
  <c r="H432"/>
  <c r="L546"/>
  <c r="J546"/>
  <c r="F546"/>
  <c r="S603"/>
  <c r="O603"/>
  <c r="L603"/>
  <c r="J603"/>
  <c r="F632"/>
  <c r="N656"/>
  <c r="K656"/>
  <c r="J229" i="1"/>
  <c r="M229"/>
  <c r="L229"/>
  <c r="K229"/>
  <c r="L268"/>
  <c r="J282"/>
  <c r="M282"/>
  <c r="L282"/>
  <c r="M329"/>
  <c r="L329"/>
  <c r="K329"/>
  <c r="J359"/>
  <c r="M359"/>
  <c r="L359"/>
  <c r="K359"/>
  <c r="J386"/>
  <c r="M386"/>
  <c r="L386"/>
  <c r="K386"/>
  <c r="J432"/>
  <c r="M432"/>
  <c r="L432"/>
  <c r="K432"/>
  <c r="J495"/>
  <c r="M495"/>
  <c r="L495"/>
  <c r="K495"/>
  <c r="J511"/>
  <c r="M511"/>
  <c r="L511"/>
  <c r="K511"/>
  <c r="J546"/>
  <c r="M546"/>
  <c r="L546"/>
  <c r="K546"/>
  <c r="J603"/>
  <c r="M603"/>
  <c r="L603"/>
  <c r="K603"/>
  <c r="J632"/>
  <c r="M632"/>
  <c r="L632"/>
  <c r="K632"/>
  <c r="J656"/>
  <c r="M656"/>
  <c r="L656"/>
  <c r="K656"/>
  <c r="J747"/>
  <c r="M747"/>
  <c r="L747"/>
  <c r="K747"/>
  <c r="J788"/>
  <c r="M788"/>
  <c r="L788"/>
  <c r="K788"/>
  <c r="J818"/>
  <c r="M818"/>
  <c r="L818"/>
  <c r="K818"/>
  <c r="O809" i="2"/>
  <c r="C167"/>
  <c r="R167" i="1"/>
  <c r="C185" i="2"/>
  <c r="R185" i="1"/>
  <c r="C184" i="2"/>
  <c r="R184" i="1"/>
  <c r="C183" i="2"/>
  <c r="R183" i="1"/>
  <c r="C182" i="2"/>
  <c r="R182" i="1"/>
  <c r="C181" i="2"/>
  <c r="R181" i="1"/>
  <c r="C180" i="2"/>
  <c r="R180" i="1"/>
  <c r="C179" i="2"/>
  <c r="R179" i="1"/>
  <c r="C178" i="2"/>
  <c r="R178" i="1"/>
  <c r="C177" i="2"/>
  <c r="R177" i="1"/>
  <c r="C176" i="2"/>
  <c r="R176" i="1"/>
  <c r="C175" i="2"/>
  <c r="R175" i="1"/>
  <c r="C174" i="2"/>
  <c r="R174" i="1"/>
  <c r="C173" i="2"/>
  <c r="R173" i="1"/>
  <c r="C172" i="2"/>
  <c r="R172" i="1"/>
  <c r="C171" i="2"/>
  <c r="R171" i="1"/>
  <c r="C170" i="2"/>
  <c r="R170" i="1"/>
  <c r="C169" i="2"/>
  <c r="R169" i="1"/>
  <c r="C168" i="2"/>
  <c r="R168" i="1"/>
  <c r="C216" i="2"/>
  <c r="C215"/>
  <c r="R215" i="1"/>
  <c r="C214" i="2"/>
  <c r="R214" i="1"/>
  <c r="C213" i="2"/>
  <c r="R213" i="1"/>
  <c r="C212" i="2"/>
  <c r="R212" i="1"/>
  <c r="C211" i="2"/>
  <c r="R211" i="1"/>
  <c r="C210" i="2"/>
  <c r="R210" i="1"/>
  <c r="C209" i="2"/>
  <c r="R209" i="1"/>
  <c r="C208" i="2"/>
  <c r="R208" i="1"/>
  <c r="C207" i="2"/>
  <c r="R207" i="1"/>
  <c r="C206" i="2"/>
  <c r="R206" i="1"/>
  <c r="C205" i="2"/>
  <c r="R205" i="1"/>
  <c r="C204" i="2"/>
  <c r="R204" i="1"/>
  <c r="C203" i="2"/>
  <c r="R203" i="1"/>
  <c r="C202" i="2"/>
  <c r="R202" i="1"/>
  <c r="C201" i="2"/>
  <c r="R201" i="1"/>
  <c r="C200" i="2"/>
  <c r="R200" i="1"/>
  <c r="C199" i="2"/>
  <c r="R199" i="1"/>
  <c r="C198" i="2"/>
  <c r="R198" i="1"/>
  <c r="C197" i="2"/>
  <c r="R197" i="1"/>
  <c r="C196" i="2"/>
  <c r="R196" i="1"/>
  <c r="C195" i="2"/>
  <c r="R195" i="1"/>
  <c r="C194" i="2"/>
  <c r="R194" i="1"/>
  <c r="C193" i="2"/>
  <c r="R193" i="1"/>
  <c r="C260" i="2"/>
  <c r="T260" s="1"/>
  <c r="R260" i="1"/>
  <c r="C259" i="2"/>
  <c r="T259" s="1"/>
  <c r="R259" i="1"/>
  <c r="C258" i="2"/>
  <c r="T258" s="1"/>
  <c r="R258" i="1"/>
  <c r="C262" i="2"/>
  <c r="R262" i="1"/>
  <c r="C266" i="2"/>
  <c r="R266" i="1"/>
  <c r="C265" i="2"/>
  <c r="R265" i="1"/>
  <c r="C264" i="2"/>
  <c r="R264" i="1"/>
  <c r="C263" i="2"/>
  <c r="R263" i="1"/>
  <c r="C277" i="2"/>
  <c r="Q279" i="1"/>
  <c r="C278" i="2"/>
  <c r="C317"/>
  <c r="Q321" i="1"/>
  <c r="C320" i="2"/>
  <c r="T320" s="1"/>
  <c r="R320" i="1"/>
  <c r="C319" i="2"/>
  <c r="T319" s="1"/>
  <c r="R319" i="1"/>
  <c r="C318" i="2"/>
  <c r="T318" s="1"/>
  <c r="R318" i="1"/>
  <c r="C322" i="2"/>
  <c r="R322" i="1"/>
  <c r="C327" i="2"/>
  <c r="R327" i="1"/>
  <c r="C326" i="2"/>
  <c r="R326" i="1"/>
  <c r="C325" i="2"/>
  <c r="R325" i="1"/>
  <c r="C324" i="2"/>
  <c r="R324" i="1"/>
  <c r="C349" i="2"/>
  <c r="R349" i="1"/>
  <c r="C354" i="2"/>
  <c r="R354" i="1"/>
  <c r="C353" i="2"/>
  <c r="T353" s="1"/>
  <c r="R353" i="1"/>
  <c r="C352" i="2"/>
  <c r="T352" s="1"/>
  <c r="R352" i="1"/>
  <c r="C350" i="2"/>
  <c r="R350" i="1"/>
  <c r="C356" i="2"/>
  <c r="R356" i="1"/>
  <c r="C357" i="2"/>
  <c r="R357" i="1"/>
  <c r="C378" i="2"/>
  <c r="T378" s="1"/>
  <c r="R378" i="1"/>
  <c r="C377" i="2"/>
  <c r="R377" i="1"/>
  <c r="C426" i="2"/>
  <c r="R426" i="1"/>
  <c r="Q428"/>
  <c r="C427" i="2"/>
  <c r="R427" i="1"/>
  <c r="C429" i="2"/>
  <c r="R429" i="1"/>
  <c r="C478" i="2"/>
  <c r="R478" i="1"/>
  <c r="C484" i="2"/>
  <c r="T484" s="1"/>
  <c r="R484" i="1"/>
  <c r="C483" i="2"/>
  <c r="R483" i="1"/>
  <c r="C482" i="2"/>
  <c r="T482" s="1"/>
  <c r="R482" i="1"/>
  <c r="C481" i="2"/>
  <c r="T481" s="1"/>
  <c r="R481" i="1"/>
  <c r="C479" i="2"/>
  <c r="T479" s="1"/>
  <c r="R479" i="1"/>
  <c r="C489" i="2"/>
  <c r="R489" i="1"/>
  <c r="Q494"/>
  <c r="C492" i="2"/>
  <c r="R492" i="1"/>
  <c r="C491" i="2"/>
  <c r="R491" i="1"/>
  <c r="C490" i="2"/>
  <c r="R490" i="1"/>
  <c r="C493" i="2"/>
  <c r="R493" i="1"/>
  <c r="C502" i="2"/>
  <c r="R502" i="1"/>
  <c r="C503" i="2"/>
  <c r="T503" s="1"/>
  <c r="R503" i="1"/>
  <c r="C508" i="2"/>
  <c r="R508" i="1"/>
  <c r="C535" i="2"/>
  <c r="R535" i="1"/>
  <c r="C538" i="2"/>
  <c r="T538" s="1"/>
  <c r="R538" i="1"/>
  <c r="C537" i="2"/>
  <c r="T537" s="1"/>
  <c r="R537" i="1"/>
  <c r="C544" i="2"/>
  <c r="R544" i="1"/>
  <c r="C543" i="2"/>
  <c r="R543" i="1"/>
  <c r="C542" i="2"/>
  <c r="R542" i="1"/>
  <c r="C578" i="2"/>
  <c r="T578" s="1"/>
  <c r="R578" i="1"/>
  <c r="C577" i="2"/>
  <c r="T577" s="1"/>
  <c r="R577" i="1"/>
  <c r="C576" i="2"/>
  <c r="T576" s="1"/>
  <c r="R576" i="1"/>
  <c r="C575" i="2"/>
  <c r="T575" s="1"/>
  <c r="R575" i="1"/>
  <c r="C574" i="2"/>
  <c r="T574" s="1"/>
  <c r="R574" i="1"/>
  <c r="C573" i="2"/>
  <c r="T573" s="1"/>
  <c r="R573" i="1"/>
  <c r="C572" i="2"/>
  <c r="T572" s="1"/>
  <c r="R572" i="1"/>
  <c r="C571" i="2"/>
  <c r="T571" s="1"/>
  <c r="R571" i="1"/>
  <c r="C595" i="2"/>
  <c r="R595" i="1"/>
  <c r="C594" i="2"/>
  <c r="R594" i="1"/>
  <c r="C593" i="2"/>
  <c r="R593" i="1"/>
  <c r="C592" i="2"/>
  <c r="R592" i="1"/>
  <c r="C591" i="2"/>
  <c r="R591" i="1"/>
  <c r="C590" i="2"/>
  <c r="R590" i="1"/>
  <c r="C589" i="2"/>
  <c r="R589" i="1"/>
  <c r="C588" i="2"/>
  <c r="R588" i="1"/>
  <c r="C626" i="2"/>
  <c r="T626" s="1"/>
  <c r="R626" i="1"/>
  <c r="C628" i="2"/>
  <c r="R628" i="1"/>
  <c r="C629" i="2"/>
  <c r="R629" i="1"/>
  <c r="C651" i="2"/>
  <c r="R651" i="1"/>
  <c r="C653" i="2"/>
  <c r="R653" i="1"/>
  <c r="Q655"/>
  <c r="C654" i="2"/>
  <c r="R654" i="1"/>
  <c r="C682" i="2"/>
  <c r="R682" i="1"/>
  <c r="C709" i="2"/>
  <c r="R709" i="1"/>
  <c r="C713" i="2"/>
  <c r="T713" s="1"/>
  <c r="R713" i="1"/>
  <c r="C712" i="2"/>
  <c r="T712" s="1"/>
  <c r="R712" i="1"/>
  <c r="C710" i="2"/>
  <c r="T710" s="1"/>
  <c r="R710" i="1"/>
  <c r="C734" i="2"/>
  <c r="R734" i="1"/>
  <c r="C743" i="2"/>
  <c r="R743" s="1"/>
  <c r="R743" i="1"/>
  <c r="C742" i="2"/>
  <c r="R742" s="1"/>
  <c r="R742" i="1"/>
  <c r="C741" i="2"/>
  <c r="R741" s="1"/>
  <c r="R741" i="1"/>
  <c r="C740" i="2"/>
  <c r="R740" s="1"/>
  <c r="R740" i="1"/>
  <c r="C739" i="2"/>
  <c r="R739" s="1"/>
  <c r="R739" i="1"/>
  <c r="C738" i="2"/>
  <c r="R738" s="1"/>
  <c r="R738" i="1"/>
  <c r="C737" i="2"/>
  <c r="R737" s="1"/>
  <c r="R737" i="1"/>
  <c r="C736" i="2"/>
  <c r="R736" s="1"/>
  <c r="R736" i="1"/>
  <c r="C735" i="2"/>
  <c r="R735" s="1"/>
  <c r="R735" i="1"/>
  <c r="C774" i="2"/>
  <c r="T774" s="1"/>
  <c r="R774" i="1"/>
  <c r="C777" i="2"/>
  <c r="T777" s="1"/>
  <c r="R777" i="1"/>
  <c r="C776" i="2"/>
  <c r="T776" s="1"/>
  <c r="R776" i="1"/>
  <c r="C771" i="2"/>
  <c r="T771" s="1"/>
  <c r="R771" i="1"/>
  <c r="C779" i="2"/>
  <c r="U779" s="1"/>
  <c r="R779" i="1"/>
  <c r="C784" i="2"/>
  <c r="R784" i="1"/>
  <c r="C783" i="2"/>
  <c r="C782"/>
  <c r="C781"/>
  <c r="C812"/>
  <c r="T812" s="1"/>
  <c r="R812" i="1"/>
  <c r="C810" i="2"/>
  <c r="T810" s="1"/>
  <c r="R810" i="1"/>
  <c r="C814" i="2"/>
  <c r="R814" i="1"/>
  <c r="Q817"/>
  <c r="C816" i="2"/>
  <c r="R816" i="1"/>
  <c r="C815" i="2"/>
  <c r="R815" i="1"/>
  <c r="C17" i="2"/>
  <c r="R17" i="1"/>
  <c r="C16" i="2"/>
  <c r="R16" i="1"/>
  <c r="C14" i="2"/>
  <c r="R14" i="1"/>
  <c r="C18" i="2"/>
  <c r="R18" i="1"/>
  <c r="C24" i="2"/>
  <c r="R24" i="1"/>
  <c r="C26" i="2"/>
  <c r="R26" i="1"/>
  <c r="C34" i="2"/>
  <c r="R34" i="1"/>
  <c r="C40" i="2"/>
  <c r="R40" i="1"/>
  <c r="C39" i="2"/>
  <c r="R39" i="1"/>
  <c r="C38" i="2"/>
  <c r="R38" i="1"/>
  <c r="C37" i="2"/>
  <c r="R37" i="1"/>
  <c r="C36" i="2"/>
  <c r="R36" i="1"/>
  <c r="C35" i="2"/>
  <c r="R35" i="1"/>
  <c r="C45" i="2"/>
  <c r="D45" s="1"/>
  <c r="R45" i="1"/>
  <c r="C44" i="2"/>
  <c r="R44" i="1"/>
  <c r="C43" i="2"/>
  <c r="D43" s="1"/>
  <c r="R43" i="1"/>
  <c r="C42" i="2"/>
  <c r="R42" i="1"/>
  <c r="C41" i="2"/>
  <c r="R41" i="1"/>
  <c r="C48" i="2"/>
  <c r="R48" i="1"/>
  <c r="C51" i="2"/>
  <c r="R51" i="1"/>
  <c r="C50" i="2"/>
  <c r="R50" i="1"/>
  <c r="C49" i="2"/>
  <c r="R49" i="1"/>
  <c r="C52" i="2"/>
  <c r="R52" i="1"/>
  <c r="C54" i="2"/>
  <c r="D54" s="1"/>
  <c r="R54" i="1"/>
  <c r="C53" i="2"/>
  <c r="R53" i="1"/>
  <c r="C57" i="2"/>
  <c r="R57" i="1"/>
  <c r="C62" i="2"/>
  <c r="D62" s="1"/>
  <c r="R62" i="1"/>
  <c r="C61" i="2"/>
  <c r="R61" i="1"/>
  <c r="C60" i="2"/>
  <c r="R60" i="1"/>
  <c r="C59" i="2"/>
  <c r="R59" i="1"/>
  <c r="C58" i="2"/>
  <c r="R58" i="1"/>
  <c r="C64" i="2"/>
  <c r="R64" i="1"/>
  <c r="C66" i="2"/>
  <c r="R66" i="1"/>
  <c r="C65" i="2"/>
  <c r="R65" i="1"/>
  <c r="C68" i="2"/>
  <c r="R68" i="1"/>
  <c r="C73" i="2"/>
  <c r="R73" i="1"/>
  <c r="C232" i="2"/>
  <c r="R232" i="1"/>
  <c r="C234" i="2"/>
  <c r="R234" i="1"/>
  <c r="C236" i="2"/>
  <c r="R236" i="1"/>
  <c r="C242" i="2"/>
  <c r="R242" i="1"/>
  <c r="C274" i="2"/>
  <c r="R274" i="1"/>
  <c r="C275" i="2"/>
  <c r="R275" i="1"/>
  <c r="C285" i="2"/>
  <c r="R285" i="1"/>
  <c r="C294" i="2"/>
  <c r="R294" i="1"/>
  <c r="C295" i="2"/>
  <c r="R295" i="1"/>
  <c r="C296" i="2"/>
  <c r="R296" i="1"/>
  <c r="C297" i="2"/>
  <c r="R297" i="1"/>
  <c r="C298" i="2"/>
  <c r="R298" i="1"/>
  <c r="C299" i="2"/>
  <c r="R299" i="1"/>
  <c r="C300" i="2"/>
  <c r="R300" i="1"/>
  <c r="C301" i="2"/>
  <c r="R301" i="1"/>
  <c r="C302" i="2"/>
  <c r="R302" i="1"/>
  <c r="C303" i="2"/>
  <c r="R303" i="1"/>
  <c r="C304" i="2"/>
  <c r="R304" i="1"/>
  <c r="C305" i="2"/>
  <c r="R305" i="1"/>
  <c r="C307" i="2"/>
  <c r="R307" i="1"/>
  <c r="R308"/>
  <c r="C309" i="2"/>
  <c r="R309" i="1"/>
  <c r="C310" i="2"/>
  <c r="R310" i="1"/>
  <c r="C311" i="2"/>
  <c r="R311" i="1"/>
  <c r="C312" i="2"/>
  <c r="R312" i="1"/>
  <c r="C333" i="2"/>
  <c r="R333" i="1"/>
  <c r="R340"/>
  <c r="C365" i="2"/>
  <c r="R365" i="1"/>
  <c r="C364" i="2"/>
  <c r="R364" i="1"/>
  <c r="C362" i="2"/>
  <c r="R362" i="1"/>
  <c r="C367" i="2"/>
  <c r="R367" i="1"/>
  <c r="C368" i="2"/>
  <c r="R368" i="1"/>
  <c r="C370" i="2"/>
  <c r="R370" i="1"/>
  <c r="C371" i="2"/>
  <c r="R371" i="1"/>
  <c r="C372" i="2"/>
  <c r="R372" i="1"/>
  <c r="C373" i="2"/>
  <c r="R373" i="1"/>
  <c r="C374" i="2"/>
  <c r="R374" i="1"/>
  <c r="C394" i="2"/>
  <c r="R394" i="1"/>
  <c r="C396" i="2"/>
  <c r="R396" i="1"/>
  <c r="C397" i="2"/>
  <c r="R397" i="1"/>
  <c r="C398" i="2"/>
  <c r="R398" i="1"/>
  <c r="C400" i="2"/>
  <c r="R400" i="1"/>
  <c r="C403" i="2"/>
  <c r="R403" i="1"/>
  <c r="C404" i="2"/>
  <c r="R404" i="1"/>
  <c r="C405" i="2"/>
  <c r="R405" i="1"/>
  <c r="C406" i="2"/>
  <c r="R406" i="1"/>
  <c r="C407" i="2"/>
  <c r="R407" i="1"/>
  <c r="C408" i="2"/>
  <c r="R408" i="1"/>
  <c r="C409" i="2"/>
  <c r="R409" i="1"/>
  <c r="C410" i="2"/>
  <c r="R410" i="1"/>
  <c r="C411" i="2"/>
  <c r="R411" i="1"/>
  <c r="C412" i="2"/>
  <c r="R412" i="1"/>
  <c r="C413" i="2"/>
  <c r="R413" i="1"/>
  <c r="C414" i="2"/>
  <c r="R414" i="1"/>
  <c r="C415" i="2"/>
  <c r="R415" i="1"/>
  <c r="R441"/>
  <c r="R442"/>
  <c r="R444"/>
  <c r="R445"/>
  <c r="R446"/>
  <c r="R447"/>
  <c r="R448"/>
  <c r="R449"/>
  <c r="R450"/>
  <c r="R451"/>
  <c r="R452"/>
  <c r="R453"/>
  <c r="R457"/>
  <c r="R458"/>
  <c r="R459"/>
  <c r="R460"/>
  <c r="R461"/>
  <c r="R463"/>
  <c r="R465"/>
  <c r="C466" i="2"/>
  <c r="R466" i="1"/>
  <c r="C467" i="2"/>
  <c r="R467" i="1"/>
  <c r="C468" i="2"/>
  <c r="R468" i="1"/>
  <c r="C469" i="2"/>
  <c r="R469" i="1"/>
  <c r="C470" i="2"/>
  <c r="R470" i="1"/>
  <c r="C471" i="2"/>
  <c r="R471" i="1"/>
  <c r="C472" i="2"/>
  <c r="R472" i="1"/>
  <c r="C514" i="2"/>
  <c r="R514" i="1"/>
  <c r="C515" i="2"/>
  <c r="R515" i="1"/>
  <c r="C516" i="2"/>
  <c r="R516" i="1"/>
  <c r="C523" i="2"/>
  <c r="R523" i="1"/>
  <c r="C524" i="2"/>
  <c r="R524" i="1"/>
  <c r="C525" i="2"/>
  <c r="R525" i="1"/>
  <c r="C526" i="2"/>
  <c r="R526" i="1"/>
  <c r="C527" i="2"/>
  <c r="R527" i="1"/>
  <c r="C528" i="2"/>
  <c r="R528" i="1"/>
  <c r="C529" i="2"/>
  <c r="R529" i="1"/>
  <c r="C530" i="2"/>
  <c r="R530" i="1"/>
  <c r="C565" i="2"/>
  <c r="R565" i="1"/>
  <c r="C564" i="2"/>
  <c r="R564" i="1"/>
  <c r="C563" i="2"/>
  <c r="R563" i="1"/>
  <c r="C562" i="2"/>
  <c r="R562" i="1"/>
  <c r="C561" i="2"/>
  <c r="R561" i="1"/>
  <c r="C560" i="2"/>
  <c r="R560" i="1"/>
  <c r="C559" i="2"/>
  <c r="R559" i="1"/>
  <c r="C558" i="2"/>
  <c r="R558" i="1"/>
  <c r="C557" i="2"/>
  <c r="R557" i="1"/>
  <c r="C556" i="2"/>
  <c r="R556" i="1"/>
  <c r="C555" i="2"/>
  <c r="R555" i="1"/>
  <c r="C554" i="2"/>
  <c r="R554" i="1"/>
  <c r="C553" i="2"/>
  <c r="R553" i="1"/>
  <c r="C552" i="2"/>
  <c r="R552" i="1"/>
  <c r="C551" i="2"/>
  <c r="R551" i="1"/>
  <c r="C550" i="2"/>
  <c r="R550" i="1"/>
  <c r="C549" i="2"/>
  <c r="R549" i="1"/>
  <c r="C618" i="2"/>
  <c r="R618" i="1"/>
  <c r="C617" i="2"/>
  <c r="R617" i="1"/>
  <c r="C616" i="2"/>
  <c r="R616" i="1"/>
  <c r="C615" i="2"/>
  <c r="R615" i="1"/>
  <c r="C614" i="2"/>
  <c r="R614" i="1"/>
  <c r="C613" i="2"/>
  <c r="R613" i="1"/>
  <c r="C612" i="2"/>
  <c r="R612" i="1"/>
  <c r="C611" i="2"/>
  <c r="R611" i="1"/>
  <c r="C610" i="2"/>
  <c r="R610" i="1"/>
  <c r="C607" i="2"/>
  <c r="R607" i="1"/>
  <c r="C606" i="2"/>
  <c r="R606" i="1"/>
  <c r="C644" i="2"/>
  <c r="R644" i="1"/>
  <c r="C643" i="2"/>
  <c r="R643" i="1"/>
  <c r="C642" i="2"/>
  <c r="R642" i="1"/>
  <c r="C641" i="2"/>
  <c r="R641" i="1"/>
  <c r="C640" i="2"/>
  <c r="R640" i="1"/>
  <c r="C638" i="2"/>
  <c r="R638" i="1"/>
  <c r="C637" i="2"/>
  <c r="R637" i="1"/>
  <c r="C636" i="2"/>
  <c r="R636" i="1"/>
  <c r="C663" i="2"/>
  <c r="R663" i="1"/>
  <c r="C664" i="2"/>
  <c r="R664" i="1"/>
  <c r="C665" i="2"/>
  <c r="R665" i="1"/>
  <c r="C666" i="2"/>
  <c r="R666" i="1"/>
  <c r="C667" i="2"/>
  <c r="R667" i="1"/>
  <c r="C668" i="2"/>
  <c r="R668" i="1"/>
  <c r="C670" i="2"/>
  <c r="R670" i="1"/>
  <c r="C671" i="2"/>
  <c r="R671" i="1"/>
  <c r="C672" i="2"/>
  <c r="R672" i="1"/>
  <c r="C673" i="2"/>
  <c r="R673" i="1"/>
  <c r="C674" i="2"/>
  <c r="R674" i="1"/>
  <c r="C675" i="2"/>
  <c r="R675" i="1"/>
  <c r="C676" i="2"/>
  <c r="R676" i="1"/>
  <c r="C677" i="2"/>
  <c r="R677" i="1"/>
  <c r="C687" i="2"/>
  <c r="R687" i="1"/>
  <c r="C707" i="2"/>
  <c r="R707" i="1"/>
  <c r="C706" i="2"/>
  <c r="R706" i="1"/>
  <c r="C705" i="2"/>
  <c r="R705" i="1"/>
  <c r="C704" i="2"/>
  <c r="R704" i="1"/>
  <c r="C703" i="2"/>
  <c r="R703" i="1"/>
  <c r="C702" i="2"/>
  <c r="R702" i="1"/>
  <c r="C701" i="2"/>
  <c r="R701" i="1"/>
  <c r="C700" i="2"/>
  <c r="R700" i="1"/>
  <c r="C699" i="2"/>
  <c r="R699" i="1"/>
  <c r="C698" i="2"/>
  <c r="R698" i="1"/>
  <c r="C697" i="2"/>
  <c r="R697" i="1"/>
  <c r="C696" i="2"/>
  <c r="R696" i="1"/>
  <c r="C695" i="2"/>
  <c r="R695" i="1"/>
  <c r="C694" i="2"/>
  <c r="R694" i="1"/>
  <c r="C693" i="2"/>
  <c r="R693" i="1"/>
  <c r="C692" i="2"/>
  <c r="R692" i="1"/>
  <c r="C691" i="2"/>
  <c r="R691" i="1"/>
  <c r="C690" i="2"/>
  <c r="R690" i="1"/>
  <c r="C688" i="2"/>
  <c r="R688" i="1"/>
  <c r="C751" i="2"/>
  <c r="R751" i="1"/>
  <c r="C752" i="2"/>
  <c r="R752" i="1"/>
  <c r="C753" i="2"/>
  <c r="C754"/>
  <c r="R754" i="1"/>
  <c r="C755" i="2"/>
  <c r="R755" i="1"/>
  <c r="C756" i="2"/>
  <c r="R756" i="1"/>
  <c r="C757" i="2"/>
  <c r="R757" i="1"/>
  <c r="C758" i="2"/>
  <c r="R758" i="1"/>
  <c r="C759" i="2"/>
  <c r="R759" i="1"/>
  <c r="C760" i="2"/>
  <c r="R760" i="1"/>
  <c r="C761" i="2"/>
  <c r="R761" i="1"/>
  <c r="C762" i="2"/>
  <c r="R762" i="1"/>
  <c r="C763" i="2"/>
  <c r="R763" i="1"/>
  <c r="C764" i="2"/>
  <c r="R764" i="1"/>
  <c r="C765" i="2"/>
  <c r="R765" i="1"/>
  <c r="Q804"/>
  <c r="R804" s="1"/>
  <c r="Q803"/>
  <c r="R803" s="1"/>
  <c r="Q802"/>
  <c r="R802" s="1"/>
  <c r="Q801"/>
  <c r="R801" s="1"/>
  <c r="Q800"/>
  <c r="R800" s="1"/>
  <c r="Q799"/>
  <c r="R799" s="1"/>
  <c r="Q798"/>
  <c r="R798" s="1"/>
  <c r="Q797"/>
  <c r="R797" s="1"/>
  <c r="Q795"/>
  <c r="R795" s="1"/>
  <c r="Q794"/>
  <c r="R794" s="1"/>
  <c r="Q793"/>
  <c r="R793" s="1"/>
  <c r="Q792"/>
  <c r="R792" s="1"/>
  <c r="Q791"/>
  <c r="C192" i="2" l="1"/>
  <c r="M551"/>
  <c r="D551"/>
  <c r="R551"/>
  <c r="U551"/>
  <c r="T535"/>
  <c r="U115"/>
  <c r="G115"/>
  <c r="M115"/>
  <c r="D115"/>
  <c r="E115"/>
  <c r="F115"/>
  <c r="R115"/>
  <c r="T355"/>
  <c r="R559"/>
  <c r="E559"/>
  <c r="D559"/>
  <c r="M559"/>
  <c r="G559"/>
  <c r="U559"/>
  <c r="T377"/>
  <c r="T381" s="1"/>
  <c r="C381"/>
  <c r="N386" i="1"/>
  <c r="R734" i="2"/>
  <c r="R746" s="1"/>
  <c r="C746"/>
  <c r="R635" i="1"/>
  <c r="R306"/>
  <c r="C338" i="2"/>
  <c r="C348" s="1"/>
  <c r="C358"/>
  <c r="R609" i="1"/>
  <c r="R443"/>
  <c r="R338"/>
  <c r="R608"/>
  <c r="C402" i="2"/>
  <c r="C625"/>
  <c r="C627" s="1"/>
  <c r="R15" i="1"/>
  <c r="R240"/>
  <c r="Q229"/>
  <c r="C477" i="2"/>
  <c r="C257"/>
  <c r="Q268" i="1"/>
  <c r="R625"/>
  <c r="R117" i="2"/>
  <c r="I117"/>
  <c r="H117"/>
  <c r="E117"/>
  <c r="D117"/>
  <c r="F117"/>
  <c r="M117"/>
  <c r="U117"/>
  <c r="F118"/>
  <c r="M118"/>
  <c r="U118"/>
  <c r="R118"/>
  <c r="I118"/>
  <c r="H118"/>
  <c r="E118"/>
  <c r="D118"/>
  <c r="C267"/>
  <c r="C228"/>
  <c r="C507"/>
  <c r="R661" i="1"/>
  <c r="T261" i="2"/>
  <c r="C261"/>
  <c r="T502"/>
  <c r="T507" s="1"/>
  <c r="O140"/>
  <c r="R135"/>
  <c r="I111"/>
  <c r="I109"/>
  <c r="T109"/>
  <c r="I75"/>
  <c r="D111"/>
  <c r="G113"/>
  <c r="M111"/>
  <c r="D383"/>
  <c r="T75"/>
  <c r="E109"/>
  <c r="R109"/>
  <c r="G111"/>
  <c r="D113"/>
  <c r="O113"/>
  <c r="D126"/>
  <c r="G139"/>
  <c r="G383"/>
  <c r="U113"/>
  <c r="U139"/>
  <c r="T113"/>
  <c r="R383"/>
  <c r="E75"/>
  <c r="D109"/>
  <c r="G109"/>
  <c r="O109"/>
  <c r="E111"/>
  <c r="H111"/>
  <c r="R111"/>
  <c r="E113"/>
  <c r="I113"/>
  <c r="R113"/>
  <c r="U75"/>
  <c r="U109"/>
  <c r="U111"/>
  <c r="T126"/>
  <c r="M139"/>
  <c r="M75"/>
  <c r="U383"/>
  <c r="D308"/>
  <c r="D79"/>
  <c r="I131"/>
  <c r="I79"/>
  <c r="G132"/>
  <c r="E140"/>
  <c r="T135"/>
  <c r="T116"/>
  <c r="G79"/>
  <c r="E131"/>
  <c r="D132"/>
  <c r="R132"/>
  <c r="H140"/>
  <c r="U140"/>
  <c r="T139"/>
  <c r="R308"/>
  <c r="M308"/>
  <c r="T79"/>
  <c r="E79"/>
  <c r="H79"/>
  <c r="R79"/>
  <c r="D131"/>
  <c r="G131"/>
  <c r="R131"/>
  <c r="E132"/>
  <c r="I132"/>
  <c r="D135"/>
  <c r="D140"/>
  <c r="G140"/>
  <c r="I140"/>
  <c r="R140"/>
  <c r="D384"/>
  <c r="U79"/>
  <c r="U132"/>
  <c r="U384"/>
  <c r="M116"/>
  <c r="I384"/>
  <c r="G384"/>
  <c r="E384"/>
  <c r="M384"/>
  <c r="U131"/>
  <c r="U135"/>
  <c r="R384"/>
  <c r="U116"/>
  <c r="T132"/>
  <c r="R116"/>
  <c r="T140"/>
  <c r="T131"/>
  <c r="E116"/>
  <c r="D116"/>
  <c r="R126"/>
  <c r="D139"/>
  <c r="R139"/>
  <c r="I383"/>
  <c r="U126"/>
  <c r="E383"/>
  <c r="M383"/>
  <c r="C811"/>
  <c r="T811" s="1"/>
  <c r="C711"/>
  <c r="T711" s="1"/>
  <c r="R650" i="1"/>
  <c r="C775" i="2"/>
  <c r="T775" s="1"/>
  <c r="C480"/>
  <c r="T480" s="1"/>
  <c r="C323"/>
  <c r="R323" s="1"/>
  <c r="C390"/>
  <c r="C361"/>
  <c r="T361" s="1"/>
  <c r="D75"/>
  <c r="G75"/>
  <c r="E139"/>
  <c r="C750"/>
  <c r="C662"/>
  <c r="Q684" i="1"/>
  <c r="C536" i="2"/>
  <c r="T536" s="1"/>
  <c r="R509" i="1"/>
  <c r="Q359"/>
  <c r="Q708"/>
  <c r="C634" i="2"/>
  <c r="Q501" i="1"/>
  <c r="U308" i="2"/>
  <c r="I308"/>
  <c r="T308"/>
  <c r="I116"/>
  <c r="O116"/>
  <c r="G116"/>
  <c r="Q431" i="1"/>
  <c r="R430"/>
  <c r="N656"/>
  <c r="N632"/>
  <c r="N511"/>
  <c r="N11"/>
  <c r="N9"/>
  <c r="N229"/>
  <c r="N546"/>
  <c r="T627" i="2"/>
  <c r="N359" i="1"/>
  <c r="N603"/>
  <c r="N495"/>
  <c r="N432"/>
  <c r="N788"/>
  <c r="R390"/>
  <c r="T478" i="2"/>
  <c r="R570" i="1"/>
  <c r="Q488"/>
  <c r="R749"/>
  <c r="M278" i="2"/>
  <c r="D278"/>
  <c r="U278"/>
  <c r="R278"/>
  <c r="T278"/>
  <c r="R277"/>
  <c r="T277"/>
  <c r="M277"/>
  <c r="D277"/>
  <c r="U277"/>
  <c r="C13"/>
  <c r="C166" s="1"/>
  <c r="C548"/>
  <c r="Q813" i="1"/>
  <c r="T709" i="2"/>
  <c r="C513"/>
  <c r="C534" s="1"/>
  <c r="R13" i="1"/>
  <c r="C749" i="2"/>
  <c r="R361" i="1"/>
  <c r="C284" i="2"/>
  <c r="C316" s="1"/>
  <c r="R548" i="1"/>
  <c r="R513"/>
  <c r="R440"/>
  <c r="R284"/>
  <c r="D16" i="2"/>
  <c r="T176"/>
  <c r="T177"/>
  <c r="T178"/>
  <c r="T181"/>
  <c r="T185"/>
  <c r="R605" i="1"/>
  <c r="Q386"/>
  <c r="U814" i="2"/>
  <c r="M814"/>
  <c r="I814"/>
  <c r="G814"/>
  <c r="R814"/>
  <c r="D814"/>
  <c r="T734"/>
  <c r="M734"/>
  <c r="M746" s="1"/>
  <c r="U734"/>
  <c r="D734"/>
  <c r="U682"/>
  <c r="R682"/>
  <c r="M682"/>
  <c r="T682"/>
  <c r="D682"/>
  <c r="U654"/>
  <c r="T654"/>
  <c r="M654"/>
  <c r="D654"/>
  <c r="R654"/>
  <c r="U493"/>
  <c r="M493"/>
  <c r="G493"/>
  <c r="R493"/>
  <c r="D493"/>
  <c r="U490"/>
  <c r="R490"/>
  <c r="M490"/>
  <c r="G490"/>
  <c r="T490"/>
  <c r="D490"/>
  <c r="E490"/>
  <c r="U491"/>
  <c r="T491"/>
  <c r="R491"/>
  <c r="E491"/>
  <c r="M491"/>
  <c r="G491"/>
  <c r="D491"/>
  <c r="T492"/>
  <c r="R492"/>
  <c r="M492"/>
  <c r="G492"/>
  <c r="D492"/>
  <c r="U492"/>
  <c r="U356"/>
  <c r="T356"/>
  <c r="M356"/>
  <c r="R356"/>
  <c r="D356"/>
  <c r="U324"/>
  <c r="T324"/>
  <c r="M324"/>
  <c r="R324"/>
  <c r="D324"/>
  <c r="T325"/>
  <c r="U325"/>
  <c r="R325"/>
  <c r="M325"/>
  <c r="D325"/>
  <c r="U326"/>
  <c r="T326"/>
  <c r="R326"/>
  <c r="M326"/>
  <c r="D326"/>
  <c r="T327"/>
  <c r="R327"/>
  <c r="M327"/>
  <c r="D327"/>
  <c r="U327"/>
  <c r="U262"/>
  <c r="R262"/>
  <c r="I262"/>
  <c r="M262"/>
  <c r="G262"/>
  <c r="E262"/>
  <c r="D262"/>
  <c r="C276"/>
  <c r="U815"/>
  <c r="R815"/>
  <c r="T815"/>
  <c r="I815"/>
  <c r="D815"/>
  <c r="M815"/>
  <c r="G815"/>
  <c r="T816"/>
  <c r="R816"/>
  <c r="M816"/>
  <c r="I816"/>
  <c r="G816"/>
  <c r="U816"/>
  <c r="D816"/>
  <c r="T782"/>
  <c r="I782"/>
  <c r="T783"/>
  <c r="R783"/>
  <c r="M783"/>
  <c r="I783"/>
  <c r="G783"/>
  <c r="U783"/>
  <c r="E783"/>
  <c r="D783"/>
  <c r="U784"/>
  <c r="R784"/>
  <c r="T784"/>
  <c r="M784"/>
  <c r="G784"/>
  <c r="E784"/>
  <c r="D784"/>
  <c r="I784"/>
  <c r="R779"/>
  <c r="M779"/>
  <c r="G779"/>
  <c r="I779"/>
  <c r="D779"/>
  <c r="U735"/>
  <c r="T735"/>
  <c r="M735"/>
  <c r="D735"/>
  <c r="U736"/>
  <c r="M736"/>
  <c r="H736"/>
  <c r="G736"/>
  <c r="T736"/>
  <c r="I736"/>
  <c r="E736"/>
  <c r="D736"/>
  <c r="U737"/>
  <c r="T737"/>
  <c r="I737"/>
  <c r="H737"/>
  <c r="E737"/>
  <c r="D737"/>
  <c r="M737"/>
  <c r="G737"/>
  <c r="T738"/>
  <c r="M738"/>
  <c r="H738"/>
  <c r="G738"/>
  <c r="U738"/>
  <c r="I738"/>
  <c r="E738"/>
  <c r="D738"/>
  <c r="U739"/>
  <c r="T739"/>
  <c r="I739"/>
  <c r="M739"/>
  <c r="G739"/>
  <c r="E739"/>
  <c r="D739"/>
  <c r="H739"/>
  <c r="U740"/>
  <c r="M740"/>
  <c r="H740"/>
  <c r="G740"/>
  <c r="T740"/>
  <c r="I740"/>
  <c r="E740"/>
  <c r="D740"/>
  <c r="U741"/>
  <c r="T741"/>
  <c r="I741"/>
  <c r="H741"/>
  <c r="E741"/>
  <c r="D741"/>
  <c r="M741"/>
  <c r="G741"/>
  <c r="T742"/>
  <c r="M742"/>
  <c r="H742"/>
  <c r="G742"/>
  <c r="I742"/>
  <c r="U742"/>
  <c r="E742"/>
  <c r="D742"/>
  <c r="U743"/>
  <c r="T743"/>
  <c r="I743"/>
  <c r="M743"/>
  <c r="G743"/>
  <c r="E743"/>
  <c r="D743"/>
  <c r="H743"/>
  <c r="T653"/>
  <c r="R653"/>
  <c r="M653"/>
  <c r="U653"/>
  <c r="U629"/>
  <c r="R629"/>
  <c r="M629"/>
  <c r="D629"/>
  <c r="T629"/>
  <c r="U628"/>
  <c r="T628"/>
  <c r="M628"/>
  <c r="R628"/>
  <c r="D628"/>
  <c r="U588"/>
  <c r="T588"/>
  <c r="M588"/>
  <c r="G588"/>
  <c r="R588"/>
  <c r="D588"/>
  <c r="U589"/>
  <c r="R589"/>
  <c r="M589"/>
  <c r="G589"/>
  <c r="D589"/>
  <c r="T589"/>
  <c r="U590"/>
  <c r="T590"/>
  <c r="R590"/>
  <c r="M590"/>
  <c r="G590"/>
  <c r="D590"/>
  <c r="T591"/>
  <c r="R591"/>
  <c r="M591"/>
  <c r="U591"/>
  <c r="D591"/>
  <c r="U592"/>
  <c r="T592"/>
  <c r="M592"/>
  <c r="R592"/>
  <c r="D592"/>
  <c r="U593"/>
  <c r="R593"/>
  <c r="M593"/>
  <c r="T593"/>
  <c r="D593"/>
  <c r="U594"/>
  <c r="T594"/>
  <c r="R594"/>
  <c r="M594"/>
  <c r="D594"/>
  <c r="T595"/>
  <c r="R595"/>
  <c r="M595"/>
  <c r="D595"/>
  <c r="U595"/>
  <c r="U542"/>
  <c r="T542"/>
  <c r="G542"/>
  <c r="M542"/>
  <c r="R542"/>
  <c r="E542"/>
  <c r="D542"/>
  <c r="U543"/>
  <c r="R543"/>
  <c r="M543"/>
  <c r="T543"/>
  <c r="G543"/>
  <c r="E543"/>
  <c r="D543"/>
  <c r="U544"/>
  <c r="T544"/>
  <c r="R544"/>
  <c r="M544"/>
  <c r="D544"/>
  <c r="U508"/>
  <c r="R508"/>
  <c r="M508"/>
  <c r="D508"/>
  <c r="T508"/>
  <c r="U429"/>
  <c r="M429"/>
  <c r="R429"/>
  <c r="E429"/>
  <c r="D429"/>
  <c r="T357"/>
  <c r="U357"/>
  <c r="R357"/>
  <c r="M357"/>
  <c r="D357"/>
  <c r="R263"/>
  <c r="M263"/>
  <c r="I263"/>
  <c r="G263"/>
  <c r="T263"/>
  <c r="E263"/>
  <c r="D263"/>
  <c r="U263"/>
  <c r="U264"/>
  <c r="T264"/>
  <c r="M264"/>
  <c r="R264"/>
  <c r="D264"/>
  <c r="U265"/>
  <c r="T265"/>
  <c r="R265"/>
  <c r="M265"/>
  <c r="D265"/>
  <c r="T193"/>
  <c r="R193"/>
  <c r="G193"/>
  <c r="E193"/>
  <c r="M193"/>
  <c r="I193"/>
  <c r="R194"/>
  <c r="M194"/>
  <c r="H194"/>
  <c r="I194"/>
  <c r="G194"/>
  <c r="D194"/>
  <c r="U194"/>
  <c r="E194"/>
  <c r="U195"/>
  <c r="I195"/>
  <c r="M195"/>
  <c r="H195"/>
  <c r="E195"/>
  <c r="R195"/>
  <c r="G195"/>
  <c r="D195"/>
  <c r="U196"/>
  <c r="R196"/>
  <c r="M196"/>
  <c r="D196"/>
  <c r="E196"/>
  <c r="U197"/>
  <c r="T197"/>
  <c r="R197"/>
  <c r="E197"/>
  <c r="M197"/>
  <c r="G197"/>
  <c r="D197"/>
  <c r="R198"/>
  <c r="M198"/>
  <c r="I198"/>
  <c r="G198"/>
  <c r="U198"/>
  <c r="D198"/>
  <c r="T198"/>
  <c r="E198"/>
  <c r="U199"/>
  <c r="T199"/>
  <c r="M199"/>
  <c r="G199"/>
  <c r="R199"/>
  <c r="I199"/>
  <c r="D199"/>
  <c r="U200"/>
  <c r="R200"/>
  <c r="M200"/>
  <c r="I200"/>
  <c r="G200"/>
  <c r="D200"/>
  <c r="E200"/>
  <c r="U201"/>
  <c r="R201"/>
  <c r="I201"/>
  <c r="M201"/>
  <c r="G201"/>
  <c r="E201"/>
  <c r="D201"/>
  <c r="R202"/>
  <c r="M202"/>
  <c r="I202"/>
  <c r="G202"/>
  <c r="E202"/>
  <c r="D202"/>
  <c r="U202"/>
  <c r="U203"/>
  <c r="T203"/>
  <c r="M203"/>
  <c r="G203"/>
  <c r="R203"/>
  <c r="I203"/>
  <c r="D203"/>
  <c r="U204"/>
  <c r="T204"/>
  <c r="R204"/>
  <c r="M204"/>
  <c r="I204"/>
  <c r="G204"/>
  <c r="D204"/>
  <c r="E204"/>
  <c r="U205"/>
  <c r="T205"/>
  <c r="R205"/>
  <c r="I205"/>
  <c r="M205"/>
  <c r="G205"/>
  <c r="D205"/>
  <c r="R206"/>
  <c r="M206"/>
  <c r="I206"/>
  <c r="G206"/>
  <c r="U206"/>
  <c r="D206"/>
  <c r="T206"/>
  <c r="E206"/>
  <c r="U207"/>
  <c r="T207"/>
  <c r="M207"/>
  <c r="G207"/>
  <c r="R207"/>
  <c r="I207"/>
  <c r="D207"/>
  <c r="U208"/>
  <c r="T208"/>
  <c r="R208"/>
  <c r="M208"/>
  <c r="I208"/>
  <c r="G208"/>
  <c r="D208"/>
  <c r="E208"/>
  <c r="U209"/>
  <c r="T209"/>
  <c r="R209"/>
  <c r="I209"/>
  <c r="M209"/>
  <c r="G209"/>
  <c r="D209"/>
  <c r="R210"/>
  <c r="M210"/>
  <c r="I210"/>
  <c r="G210"/>
  <c r="T210"/>
  <c r="D210"/>
  <c r="U210"/>
  <c r="U211"/>
  <c r="T211"/>
  <c r="M211"/>
  <c r="G211"/>
  <c r="R211"/>
  <c r="I211"/>
  <c r="D211"/>
  <c r="U212"/>
  <c r="T212"/>
  <c r="R212"/>
  <c r="M212"/>
  <c r="I212"/>
  <c r="G212"/>
  <c r="D212"/>
  <c r="U213"/>
  <c r="R213"/>
  <c r="I213"/>
  <c r="M213"/>
  <c r="G213"/>
  <c r="D213"/>
  <c r="E213"/>
  <c r="R214"/>
  <c r="M214"/>
  <c r="I214"/>
  <c r="G214"/>
  <c r="U214"/>
  <c r="E214"/>
  <c r="D214"/>
  <c r="T214"/>
  <c r="U215"/>
  <c r="M215"/>
  <c r="G215"/>
  <c r="R215"/>
  <c r="I215"/>
  <c r="E215"/>
  <c r="D215"/>
  <c r="U216"/>
  <c r="T216"/>
  <c r="R216"/>
  <c r="M216"/>
  <c r="I216"/>
  <c r="G216"/>
  <c r="E216"/>
  <c r="D216"/>
  <c r="C385"/>
  <c r="U382"/>
  <c r="R382"/>
  <c r="R385" s="1"/>
  <c r="T382"/>
  <c r="T385" s="1"/>
  <c r="M382"/>
  <c r="E382"/>
  <c r="D382"/>
  <c r="M61"/>
  <c r="M62"/>
  <c r="M54"/>
  <c r="M43"/>
  <c r="M45"/>
  <c r="M15"/>
  <c r="M16"/>
  <c r="M136"/>
  <c r="M137"/>
  <c r="M134"/>
  <c r="M128"/>
  <c r="M130"/>
  <c r="M125"/>
  <c r="M127"/>
  <c r="M123"/>
  <c r="M119"/>
  <c r="M102"/>
  <c r="M98"/>
  <c r="M129"/>
  <c r="M124"/>
  <c r="M122"/>
  <c r="T54"/>
  <c r="T43"/>
  <c r="T15"/>
  <c r="T16"/>
  <c r="T137"/>
  <c r="T130"/>
  <c r="T102"/>
  <c r="T19"/>
  <c r="T21"/>
  <c r="T23"/>
  <c r="T28"/>
  <c r="T30"/>
  <c r="T31"/>
  <c r="T47"/>
  <c r="T67"/>
  <c r="T70"/>
  <c r="T71"/>
  <c r="T74"/>
  <c r="T78"/>
  <c r="D124"/>
  <c r="T22"/>
  <c r="T27"/>
  <c r="T46"/>
  <c r="T56"/>
  <c r="T69"/>
  <c r="T72"/>
  <c r="R750" i="1"/>
  <c r="T765" i="2"/>
  <c r="T764"/>
  <c r="T763"/>
  <c r="T762"/>
  <c r="T761"/>
  <c r="T760"/>
  <c r="T759"/>
  <c r="T758"/>
  <c r="T757"/>
  <c r="T756"/>
  <c r="T688"/>
  <c r="T690"/>
  <c r="T691"/>
  <c r="T692"/>
  <c r="T693"/>
  <c r="T696"/>
  <c r="T699"/>
  <c r="T687"/>
  <c r="T676"/>
  <c r="T664"/>
  <c r="T661"/>
  <c r="T635"/>
  <c r="T636"/>
  <c r="T637"/>
  <c r="T638"/>
  <c r="T640"/>
  <c r="T641"/>
  <c r="T642"/>
  <c r="T643"/>
  <c r="T644"/>
  <c r="T612"/>
  <c r="T549"/>
  <c r="T550"/>
  <c r="T552"/>
  <c r="R809"/>
  <c r="T753"/>
  <c r="T752"/>
  <c r="T469"/>
  <c r="T307"/>
  <c r="T306"/>
  <c r="T285"/>
  <c r="T274"/>
  <c r="G136"/>
  <c r="T136"/>
  <c r="T134"/>
  <c r="G128"/>
  <c r="T128"/>
  <c r="D125"/>
  <c r="T125"/>
  <c r="T127"/>
  <c r="U123"/>
  <c r="T123"/>
  <c r="U119"/>
  <c r="T119"/>
  <c r="I98"/>
  <c r="T98"/>
  <c r="E129"/>
  <c r="T129"/>
  <c r="U124"/>
  <c r="T124"/>
  <c r="I122"/>
  <c r="T122"/>
  <c r="T415"/>
  <c r="T414"/>
  <c r="T413"/>
  <c r="T412"/>
  <c r="T411"/>
  <c r="T410"/>
  <c r="T407"/>
  <c r="T404"/>
  <c r="T400"/>
  <c r="T374"/>
  <c r="T373"/>
  <c r="T371"/>
  <c r="T370"/>
  <c r="T367"/>
  <c r="T362"/>
  <c r="T364"/>
  <c r="T365"/>
  <c r="T275"/>
  <c r="E122"/>
  <c r="R129"/>
  <c r="C500"/>
  <c r="C501" s="1"/>
  <c r="C393"/>
  <c r="I119"/>
  <c r="Q678" i="1"/>
  <c r="G98" i="2"/>
  <c r="R123"/>
  <c r="R125"/>
  <c r="K8"/>
  <c r="S8"/>
  <c r="N8"/>
  <c r="R323" i="1"/>
  <c r="C689" i="2"/>
  <c r="O98"/>
  <c r="D102"/>
  <c r="R122"/>
  <c r="H123"/>
  <c r="R124"/>
  <c r="O128"/>
  <c r="G137"/>
  <c r="R662" i="1"/>
  <c r="R634"/>
  <c r="C605" i="2"/>
  <c r="C624" s="1"/>
  <c r="C363"/>
  <c r="D98"/>
  <c r="R102"/>
  <c r="E119"/>
  <c r="R119"/>
  <c r="D123"/>
  <c r="I124"/>
  <c r="G130"/>
  <c r="C351"/>
  <c r="C355" s="1"/>
  <c r="Q328" i="1"/>
  <c r="I382" i="2"/>
  <c r="I385" s="1"/>
  <c r="G382"/>
  <c r="G385" s="1"/>
  <c r="U136"/>
  <c r="R136"/>
  <c r="I136"/>
  <c r="E136"/>
  <c r="U137"/>
  <c r="R137"/>
  <c r="I137"/>
  <c r="E137"/>
  <c r="U134"/>
  <c r="R134"/>
  <c r="I134"/>
  <c r="D134"/>
  <c r="U128"/>
  <c r="R128"/>
  <c r="H128"/>
  <c r="E128"/>
  <c r="U130"/>
  <c r="R130"/>
  <c r="I130"/>
  <c r="E130"/>
  <c r="U125"/>
  <c r="U127"/>
  <c r="R127"/>
  <c r="D127"/>
  <c r="U98"/>
  <c r="C780"/>
  <c r="C787" s="1"/>
  <c r="R780" i="1"/>
  <c r="C630" i="2"/>
  <c r="C631" s="1"/>
  <c r="R630" i="1"/>
  <c r="R541"/>
  <c r="Q545"/>
  <c r="C683" i="2"/>
  <c r="C684" s="1"/>
  <c r="R587" i="1"/>
  <c r="C587" i="2"/>
  <c r="C602" s="1"/>
  <c r="C509"/>
  <c r="Q510" i="1"/>
  <c r="C430" i="2"/>
  <c r="U129"/>
  <c r="G129"/>
  <c r="D129"/>
  <c r="U122"/>
  <c r="R689" i="1"/>
  <c r="R500"/>
  <c r="R393"/>
  <c r="E98" i="2"/>
  <c r="H98"/>
  <c r="R98"/>
  <c r="D119"/>
  <c r="G119"/>
  <c r="D122"/>
  <c r="G122"/>
  <c r="G123"/>
  <c r="I123"/>
  <c r="O123"/>
  <c r="G124"/>
  <c r="D128"/>
  <c r="I128"/>
  <c r="I129"/>
  <c r="D130"/>
  <c r="G134"/>
  <c r="D136"/>
  <c r="D137"/>
  <c r="R683" i="1"/>
  <c r="C541" i="2"/>
  <c r="U102"/>
  <c r="L8" i="1"/>
  <c r="R363"/>
  <c r="R351"/>
  <c r="M809" i="2"/>
  <c r="E809"/>
  <c r="G809"/>
  <c r="R811" i="1"/>
  <c r="R711"/>
  <c r="C650" i="2"/>
  <c r="Q652" i="1"/>
  <c r="C570" i="2"/>
  <c r="C586" s="1"/>
  <c r="Q778" i="1"/>
  <c r="R775"/>
  <c r="R536"/>
  <c r="R480"/>
  <c r="J8" i="2"/>
  <c r="L8"/>
  <c r="P8"/>
  <c r="U765"/>
  <c r="R765"/>
  <c r="D765"/>
  <c r="M765"/>
  <c r="U764"/>
  <c r="R764"/>
  <c r="D764"/>
  <c r="M764"/>
  <c r="U763"/>
  <c r="R763"/>
  <c r="I763"/>
  <c r="G763"/>
  <c r="D763"/>
  <c r="M763"/>
  <c r="U762"/>
  <c r="R762"/>
  <c r="O762"/>
  <c r="I762"/>
  <c r="G762"/>
  <c r="E762"/>
  <c r="D762"/>
  <c r="M762"/>
  <c r="U761"/>
  <c r="R761"/>
  <c r="I761"/>
  <c r="G761"/>
  <c r="D761"/>
  <c r="M761"/>
  <c r="U760"/>
  <c r="R760"/>
  <c r="O760"/>
  <c r="I760"/>
  <c r="G760"/>
  <c r="D760"/>
  <c r="M760"/>
  <c r="U759"/>
  <c r="R759"/>
  <c r="O759"/>
  <c r="I759"/>
  <c r="G759"/>
  <c r="E759"/>
  <c r="D759"/>
  <c r="M759"/>
  <c r="U758"/>
  <c r="R758"/>
  <c r="I758"/>
  <c r="G758"/>
  <c r="E758"/>
  <c r="D758"/>
  <c r="M758"/>
  <c r="U757"/>
  <c r="R757"/>
  <c r="I757"/>
  <c r="G757"/>
  <c r="D757"/>
  <c r="M757"/>
  <c r="U756"/>
  <c r="R756"/>
  <c r="O756"/>
  <c r="I756"/>
  <c r="G756"/>
  <c r="E756"/>
  <c r="D756"/>
  <c r="M756"/>
  <c r="U753"/>
  <c r="R753"/>
  <c r="I753"/>
  <c r="G753"/>
  <c r="E753"/>
  <c r="D753"/>
  <c r="M753"/>
  <c r="U752"/>
  <c r="R752"/>
  <c r="D752"/>
  <c r="M752"/>
  <c r="U688"/>
  <c r="R688"/>
  <c r="I688"/>
  <c r="H688"/>
  <c r="G688"/>
  <c r="E688"/>
  <c r="D688"/>
  <c r="M688"/>
  <c r="U690"/>
  <c r="R690"/>
  <c r="I690"/>
  <c r="H690"/>
  <c r="G690"/>
  <c r="E690"/>
  <c r="D690"/>
  <c r="M690"/>
  <c r="U691"/>
  <c r="R691"/>
  <c r="I691"/>
  <c r="H691"/>
  <c r="G691"/>
  <c r="E691"/>
  <c r="D691"/>
  <c r="M691"/>
  <c r="U692"/>
  <c r="R692"/>
  <c r="I692"/>
  <c r="H692"/>
  <c r="G692"/>
  <c r="E692"/>
  <c r="D692"/>
  <c r="M692"/>
  <c r="U693"/>
  <c r="R693"/>
  <c r="I693"/>
  <c r="H693"/>
  <c r="G693"/>
  <c r="E693"/>
  <c r="D693"/>
  <c r="M693"/>
  <c r="U696"/>
  <c r="R696"/>
  <c r="I696"/>
  <c r="H696"/>
  <c r="G696"/>
  <c r="E696"/>
  <c r="D696"/>
  <c r="M696"/>
  <c r="U699"/>
  <c r="R699"/>
  <c r="I699"/>
  <c r="H699"/>
  <c r="G699"/>
  <c r="E699"/>
  <c r="D699"/>
  <c r="M699"/>
  <c r="T707"/>
  <c r="U707"/>
  <c r="R707"/>
  <c r="O707"/>
  <c r="O708" s="1"/>
  <c r="I707"/>
  <c r="H707"/>
  <c r="G707"/>
  <c r="E707"/>
  <c r="D707"/>
  <c r="M707"/>
  <c r="U687"/>
  <c r="R687"/>
  <c r="I687"/>
  <c r="H687"/>
  <c r="G687"/>
  <c r="E687"/>
  <c r="D687"/>
  <c r="M687"/>
  <c r="U676"/>
  <c r="R676"/>
  <c r="D676"/>
  <c r="M676"/>
  <c r="U664"/>
  <c r="R664"/>
  <c r="D664"/>
  <c r="M664"/>
  <c r="U661"/>
  <c r="R661"/>
  <c r="D661"/>
  <c r="M661"/>
  <c r="U635"/>
  <c r="R635"/>
  <c r="O635"/>
  <c r="I635"/>
  <c r="G635"/>
  <c r="E635"/>
  <c r="D635"/>
  <c r="M635"/>
  <c r="U636"/>
  <c r="R636"/>
  <c r="O636"/>
  <c r="I636"/>
  <c r="G636"/>
  <c r="E636"/>
  <c r="D636"/>
  <c r="M636"/>
  <c r="U637"/>
  <c r="R637"/>
  <c r="I637"/>
  <c r="G637"/>
  <c r="E637"/>
  <c r="D637"/>
  <c r="M637"/>
  <c r="U638"/>
  <c r="R638"/>
  <c r="O638"/>
  <c r="I638"/>
  <c r="G638"/>
  <c r="E638"/>
  <c r="D638"/>
  <c r="M638"/>
  <c r="U640"/>
  <c r="R640"/>
  <c r="O640"/>
  <c r="I640"/>
  <c r="G640"/>
  <c r="E640"/>
  <c r="D640"/>
  <c r="M640"/>
  <c r="U641"/>
  <c r="R641"/>
  <c r="O641"/>
  <c r="I641"/>
  <c r="G641"/>
  <c r="E641"/>
  <c r="D641"/>
  <c r="M641"/>
  <c r="U642"/>
  <c r="R642"/>
  <c r="O642"/>
  <c r="I642"/>
  <c r="G642"/>
  <c r="E642"/>
  <c r="D642"/>
  <c r="M642"/>
  <c r="U643"/>
  <c r="R643"/>
  <c r="I643"/>
  <c r="G643"/>
  <c r="E643"/>
  <c r="D643"/>
  <c r="M643"/>
  <c r="U644"/>
  <c r="R644"/>
  <c r="I644"/>
  <c r="G644"/>
  <c r="E644"/>
  <c r="D644"/>
  <c r="M644"/>
  <c r="U612"/>
  <c r="R612"/>
  <c r="O612"/>
  <c r="O624" s="1"/>
  <c r="I612"/>
  <c r="I624" s="1"/>
  <c r="H612"/>
  <c r="H624" s="1"/>
  <c r="G612"/>
  <c r="E612"/>
  <c r="D612"/>
  <c r="M612"/>
  <c r="U549"/>
  <c r="R549"/>
  <c r="D549"/>
  <c r="M549"/>
  <c r="U550"/>
  <c r="R550"/>
  <c r="D550"/>
  <c r="M550"/>
  <c r="U552"/>
  <c r="R552"/>
  <c r="I552"/>
  <c r="G552"/>
  <c r="E552"/>
  <c r="D552"/>
  <c r="M552"/>
  <c r="U469"/>
  <c r="R469"/>
  <c r="D469"/>
  <c r="M469"/>
  <c r="U415"/>
  <c r="R415"/>
  <c r="I415"/>
  <c r="G415"/>
  <c r="E415"/>
  <c r="D415"/>
  <c r="M415"/>
  <c r="U414"/>
  <c r="R414"/>
  <c r="I414"/>
  <c r="G414"/>
  <c r="E414"/>
  <c r="D414"/>
  <c r="M414"/>
  <c r="U413"/>
  <c r="R413"/>
  <c r="O413"/>
  <c r="I413"/>
  <c r="G413"/>
  <c r="E413"/>
  <c r="D413"/>
  <c r="M413"/>
  <c r="U412"/>
  <c r="R412"/>
  <c r="O412"/>
  <c r="I412"/>
  <c r="G412"/>
  <c r="E412"/>
  <c r="D412"/>
  <c r="M412"/>
  <c r="U411"/>
  <c r="R411"/>
  <c r="I411"/>
  <c r="G411"/>
  <c r="E411"/>
  <c r="D411"/>
  <c r="M411"/>
  <c r="U410"/>
  <c r="R410"/>
  <c r="I410"/>
  <c r="G410"/>
  <c r="E410"/>
  <c r="D410"/>
  <c r="M410"/>
  <c r="U407"/>
  <c r="R407"/>
  <c r="I407"/>
  <c r="G407"/>
  <c r="E407"/>
  <c r="D407"/>
  <c r="M407"/>
  <c r="U404"/>
  <c r="R404"/>
  <c r="I404"/>
  <c r="G404"/>
  <c r="E404"/>
  <c r="D404"/>
  <c r="M404"/>
  <c r="U400"/>
  <c r="R400"/>
  <c r="I400"/>
  <c r="G400"/>
  <c r="E400"/>
  <c r="D400"/>
  <c r="M400"/>
  <c r="R374"/>
  <c r="D374"/>
  <c r="M374"/>
  <c r="R373"/>
  <c r="I373"/>
  <c r="G373"/>
  <c r="E373"/>
  <c r="D373"/>
  <c r="M373"/>
  <c r="U371"/>
  <c r="R371"/>
  <c r="O371"/>
  <c r="I371"/>
  <c r="G371"/>
  <c r="E371"/>
  <c r="D371"/>
  <c r="M371"/>
  <c r="U370"/>
  <c r="R370"/>
  <c r="O370"/>
  <c r="I370"/>
  <c r="G370"/>
  <c r="E370"/>
  <c r="D370"/>
  <c r="M370"/>
  <c r="U367"/>
  <c r="R367"/>
  <c r="O367"/>
  <c r="I367"/>
  <c r="G367"/>
  <c r="E367"/>
  <c r="D367"/>
  <c r="M367"/>
  <c r="U362"/>
  <c r="R362"/>
  <c r="G362"/>
  <c r="D362"/>
  <c r="M362"/>
  <c r="U364"/>
  <c r="R364"/>
  <c r="G364"/>
  <c r="D364"/>
  <c r="M364"/>
  <c r="U365"/>
  <c r="R365"/>
  <c r="D365"/>
  <c r="M365"/>
  <c r="H348"/>
  <c r="U307"/>
  <c r="R307"/>
  <c r="I307"/>
  <c r="G307"/>
  <c r="D307"/>
  <c r="M307"/>
  <c r="U306"/>
  <c r="R306"/>
  <c r="I306"/>
  <c r="G306"/>
  <c r="E306"/>
  <c r="D306"/>
  <c r="M306"/>
  <c r="U285"/>
  <c r="R285"/>
  <c r="I285"/>
  <c r="G285"/>
  <c r="E285"/>
  <c r="D285"/>
  <c r="M285"/>
  <c r="I276"/>
  <c r="U275"/>
  <c r="R275"/>
  <c r="D275"/>
  <c r="M275"/>
  <c r="U274"/>
  <c r="R274"/>
  <c r="G274"/>
  <c r="E274"/>
  <c r="D274"/>
  <c r="M274"/>
  <c r="U61"/>
  <c r="U62"/>
  <c r="U54"/>
  <c r="U43"/>
  <c r="U45"/>
  <c r="U15"/>
  <c r="U16"/>
  <c r="E816"/>
  <c r="O814"/>
  <c r="U810"/>
  <c r="R810"/>
  <c r="H810"/>
  <c r="E810"/>
  <c r="D810"/>
  <c r="M810"/>
  <c r="U812"/>
  <c r="R812"/>
  <c r="D812"/>
  <c r="M812"/>
  <c r="T781"/>
  <c r="U781"/>
  <c r="R781"/>
  <c r="I781"/>
  <c r="G781"/>
  <c r="D781"/>
  <c r="M781"/>
  <c r="U782"/>
  <c r="R782"/>
  <c r="O782"/>
  <c r="G782"/>
  <c r="E782"/>
  <c r="D782"/>
  <c r="M782"/>
  <c r="O783"/>
  <c r="O784"/>
  <c r="U771"/>
  <c r="R771"/>
  <c r="O771"/>
  <c r="O778" s="1"/>
  <c r="I771"/>
  <c r="G771"/>
  <c r="E771"/>
  <c r="D771"/>
  <c r="M771"/>
  <c r="U776"/>
  <c r="R776"/>
  <c r="I776"/>
  <c r="G776"/>
  <c r="E776"/>
  <c r="D776"/>
  <c r="M776"/>
  <c r="U777"/>
  <c r="R777"/>
  <c r="I777"/>
  <c r="G777"/>
  <c r="E777"/>
  <c r="D777"/>
  <c r="M777"/>
  <c r="U774"/>
  <c r="R774"/>
  <c r="I774"/>
  <c r="G774"/>
  <c r="E774"/>
  <c r="D774"/>
  <c r="M774"/>
  <c r="O735"/>
  <c r="I735"/>
  <c r="I746" s="1"/>
  <c r="H735"/>
  <c r="H746" s="1"/>
  <c r="G735"/>
  <c r="G746" s="1"/>
  <c r="E735"/>
  <c r="E746" s="1"/>
  <c r="O738"/>
  <c r="O739"/>
  <c r="O740"/>
  <c r="O741"/>
  <c r="O742"/>
  <c r="O743"/>
  <c r="U710"/>
  <c r="R710"/>
  <c r="I710"/>
  <c r="H710"/>
  <c r="G710"/>
  <c r="E710"/>
  <c r="D710"/>
  <c r="M710"/>
  <c r="U712"/>
  <c r="R712"/>
  <c r="I712"/>
  <c r="H712"/>
  <c r="G712"/>
  <c r="E712"/>
  <c r="D712"/>
  <c r="M712"/>
  <c r="U713"/>
  <c r="R713"/>
  <c r="I713"/>
  <c r="H713"/>
  <c r="G713"/>
  <c r="E713"/>
  <c r="D713"/>
  <c r="M713"/>
  <c r="U709"/>
  <c r="R709"/>
  <c r="I709"/>
  <c r="H709"/>
  <c r="G709"/>
  <c r="E709"/>
  <c r="D709"/>
  <c r="M709"/>
  <c r="D653"/>
  <c r="U651"/>
  <c r="R651"/>
  <c r="O651"/>
  <c r="I651"/>
  <c r="H651"/>
  <c r="G651"/>
  <c r="E651"/>
  <c r="D651"/>
  <c r="M651"/>
  <c r="O628"/>
  <c r="O631" s="1"/>
  <c r="I628"/>
  <c r="I631" s="1"/>
  <c r="G628"/>
  <c r="G631" s="1"/>
  <c r="E628"/>
  <c r="U626"/>
  <c r="R626"/>
  <c r="I626"/>
  <c r="G626"/>
  <c r="E626"/>
  <c r="D626"/>
  <c r="M626"/>
  <c r="R625"/>
  <c r="E625"/>
  <c r="E589"/>
  <c r="E602" s="1"/>
  <c r="U571"/>
  <c r="R571"/>
  <c r="D571"/>
  <c r="M571"/>
  <c r="U572"/>
  <c r="R572"/>
  <c r="D572"/>
  <c r="M572"/>
  <c r="U573"/>
  <c r="R573"/>
  <c r="D573"/>
  <c r="M573"/>
  <c r="U574"/>
  <c r="R574"/>
  <c r="G574"/>
  <c r="E574"/>
  <c r="D574"/>
  <c r="M574"/>
  <c r="U575"/>
  <c r="R575"/>
  <c r="G575"/>
  <c r="D575"/>
  <c r="M575"/>
  <c r="U576"/>
  <c r="R576"/>
  <c r="G576"/>
  <c r="D576"/>
  <c r="M576"/>
  <c r="U577"/>
  <c r="R577"/>
  <c r="G577"/>
  <c r="E577"/>
  <c r="D577"/>
  <c r="M577"/>
  <c r="U578"/>
  <c r="R578"/>
  <c r="G578"/>
  <c r="D578"/>
  <c r="M578"/>
  <c r="I542"/>
  <c r="I543"/>
  <c r="U537"/>
  <c r="R537"/>
  <c r="I537"/>
  <c r="G537"/>
  <c r="E537"/>
  <c r="D537"/>
  <c r="M537"/>
  <c r="U538"/>
  <c r="R538"/>
  <c r="D538"/>
  <c r="M538"/>
  <c r="U535"/>
  <c r="R535"/>
  <c r="D535"/>
  <c r="M535"/>
  <c r="U503"/>
  <c r="R503"/>
  <c r="D503"/>
  <c r="M503"/>
  <c r="U502"/>
  <c r="R502"/>
  <c r="D502"/>
  <c r="M502"/>
  <c r="I490"/>
  <c r="H490"/>
  <c r="H494" s="1"/>
  <c r="H495" s="1"/>
  <c r="I491"/>
  <c r="U489"/>
  <c r="R489"/>
  <c r="I489"/>
  <c r="G489"/>
  <c r="E489"/>
  <c r="D489"/>
  <c r="M489"/>
  <c r="U479"/>
  <c r="R479"/>
  <c r="I479"/>
  <c r="G479"/>
  <c r="E479"/>
  <c r="D479"/>
  <c r="M479"/>
  <c r="U481"/>
  <c r="R481"/>
  <c r="I481"/>
  <c r="G481"/>
  <c r="E481"/>
  <c r="D481"/>
  <c r="M481"/>
  <c r="U482"/>
  <c r="R482"/>
  <c r="E482"/>
  <c r="D482"/>
  <c r="M482"/>
  <c r="U483"/>
  <c r="R483"/>
  <c r="O483"/>
  <c r="O488" s="1"/>
  <c r="I483"/>
  <c r="G483"/>
  <c r="E483"/>
  <c r="D483"/>
  <c r="M483"/>
  <c r="U484"/>
  <c r="R484"/>
  <c r="D484"/>
  <c r="M484"/>
  <c r="U478"/>
  <c r="R478"/>
  <c r="D478"/>
  <c r="M478"/>
  <c r="O429"/>
  <c r="I429"/>
  <c r="G429"/>
  <c r="U427"/>
  <c r="R427"/>
  <c r="O427"/>
  <c r="G427"/>
  <c r="E427"/>
  <c r="D427"/>
  <c r="M427"/>
  <c r="U426"/>
  <c r="R426"/>
  <c r="O426"/>
  <c r="G426"/>
  <c r="E426"/>
  <c r="D426"/>
  <c r="M426"/>
  <c r="U377"/>
  <c r="R377"/>
  <c r="R381" s="1"/>
  <c r="I377"/>
  <c r="G377"/>
  <c r="E377"/>
  <c r="D377"/>
  <c r="D381" s="1"/>
  <c r="M377"/>
  <c r="U378"/>
  <c r="R378"/>
  <c r="I378"/>
  <c r="G378"/>
  <c r="E378"/>
  <c r="D378"/>
  <c r="M378"/>
  <c r="I358"/>
  <c r="H358"/>
  <c r="O357"/>
  <c r="E357"/>
  <c r="G356"/>
  <c r="U350"/>
  <c r="R350"/>
  <c r="O350"/>
  <c r="I350"/>
  <c r="H350"/>
  <c r="G350"/>
  <c r="E350"/>
  <c r="D350"/>
  <c r="M350"/>
  <c r="U352"/>
  <c r="R352"/>
  <c r="O352"/>
  <c r="D352"/>
  <c r="M352"/>
  <c r="U353"/>
  <c r="R353"/>
  <c r="D353"/>
  <c r="M353"/>
  <c r="U354"/>
  <c r="R354"/>
  <c r="O354"/>
  <c r="I354"/>
  <c r="H354"/>
  <c r="G354"/>
  <c r="E354"/>
  <c r="D354"/>
  <c r="M354"/>
  <c r="U349"/>
  <c r="R349"/>
  <c r="O349"/>
  <c r="I349"/>
  <c r="H349"/>
  <c r="G349"/>
  <c r="E349"/>
  <c r="D349"/>
  <c r="M349"/>
  <c r="U322"/>
  <c r="R322"/>
  <c r="I322"/>
  <c r="I328" s="1"/>
  <c r="G322"/>
  <c r="G328" s="1"/>
  <c r="E322"/>
  <c r="E328" s="1"/>
  <c r="D322"/>
  <c r="M322"/>
  <c r="U318"/>
  <c r="R318"/>
  <c r="I318"/>
  <c r="G318"/>
  <c r="E318"/>
  <c r="D318"/>
  <c r="M318"/>
  <c r="U319"/>
  <c r="R319"/>
  <c r="I319"/>
  <c r="G319"/>
  <c r="E319"/>
  <c r="D319"/>
  <c r="M319"/>
  <c r="U320"/>
  <c r="R320"/>
  <c r="I320"/>
  <c r="G320"/>
  <c r="E320"/>
  <c r="D320"/>
  <c r="M320"/>
  <c r="U317"/>
  <c r="R317"/>
  <c r="I317"/>
  <c r="G317"/>
  <c r="E317"/>
  <c r="D317"/>
  <c r="M317"/>
  <c r="T266"/>
  <c r="U266"/>
  <c r="R266"/>
  <c r="M266"/>
  <c r="I266"/>
  <c r="G266"/>
  <c r="O262"/>
  <c r="D258"/>
  <c r="U258"/>
  <c r="R258"/>
  <c r="M258"/>
  <c r="D259"/>
  <c r="U259"/>
  <c r="R259"/>
  <c r="M259"/>
  <c r="U260"/>
  <c r="R260"/>
  <c r="M260"/>
  <c r="I261"/>
  <c r="G261"/>
  <c r="U193"/>
  <c r="U168"/>
  <c r="U169"/>
  <c r="U170"/>
  <c r="U171"/>
  <c r="U172"/>
  <c r="U173"/>
  <c r="U174"/>
  <c r="U175"/>
  <c r="U176"/>
  <c r="U177"/>
  <c r="U178"/>
  <c r="U179"/>
  <c r="U180"/>
  <c r="U181"/>
  <c r="U182"/>
  <c r="U183"/>
  <c r="U184"/>
  <c r="U185"/>
  <c r="U167"/>
  <c r="H809"/>
  <c r="R791" i="1"/>
  <c r="R61" i="2"/>
  <c r="I61"/>
  <c r="G61"/>
  <c r="E61"/>
  <c r="D61"/>
  <c r="T61"/>
  <c r="R62"/>
  <c r="I62"/>
  <c r="G62"/>
  <c r="E62"/>
  <c r="T62"/>
  <c r="R54"/>
  <c r="I54"/>
  <c r="G54"/>
  <c r="E54"/>
  <c r="R43"/>
  <c r="I43"/>
  <c r="G43"/>
  <c r="R45"/>
  <c r="I45"/>
  <c r="G45"/>
  <c r="E45"/>
  <c r="T45"/>
  <c r="R15"/>
  <c r="I15"/>
  <c r="G15"/>
  <c r="E15"/>
  <c r="R16"/>
  <c r="O16"/>
  <c r="I16"/>
  <c r="G16"/>
  <c r="E16"/>
  <c r="C280"/>
  <c r="Q281" i="1"/>
  <c r="Q282" s="1"/>
  <c r="E266" i="2"/>
  <c r="D266"/>
  <c r="E260"/>
  <c r="D260"/>
  <c r="H193"/>
  <c r="D193"/>
  <c r="O195"/>
  <c r="O196"/>
  <c r="I197"/>
  <c r="H198"/>
  <c r="H200"/>
  <c r="O201"/>
  <c r="O202"/>
  <c r="H208"/>
  <c r="O213"/>
  <c r="R168"/>
  <c r="O168"/>
  <c r="M168"/>
  <c r="I168"/>
  <c r="G168"/>
  <c r="E168"/>
  <c r="D168"/>
  <c r="R169"/>
  <c r="O169"/>
  <c r="M169"/>
  <c r="I169"/>
  <c r="H169"/>
  <c r="G169"/>
  <c r="E169"/>
  <c r="D169"/>
  <c r="R170"/>
  <c r="O170"/>
  <c r="M170"/>
  <c r="I170"/>
  <c r="G170"/>
  <c r="E170"/>
  <c r="D170"/>
  <c r="R171"/>
  <c r="M171"/>
  <c r="I171"/>
  <c r="G171"/>
  <c r="E171"/>
  <c r="D171"/>
  <c r="R172"/>
  <c r="M172"/>
  <c r="I172"/>
  <c r="H172"/>
  <c r="G172"/>
  <c r="E172"/>
  <c r="D172"/>
  <c r="R173"/>
  <c r="M173"/>
  <c r="I173"/>
  <c r="G173"/>
  <c r="E173"/>
  <c r="D173"/>
  <c r="R174"/>
  <c r="M174"/>
  <c r="I174"/>
  <c r="G174"/>
  <c r="E174"/>
  <c r="D174"/>
  <c r="R175"/>
  <c r="O175"/>
  <c r="M175"/>
  <c r="I175"/>
  <c r="H175"/>
  <c r="G175"/>
  <c r="E175"/>
  <c r="D175"/>
  <c r="R176"/>
  <c r="M176"/>
  <c r="I176"/>
  <c r="G176"/>
  <c r="E176"/>
  <c r="D176"/>
  <c r="R177"/>
  <c r="O177"/>
  <c r="M177"/>
  <c r="I177"/>
  <c r="G177"/>
  <c r="E177"/>
  <c r="D177"/>
  <c r="R178"/>
  <c r="M178"/>
  <c r="I178"/>
  <c r="G178"/>
  <c r="E178"/>
  <c r="D178"/>
  <c r="R179"/>
  <c r="M179"/>
  <c r="I179"/>
  <c r="G179"/>
  <c r="E179"/>
  <c r="D179"/>
  <c r="R180"/>
  <c r="O180"/>
  <c r="M180"/>
  <c r="I180"/>
  <c r="G180"/>
  <c r="E180"/>
  <c r="D180"/>
  <c r="R181"/>
  <c r="M181"/>
  <c r="I181"/>
  <c r="G181"/>
  <c r="E181"/>
  <c r="D181"/>
  <c r="R182"/>
  <c r="M182"/>
  <c r="I182"/>
  <c r="H182"/>
  <c r="G182"/>
  <c r="E182"/>
  <c r="D182"/>
  <c r="R183"/>
  <c r="M183"/>
  <c r="I183"/>
  <c r="G183"/>
  <c r="E183"/>
  <c r="D183"/>
  <c r="R184"/>
  <c r="M184"/>
  <c r="I184"/>
  <c r="G184"/>
  <c r="E184"/>
  <c r="D184"/>
  <c r="R185"/>
  <c r="M185"/>
  <c r="I185"/>
  <c r="G185"/>
  <c r="E185"/>
  <c r="D185"/>
  <c r="R167"/>
  <c r="M167"/>
  <c r="I167"/>
  <c r="G167"/>
  <c r="E167"/>
  <c r="D167"/>
  <c r="T167"/>
  <c r="C817"/>
  <c r="C655"/>
  <c r="C494"/>
  <c r="C428"/>
  <c r="C321"/>
  <c r="C279"/>
  <c r="E381" l="1"/>
  <c r="T746"/>
  <c r="I649"/>
  <c r="G381"/>
  <c r="O746"/>
  <c r="O747" s="1"/>
  <c r="I228"/>
  <c r="D746"/>
  <c r="I381"/>
  <c r="T228"/>
  <c r="U746"/>
  <c r="G192"/>
  <c r="T192"/>
  <c r="I192"/>
  <c r="U192"/>
  <c r="O192"/>
  <c r="D192"/>
  <c r="M192"/>
  <c r="H192"/>
  <c r="E192"/>
  <c r="R192"/>
  <c r="R569"/>
  <c r="C540"/>
  <c r="M569"/>
  <c r="Q115"/>
  <c r="T540"/>
  <c r="Q551"/>
  <c r="D507"/>
  <c r="Q98"/>
  <c r="Q116"/>
  <c r="R507"/>
  <c r="M625"/>
  <c r="M627" s="1"/>
  <c r="H625"/>
  <c r="H627" s="1"/>
  <c r="U348"/>
  <c r="Q559"/>
  <c r="M381"/>
  <c r="U381"/>
  <c r="T733"/>
  <c r="Q210"/>
  <c r="T425"/>
  <c r="E627"/>
  <c r="D625"/>
  <c r="G625"/>
  <c r="G627" s="1"/>
  <c r="I625"/>
  <c r="U625"/>
  <c r="M348"/>
  <c r="E348"/>
  <c r="R348"/>
  <c r="T348"/>
  <c r="G355"/>
  <c r="I355"/>
  <c r="H355"/>
  <c r="H359" s="1"/>
  <c r="R358"/>
  <c r="T358"/>
  <c r="D358"/>
  <c r="U358"/>
  <c r="G425"/>
  <c r="R425"/>
  <c r="E425"/>
  <c r="I425"/>
  <c r="T749"/>
  <c r="T773" s="1"/>
  <c r="C773"/>
  <c r="T634"/>
  <c r="T649" s="1"/>
  <c r="C649"/>
  <c r="C425"/>
  <c r="T166"/>
  <c r="Q118"/>
  <c r="Q117"/>
  <c r="F166"/>
  <c r="F9" s="1"/>
  <c r="Q136"/>
  <c r="R627"/>
  <c r="I627"/>
  <c r="I632" s="1"/>
  <c r="U627"/>
  <c r="E276"/>
  <c r="U507"/>
  <c r="D261"/>
  <c r="M507"/>
  <c r="E267"/>
  <c r="M267"/>
  <c r="R267"/>
  <c r="U267"/>
  <c r="D267"/>
  <c r="G267"/>
  <c r="I267"/>
  <c r="T267"/>
  <c r="D228"/>
  <c r="U228"/>
  <c r="R261"/>
  <c r="U261"/>
  <c r="C733"/>
  <c r="O228"/>
  <c r="H228"/>
  <c r="M228"/>
  <c r="G228"/>
  <c r="E228"/>
  <c r="R228"/>
  <c r="G276"/>
  <c r="H166"/>
  <c r="G166"/>
  <c r="I166"/>
  <c r="D166"/>
  <c r="U166"/>
  <c r="O166"/>
  <c r="E166"/>
  <c r="R166"/>
  <c r="M166"/>
  <c r="U480"/>
  <c r="U488" s="1"/>
  <c r="U361"/>
  <c r="Q109"/>
  <c r="G811"/>
  <c r="G813" s="1"/>
  <c r="Q113"/>
  <c r="G536"/>
  <c r="G540" s="1"/>
  <c r="U711"/>
  <c r="U733" s="1"/>
  <c r="D634"/>
  <c r="R678"/>
  <c r="Q111"/>
  <c r="C778"/>
  <c r="M775"/>
  <c r="M778" s="1"/>
  <c r="D536"/>
  <c r="D540" s="1"/>
  <c r="R536"/>
  <c r="R540" s="1"/>
  <c r="G711"/>
  <c r="G733" s="1"/>
  <c r="D385"/>
  <c r="M385"/>
  <c r="Q139"/>
  <c r="E480"/>
  <c r="E488" s="1"/>
  <c r="M361"/>
  <c r="M480"/>
  <c r="M488" s="1"/>
  <c r="I480"/>
  <c r="I488" s="1"/>
  <c r="R775"/>
  <c r="R778" s="1"/>
  <c r="G361"/>
  <c r="T488"/>
  <c r="Q132"/>
  <c r="D711"/>
  <c r="D733" s="1"/>
  <c r="I711"/>
  <c r="I733" s="1"/>
  <c r="D811"/>
  <c r="R811"/>
  <c r="R813" s="1"/>
  <c r="M323"/>
  <c r="M328" s="1"/>
  <c r="D480"/>
  <c r="G480"/>
  <c r="G488" s="1"/>
  <c r="R480"/>
  <c r="R488" s="1"/>
  <c r="D775"/>
  <c r="U775"/>
  <c r="U778" s="1"/>
  <c r="D361"/>
  <c r="R361"/>
  <c r="Q329" i="1"/>
  <c r="Q685"/>
  <c r="Q495"/>
  <c r="Q383" i="2"/>
  <c r="Q126"/>
  <c r="U634"/>
  <c r="U649" s="1"/>
  <c r="M678"/>
  <c r="C569"/>
  <c r="Q432" i="1"/>
  <c r="C488" i="2"/>
  <c r="C495" s="1"/>
  <c r="Q384"/>
  <c r="Q140"/>
  <c r="Q135"/>
  <c r="Q131"/>
  <c r="Q79"/>
  <c r="C328"/>
  <c r="C329" s="1"/>
  <c r="C813"/>
  <c r="C818" s="1"/>
  <c r="M536"/>
  <c r="M540" s="1"/>
  <c r="E536"/>
  <c r="I536"/>
  <c r="I540" s="1"/>
  <c r="U536"/>
  <c r="U540" s="1"/>
  <c r="M711"/>
  <c r="M733" s="1"/>
  <c r="E711"/>
  <c r="E733" s="1"/>
  <c r="H711"/>
  <c r="H733" s="1"/>
  <c r="R711"/>
  <c r="R733" s="1"/>
  <c r="M811"/>
  <c r="M813" s="1"/>
  <c r="E811"/>
  <c r="E813" s="1"/>
  <c r="H811"/>
  <c r="H813" s="1"/>
  <c r="H818" s="1"/>
  <c r="U811"/>
  <c r="U813" s="1"/>
  <c r="M634"/>
  <c r="M649" s="1"/>
  <c r="R634"/>
  <c r="R649" s="1"/>
  <c r="U678"/>
  <c r="C678"/>
  <c r="C685" s="1"/>
  <c r="Q511" i="1"/>
  <c r="E385" i="2"/>
  <c r="D323"/>
  <c r="T323"/>
  <c r="T328" s="1"/>
  <c r="Q308"/>
  <c r="Q75"/>
  <c r="U323"/>
  <c r="U328" s="1"/>
  <c r="Q747" i="1"/>
  <c r="G430" i="2"/>
  <c r="G431" s="1"/>
  <c r="T431"/>
  <c r="Q781"/>
  <c r="C229"/>
  <c r="E534"/>
  <c r="I534"/>
  <c r="E586"/>
  <c r="E773"/>
  <c r="Q168"/>
  <c r="Q349"/>
  <c r="G586"/>
  <c r="Q709"/>
  <c r="Q713"/>
  <c r="Q712"/>
  <c r="Q710"/>
  <c r="G534"/>
  <c r="O534"/>
  <c r="O546" s="1"/>
  <c r="G649"/>
  <c r="O649"/>
  <c r="U809"/>
  <c r="U385"/>
  <c r="Q195"/>
  <c r="Q628"/>
  <c r="R655"/>
  <c r="T655"/>
  <c r="O749"/>
  <c r="O773" s="1"/>
  <c r="M276"/>
  <c r="U655"/>
  <c r="D569"/>
  <c r="T570"/>
  <c r="T586" s="1"/>
  <c r="R749"/>
  <c r="U284"/>
  <c r="M534"/>
  <c r="Q277"/>
  <c r="Q278"/>
  <c r="E280"/>
  <c r="E281" s="1"/>
  <c r="R280"/>
  <c r="R281" s="1"/>
  <c r="T280"/>
  <c r="T281" s="1"/>
  <c r="G280"/>
  <c r="G281" s="1"/>
  <c r="M280"/>
  <c r="M281" s="1"/>
  <c r="D280"/>
  <c r="U280"/>
  <c r="E257"/>
  <c r="E284"/>
  <c r="E316" s="1"/>
  <c r="M749"/>
  <c r="M284"/>
  <c r="M316" s="1"/>
  <c r="I284"/>
  <c r="I316" s="1"/>
  <c r="R534"/>
  <c r="G749"/>
  <c r="G773" s="1"/>
  <c r="U749"/>
  <c r="T284"/>
  <c r="T316" s="1"/>
  <c r="D284"/>
  <c r="G284"/>
  <c r="G316" s="1"/>
  <c r="R284"/>
  <c r="R316" s="1"/>
  <c r="D534"/>
  <c r="D749"/>
  <c r="I749"/>
  <c r="I773" s="1"/>
  <c r="T534"/>
  <c r="Q682"/>
  <c r="Q779"/>
  <c r="Q654"/>
  <c r="Q734"/>
  <c r="I817"/>
  <c r="I818" s="1"/>
  <c r="Q216"/>
  <c r="Q212"/>
  <c r="Q264"/>
  <c r="Q263"/>
  <c r="M655"/>
  <c r="G348"/>
  <c r="G817"/>
  <c r="Q491"/>
  <c r="Q543"/>
  <c r="Q784"/>
  <c r="Q167"/>
  <c r="Q183"/>
  <c r="Q178"/>
  <c r="Q171"/>
  <c r="D276"/>
  <c r="D348"/>
  <c r="Q362"/>
  <c r="Q202"/>
  <c r="Q200"/>
  <c r="Q198"/>
  <c r="Q196"/>
  <c r="Q429"/>
  <c r="Q735"/>
  <c r="Q16"/>
  <c r="Q185"/>
  <c r="Q184"/>
  <c r="Q182"/>
  <c r="Q179"/>
  <c r="Q177"/>
  <c r="Q170"/>
  <c r="Q181"/>
  <c r="Q180"/>
  <c r="Q176"/>
  <c r="Q175"/>
  <c r="Q174"/>
  <c r="Q173"/>
  <c r="Q172"/>
  <c r="Q169"/>
  <c r="Q193"/>
  <c r="Q266"/>
  <c r="Q45"/>
  <c r="Q43"/>
  <c r="Q54"/>
  <c r="Q427"/>
  <c r="Q478"/>
  <c r="Q484"/>
  <c r="Q483"/>
  <c r="Q482"/>
  <c r="Q502"/>
  <c r="Q577"/>
  <c r="Q576"/>
  <c r="Q574"/>
  <c r="Q573"/>
  <c r="Q572"/>
  <c r="Q571"/>
  <c r="Q774"/>
  <c r="Q776"/>
  <c r="Q365"/>
  <c r="Q364"/>
  <c r="Q370"/>
  <c r="Q371"/>
  <c r="Q412"/>
  <c r="Q413"/>
  <c r="E624"/>
  <c r="C268"/>
  <c r="Q737"/>
  <c r="Q815"/>
  <c r="C376"/>
  <c r="C386" s="1"/>
  <c r="Q327"/>
  <c r="Q325"/>
  <c r="Q214"/>
  <c r="Q208"/>
  <c r="Q206"/>
  <c r="Q204"/>
  <c r="Q265"/>
  <c r="Q743"/>
  <c r="Q741"/>
  <c r="Q739"/>
  <c r="D809"/>
  <c r="Q194"/>
  <c r="Q593"/>
  <c r="Q591"/>
  <c r="Q736"/>
  <c r="Q326"/>
  <c r="Q324"/>
  <c r="Q493"/>
  <c r="Q262"/>
  <c r="Q215"/>
  <c r="Q213"/>
  <c r="Q211"/>
  <c r="Q209"/>
  <c r="Q207"/>
  <c r="Q205"/>
  <c r="Q203"/>
  <c r="Q201"/>
  <c r="Q199"/>
  <c r="Q197"/>
  <c r="Q357"/>
  <c r="Q742"/>
  <c r="Q740"/>
  <c r="Q738"/>
  <c r="Q707"/>
  <c r="T587"/>
  <c r="T602" s="1"/>
  <c r="R587"/>
  <c r="R602" s="1"/>
  <c r="M587"/>
  <c r="M602" s="1"/>
  <c r="D587"/>
  <c r="U587"/>
  <c r="U602" s="1"/>
  <c r="M624"/>
  <c r="R328"/>
  <c r="Q542"/>
  <c r="Q783"/>
  <c r="T541"/>
  <c r="T545" s="1"/>
  <c r="R541"/>
  <c r="R545" s="1"/>
  <c r="M541"/>
  <c r="M545" s="1"/>
  <c r="U541"/>
  <c r="D541"/>
  <c r="U509"/>
  <c r="T509"/>
  <c r="T510" s="1"/>
  <c r="R509"/>
  <c r="R510" s="1"/>
  <c r="M509"/>
  <c r="M510" s="1"/>
  <c r="D509"/>
  <c r="U683"/>
  <c r="T683"/>
  <c r="T684" s="1"/>
  <c r="R683"/>
  <c r="R684" s="1"/>
  <c r="D683"/>
  <c r="M683"/>
  <c r="M684" s="1"/>
  <c r="U630"/>
  <c r="U631" s="1"/>
  <c r="T630"/>
  <c r="T631" s="1"/>
  <c r="R630"/>
  <c r="R631" s="1"/>
  <c r="M630"/>
  <c r="M631" s="1"/>
  <c r="D630"/>
  <c r="U780"/>
  <c r="T780"/>
  <c r="T787" s="1"/>
  <c r="I780"/>
  <c r="I787" s="1"/>
  <c r="R780"/>
  <c r="R787" s="1"/>
  <c r="D780"/>
  <c r="M780"/>
  <c r="M787" s="1"/>
  <c r="G780"/>
  <c r="G787" s="1"/>
  <c r="Q508"/>
  <c r="Q544"/>
  <c r="Q595"/>
  <c r="Q594"/>
  <c r="Q592"/>
  <c r="Q590"/>
  <c r="Q588"/>
  <c r="Q629"/>
  <c r="Q492"/>
  <c r="Q317"/>
  <c r="Q319"/>
  <c r="Q354"/>
  <c r="Q350"/>
  <c r="Q378"/>
  <c r="I494"/>
  <c r="Q810"/>
  <c r="Q777"/>
  <c r="Q771"/>
  <c r="Q651"/>
  <c r="Q626"/>
  <c r="Q578"/>
  <c r="Q575"/>
  <c r="Q535"/>
  <c r="Q538"/>
  <c r="Q537"/>
  <c r="Q503"/>
  <c r="Q481"/>
  <c r="Q479"/>
  <c r="Q426"/>
  <c r="Q377"/>
  <c r="Q381" s="1"/>
  <c r="Q353"/>
  <c r="Q352"/>
  <c r="Q320"/>
  <c r="Q318"/>
  <c r="Q259"/>
  <c r="Q258"/>
  <c r="Q260"/>
  <c r="Q322"/>
  <c r="G358"/>
  <c r="Q356"/>
  <c r="Q589"/>
  <c r="E631"/>
  <c r="D655"/>
  <c r="Q653"/>
  <c r="O817"/>
  <c r="O818" s="1"/>
  <c r="Q814"/>
  <c r="Q489"/>
  <c r="Q490"/>
  <c r="Q782"/>
  <c r="E817"/>
  <c r="Q816"/>
  <c r="Q382"/>
  <c r="Q15"/>
  <c r="Q137"/>
  <c r="Q119"/>
  <c r="Q128"/>
  <c r="Q129"/>
  <c r="Q127"/>
  <c r="Q130"/>
  <c r="Q134"/>
  <c r="Q123"/>
  <c r="Q122"/>
  <c r="Q62"/>
  <c r="Q61"/>
  <c r="Q102"/>
  <c r="Q125"/>
  <c r="Q124"/>
  <c r="R276"/>
  <c r="O425"/>
  <c r="U569"/>
  <c r="O787"/>
  <c r="O316"/>
  <c r="O329" s="1"/>
  <c r="M257"/>
  <c r="U257"/>
  <c r="G257"/>
  <c r="O376"/>
  <c r="O386" s="1"/>
  <c r="T276"/>
  <c r="G569"/>
  <c r="E376"/>
  <c r="E569"/>
  <c r="I569"/>
  <c r="I603" s="1"/>
  <c r="G624"/>
  <c r="Q812"/>
  <c r="D500"/>
  <c r="Q818" i="1"/>
  <c r="Q632"/>
  <c r="Q546"/>
  <c r="Q373" i="2"/>
  <c r="E261"/>
  <c r="Q638"/>
  <c r="Q752"/>
  <c r="Q756"/>
  <c r="Q758"/>
  <c r="Q762"/>
  <c r="Q764"/>
  <c r="R500"/>
  <c r="R501" s="1"/>
  <c r="M500"/>
  <c r="M501" s="1"/>
  <c r="U500"/>
  <c r="Q612"/>
  <c r="Q643"/>
  <c r="Q637"/>
  <c r="Q753"/>
  <c r="Q757"/>
  <c r="Q761"/>
  <c r="Q763"/>
  <c r="Q765"/>
  <c r="Q656" i="1"/>
  <c r="Q404" i="2"/>
  <c r="Q410"/>
  <c r="Q414"/>
  <c r="Q552"/>
  <c r="Q550"/>
  <c r="Q549"/>
  <c r="Q644"/>
  <c r="Q642"/>
  <c r="Q641"/>
  <c r="Q640"/>
  <c r="Q636"/>
  <c r="Q635"/>
  <c r="Q661"/>
  <c r="Q664"/>
  <c r="Q676"/>
  <c r="Q687"/>
  <c r="Q699"/>
  <c r="Q696"/>
  <c r="Q693"/>
  <c r="Q692"/>
  <c r="Q691"/>
  <c r="Q690"/>
  <c r="Q688"/>
  <c r="Q759"/>
  <c r="Q760"/>
  <c r="Q275"/>
  <c r="Q285"/>
  <c r="Q306"/>
  <c r="Q307"/>
  <c r="Q367"/>
  <c r="Q374"/>
  <c r="Q400"/>
  <c r="Q407"/>
  <c r="Q469"/>
  <c r="T689"/>
  <c r="T708" s="1"/>
  <c r="Q411"/>
  <c r="Q415"/>
  <c r="T624"/>
  <c r="T500"/>
  <c r="T501" s="1"/>
  <c r="Q809"/>
  <c r="T363"/>
  <c r="T376" s="1"/>
  <c r="T386" s="1"/>
  <c r="C708"/>
  <c r="Q274"/>
  <c r="D257"/>
  <c r="M570"/>
  <c r="M586" s="1"/>
  <c r="E689"/>
  <c r="E708" s="1"/>
  <c r="D351"/>
  <c r="O650"/>
  <c r="O652" s="1"/>
  <c r="R624"/>
  <c r="R689"/>
  <c r="R708" s="1"/>
  <c r="R351"/>
  <c r="R355" s="1"/>
  <c r="E650"/>
  <c r="E652" s="1"/>
  <c r="M689"/>
  <c r="M708" s="1"/>
  <c r="H689"/>
  <c r="H708" s="1"/>
  <c r="D689"/>
  <c r="G689"/>
  <c r="G708" s="1"/>
  <c r="I689"/>
  <c r="I708" s="1"/>
  <c r="U689"/>
  <c r="I363"/>
  <c r="I376" s="1"/>
  <c r="D363"/>
  <c r="U363"/>
  <c r="M363"/>
  <c r="G363"/>
  <c r="R363"/>
  <c r="M430"/>
  <c r="M431" s="1"/>
  <c r="O430"/>
  <c r="O431" s="1"/>
  <c r="C431"/>
  <c r="C510"/>
  <c r="C511" s="1"/>
  <c r="C545"/>
  <c r="E430"/>
  <c r="E431" s="1"/>
  <c r="U430"/>
  <c r="G541"/>
  <c r="G545" s="1"/>
  <c r="C632"/>
  <c r="D430"/>
  <c r="I430"/>
  <c r="I431" s="1"/>
  <c r="R430"/>
  <c r="R431" s="1"/>
  <c r="E541"/>
  <c r="I541"/>
  <c r="I545" s="1"/>
  <c r="E683"/>
  <c r="E780"/>
  <c r="E787" s="1"/>
  <c r="Q788" i="1"/>
  <c r="C359" i="2"/>
  <c r="C652"/>
  <c r="Q9" i="1"/>
  <c r="M351" i="2"/>
  <c r="M355" s="1"/>
  <c r="O351"/>
  <c r="O355" s="1"/>
  <c r="U351"/>
  <c r="U355" s="1"/>
  <c r="R570"/>
  <c r="R586" s="1"/>
  <c r="M650"/>
  <c r="M652" s="1"/>
  <c r="H650"/>
  <c r="H652" s="1"/>
  <c r="H656" s="1"/>
  <c r="U650"/>
  <c r="Q11" i="1"/>
  <c r="D570" i="2"/>
  <c r="U570"/>
  <c r="U586" s="1"/>
  <c r="G587"/>
  <c r="G602" s="1"/>
  <c r="D650"/>
  <c r="G650"/>
  <c r="G652" s="1"/>
  <c r="I650"/>
  <c r="I652" s="1"/>
  <c r="R650"/>
  <c r="R652" s="1"/>
  <c r="Q603" i="1"/>
  <c r="O267" i="2"/>
  <c r="O268" s="1"/>
  <c r="M279"/>
  <c r="E279"/>
  <c r="I279"/>
  <c r="U279"/>
  <c r="M321"/>
  <c r="E321"/>
  <c r="I321"/>
  <c r="U321"/>
  <c r="M428"/>
  <c r="E428"/>
  <c r="O428"/>
  <c r="U428"/>
  <c r="D494"/>
  <c r="G494"/>
  <c r="R494"/>
  <c r="T494"/>
  <c r="G778"/>
  <c r="T778"/>
  <c r="T813"/>
  <c r="D817"/>
  <c r="R817"/>
  <c r="T817"/>
  <c r="U276"/>
  <c r="O348"/>
  <c r="T678"/>
  <c r="E678"/>
  <c r="I678"/>
  <c r="I685" s="1"/>
  <c r="M261"/>
  <c r="D279"/>
  <c r="G279"/>
  <c r="R279"/>
  <c r="T279"/>
  <c r="D321"/>
  <c r="G321"/>
  <c r="R321"/>
  <c r="T321"/>
  <c r="E355"/>
  <c r="M358"/>
  <c r="D428"/>
  <c r="G428"/>
  <c r="R428"/>
  <c r="T428"/>
  <c r="M494"/>
  <c r="E494"/>
  <c r="U494"/>
  <c r="T652"/>
  <c r="E778"/>
  <c r="I778"/>
  <c r="M817"/>
  <c r="U817"/>
  <c r="R257"/>
  <c r="G678"/>
  <c r="G685" s="1"/>
  <c r="C281"/>
  <c r="C282" s="1"/>
  <c r="I281"/>
  <c r="E358"/>
  <c r="O358"/>
  <c r="I257"/>
  <c r="H632"/>
  <c r="O632"/>
  <c r="E649"/>
  <c r="Q746" l="1"/>
  <c r="O10"/>
  <c r="G10"/>
  <c r="H10"/>
  <c r="C10"/>
  <c r="H9"/>
  <c r="M10"/>
  <c r="I10"/>
  <c r="C9"/>
  <c r="R10"/>
  <c r="T10"/>
  <c r="C11"/>
  <c r="T11"/>
  <c r="O11"/>
  <c r="G11"/>
  <c r="M11"/>
  <c r="R11"/>
  <c r="H11"/>
  <c r="I11"/>
  <c r="Q192"/>
  <c r="Q569"/>
  <c r="D787"/>
  <c r="D545"/>
  <c r="D546" s="1"/>
  <c r="D778"/>
  <c r="D649"/>
  <c r="D627"/>
  <c r="D586"/>
  <c r="D631"/>
  <c r="D602"/>
  <c r="D355"/>
  <c r="D684"/>
  <c r="D510"/>
  <c r="D316"/>
  <c r="D488"/>
  <c r="D813"/>
  <c r="D818" s="1"/>
  <c r="I348"/>
  <c r="I359" s="1"/>
  <c r="Q625"/>
  <c r="Q627" s="1"/>
  <c r="Q358"/>
  <c r="F229"/>
  <c r="F8"/>
  <c r="E632"/>
  <c r="Q261"/>
  <c r="Q507"/>
  <c r="Q228"/>
  <c r="Q166"/>
  <c r="M376"/>
  <c r="M386" s="1"/>
  <c r="R773"/>
  <c r="R788" s="1"/>
  <c r="Q361"/>
  <c r="Q536"/>
  <c r="C546"/>
  <c r="G376"/>
  <c r="G386" s="1"/>
  <c r="E540"/>
  <c r="E10" s="1"/>
  <c r="Q775"/>
  <c r="Q480"/>
  <c r="M425"/>
  <c r="M432" s="1"/>
  <c r="T432"/>
  <c r="D773"/>
  <c r="M773"/>
  <c r="C656"/>
  <c r="R376"/>
  <c r="R386" s="1"/>
  <c r="Q323"/>
  <c r="Q711"/>
  <c r="Q733" s="1"/>
  <c r="D678"/>
  <c r="D328"/>
  <c r="C747"/>
  <c r="Q634"/>
  <c r="Q811"/>
  <c r="Q430"/>
  <c r="Q431" s="1"/>
  <c r="U376"/>
  <c r="U425"/>
  <c r="U787"/>
  <c r="U684"/>
  <c r="U685" s="1"/>
  <c r="U603"/>
  <c r="U534"/>
  <c r="U773"/>
  <c r="U281"/>
  <c r="U282" s="1"/>
  <c r="U316"/>
  <c r="U329" s="1"/>
  <c r="U652"/>
  <c r="U10" s="1"/>
  <c r="U359"/>
  <c r="U431"/>
  <c r="U708"/>
  <c r="U747" s="1"/>
  <c r="U624"/>
  <c r="U501"/>
  <c r="U510"/>
  <c r="U545"/>
  <c r="Q280"/>
  <c r="U229"/>
  <c r="T569"/>
  <c r="Q655"/>
  <c r="R685"/>
  <c r="D229"/>
  <c r="G268"/>
  <c r="Q279"/>
  <c r="C788"/>
  <c r="Q534"/>
  <c r="Q284"/>
  <c r="Q316" s="1"/>
  <c r="Q749"/>
  <c r="I268"/>
  <c r="E818"/>
  <c r="E268"/>
  <c r="Q267"/>
  <c r="G818"/>
  <c r="G359"/>
  <c r="Q363"/>
  <c r="C603"/>
  <c r="Q494"/>
  <c r="D281"/>
  <c r="D11" s="1"/>
  <c r="D431"/>
  <c r="D708"/>
  <c r="D624"/>
  <c r="Q385"/>
  <c r="C432"/>
  <c r="D376"/>
  <c r="D425"/>
  <c r="D501"/>
  <c r="Q817"/>
  <c r="Q630"/>
  <c r="Q631" s="1"/>
  <c r="Q509"/>
  <c r="Q510" s="1"/>
  <c r="Q570"/>
  <c r="Q586" s="1"/>
  <c r="Q650"/>
  <c r="Q351"/>
  <c r="Q355" s="1"/>
  <c r="Q587"/>
  <c r="Q602" s="1"/>
  <c r="E684"/>
  <c r="E685" s="1"/>
  <c r="Q683"/>
  <c r="Q684" s="1"/>
  <c r="E788"/>
  <c r="Q780"/>
  <c r="Q787" s="1"/>
  <c r="M685"/>
  <c r="E545"/>
  <c r="Q541"/>
  <c r="Q545" s="1"/>
  <c r="Q348"/>
  <c r="Q428"/>
  <c r="T685"/>
  <c r="Q321"/>
  <c r="D652"/>
  <c r="D359"/>
  <c r="M511"/>
  <c r="R511"/>
  <c r="Q500"/>
  <c r="Q501" s="1"/>
  <c r="Q276"/>
  <c r="T511"/>
  <c r="Q257"/>
  <c r="Q624"/>
  <c r="Q689"/>
  <c r="Q708" s="1"/>
  <c r="H747"/>
  <c r="I747"/>
  <c r="T747"/>
  <c r="U818"/>
  <c r="U268"/>
  <c r="M229"/>
  <c r="M818"/>
  <c r="T546"/>
  <c r="M359"/>
  <c r="E386"/>
  <c r="R818"/>
  <c r="I432"/>
  <c r="G632"/>
  <c r="O788"/>
  <c r="I329"/>
  <c r="T229"/>
  <c r="O359"/>
  <c r="E282"/>
  <c r="T656"/>
  <c r="D268"/>
  <c r="I656"/>
  <c r="O656"/>
  <c r="G282"/>
  <c r="T632"/>
  <c r="E359"/>
  <c r="R747"/>
  <c r="R546"/>
  <c r="E229"/>
  <c r="R656"/>
  <c r="M603"/>
  <c r="G747"/>
  <c r="M268"/>
  <c r="I229"/>
  <c r="M747"/>
  <c r="E432"/>
  <c r="M329"/>
  <c r="R229"/>
  <c r="E656"/>
  <c r="E603"/>
  <c r="E747"/>
  <c r="I546"/>
  <c r="I282"/>
  <c r="E329"/>
  <c r="G546"/>
  <c r="G788"/>
  <c r="M656"/>
  <c r="R632"/>
  <c r="R603"/>
  <c r="R359"/>
  <c r="M282"/>
  <c r="R282"/>
  <c r="T282"/>
  <c r="T788"/>
  <c r="M632"/>
  <c r="G432"/>
  <c r="I386"/>
  <c r="T359"/>
  <c r="R329"/>
  <c r="I788"/>
  <c r="M546"/>
  <c r="O432"/>
  <c r="R432"/>
  <c r="T329"/>
  <c r="G329"/>
  <c r="T268"/>
  <c r="G656"/>
  <c r="R268"/>
  <c r="T818"/>
  <c r="H229"/>
  <c r="O229"/>
  <c r="D10" l="1"/>
  <c r="E11"/>
  <c r="D603"/>
  <c r="U11"/>
  <c r="C8"/>
  <c r="D632"/>
  <c r="Q540"/>
  <c r="D329"/>
  <c r="D511"/>
  <c r="D685"/>
  <c r="D386"/>
  <c r="D747"/>
  <c r="D788"/>
  <c r="D432"/>
  <c r="Q488"/>
  <c r="Q773"/>
  <c r="E546"/>
  <c r="Q425"/>
  <c r="Q778"/>
  <c r="Q649"/>
  <c r="Q328"/>
  <c r="Q329" s="1"/>
  <c r="Q813"/>
  <c r="Q818" s="1"/>
  <c r="Q678"/>
  <c r="M788"/>
  <c r="U546"/>
  <c r="U632"/>
  <c r="U788"/>
  <c r="U432"/>
  <c r="U511"/>
  <c r="U656"/>
  <c r="T603"/>
  <c r="U386"/>
  <c r="Q281"/>
  <c r="Q11" s="1"/>
  <c r="D282"/>
  <c r="G603"/>
  <c r="Q652"/>
  <c r="D656"/>
  <c r="Q747"/>
  <c r="Q511"/>
  <c r="H8"/>
  <c r="Q229"/>
  <c r="Q268"/>
  <c r="Q376"/>
  <c r="Q603"/>
  <c r="Q359"/>
  <c r="Q10" l="1"/>
  <c r="Q432"/>
  <c r="Q546"/>
  <c r="Q685"/>
  <c r="Q788"/>
  <c r="Q282"/>
  <c r="Q656"/>
  <c r="Q632"/>
  <c r="Q386"/>
  <c r="V229" l="1"/>
  <c r="G229"/>
  <c r="N268" i="1" l="1"/>
  <c r="N10"/>
  <c r="N8" s="1"/>
  <c r="Q10"/>
  <c r="Q8" s="1"/>
  <c r="T440" i="2"/>
  <c r="M440"/>
  <c r="R440"/>
  <c r="D440"/>
  <c r="O440"/>
  <c r="U440"/>
  <c r="T444"/>
  <c r="E444"/>
  <c r="R444"/>
  <c r="D444"/>
  <c r="I444"/>
  <c r="G444"/>
  <c r="M444"/>
  <c r="U444"/>
  <c r="D448"/>
  <c r="R448"/>
  <c r="T448"/>
  <c r="M448"/>
  <c r="T450"/>
  <c r="G450"/>
  <c r="I450"/>
  <c r="M450"/>
  <c r="R450"/>
  <c r="E450"/>
  <c r="D450"/>
  <c r="U450"/>
  <c r="R452"/>
  <c r="D452"/>
  <c r="M452"/>
  <c r="T452"/>
  <c r="U452"/>
  <c r="G458"/>
  <c r="T458"/>
  <c r="E458"/>
  <c r="R458"/>
  <c r="I458"/>
  <c r="D458"/>
  <c r="M458"/>
  <c r="T460"/>
  <c r="M460"/>
  <c r="R460"/>
  <c r="D460"/>
  <c r="G443"/>
  <c r="T443"/>
  <c r="R443"/>
  <c r="D443"/>
  <c r="M443"/>
  <c r="I457"/>
  <c r="M457"/>
  <c r="G457"/>
  <c r="T457"/>
  <c r="R457"/>
  <c r="E457"/>
  <c r="D457"/>
  <c r="O436"/>
  <c r="U448"/>
  <c r="U458"/>
  <c r="U460"/>
  <c r="U457"/>
  <c r="R436"/>
  <c r="U436"/>
  <c r="U443"/>
  <c r="T436"/>
  <c r="G436"/>
  <c r="M436"/>
  <c r="I443"/>
  <c r="E436"/>
  <c r="D436"/>
  <c r="T477" l="1"/>
  <c r="T9" s="1"/>
  <c r="O477"/>
  <c r="O9" s="1"/>
  <c r="Q452"/>
  <c r="D477"/>
  <c r="D9" s="1"/>
  <c r="I477"/>
  <c r="I9" s="1"/>
  <c r="G477"/>
  <c r="G9" s="1"/>
  <c r="R477"/>
  <c r="R9" s="1"/>
  <c r="Q458"/>
  <c r="E477"/>
  <c r="E9" s="1"/>
  <c r="M477"/>
  <c r="M9" s="1"/>
  <c r="Q457"/>
  <c r="Q443"/>
  <c r="Q450"/>
  <c r="Q448"/>
  <c r="Q444"/>
  <c r="Q460"/>
  <c r="Q440"/>
  <c r="Q436"/>
  <c r="U477"/>
  <c r="U9" s="1"/>
  <c r="G8" l="1"/>
  <c r="O495"/>
  <c r="O8"/>
  <c r="E495"/>
  <c r="E8"/>
  <c r="I495"/>
  <c r="I8"/>
  <c r="T495"/>
  <c r="T8"/>
  <c r="D495"/>
  <c r="R495"/>
  <c r="R8"/>
  <c r="M8"/>
  <c r="M495"/>
  <c r="G495"/>
  <c r="Q477"/>
  <c r="Q9" s="1"/>
  <c r="U495"/>
  <c r="U8"/>
  <c r="Q495" l="1"/>
  <c r="D8"/>
  <c r="Q8" l="1"/>
  <c r="J10" i="1"/>
  <c r="J8" s="1"/>
  <c r="K268"/>
  <c r="K10"/>
  <c r="K8" s="1"/>
  <c r="M268"/>
  <c r="M10"/>
  <c r="M8" s="1"/>
</calcChain>
</file>

<file path=xl/sharedStrings.xml><?xml version="1.0" encoding="utf-8"?>
<sst xmlns="http://schemas.openxmlformats.org/spreadsheetml/2006/main" count="5049" uniqueCount="1758">
  <si>
    <t>Раздел № 1.   Перечень многоквартирных домов, которые подлежат капитальному ремонту</t>
  </si>
  <si>
    <t>№ п/п</t>
  </si>
  <si>
    <t>Год</t>
  </si>
  <si>
    <t>Материал стен</t>
  </si>
  <si>
    <t>Количество этажей</t>
  </si>
  <si>
    <t>Количество подъездов</t>
  </si>
  <si>
    <t>Общая площадь МКД, всего</t>
  </si>
  <si>
    <t>Площадь помещений МКД</t>
  </si>
  <si>
    <t>Стоимость капитального ремонта</t>
  </si>
  <si>
    <t>Удельная стоимость капитального ремонта 1 кв. м общей площади помещений МКД</t>
  </si>
  <si>
    <t>Предельная стоимость капитального ремонта 1 кв. м общей площади помещений МКД</t>
  </si>
  <si>
    <t>Плановая дата завершения работ</t>
  </si>
  <si>
    <t>ввода в эксплуатацию</t>
  </si>
  <si>
    <t>завершения последнего капитального ремонта</t>
  </si>
  <si>
    <t>всего</t>
  </si>
  <si>
    <t>В том числе жилых помещений, находящихся в собственности граждан</t>
  </si>
  <si>
    <t>За счет средств бюджета Республики Карелия</t>
  </si>
  <si>
    <t>За счет средств местного бюджета</t>
  </si>
  <si>
    <t>За счет средств собственников помещений в МКД</t>
  </si>
  <si>
    <t>кв.м</t>
  </si>
  <si>
    <t>чел.</t>
  </si>
  <si>
    <t>руб.</t>
  </si>
  <si>
    <t>руб./кв.м</t>
  </si>
  <si>
    <t>1</t>
  </si>
  <si>
    <t>2</t>
  </si>
  <si>
    <t>3</t>
  </si>
  <si>
    <t>4</t>
  </si>
  <si>
    <t>5</t>
  </si>
  <si>
    <t>6</t>
  </si>
  <si>
    <t>7</t>
  </si>
  <si>
    <t>8</t>
  </si>
  <si>
    <t>9</t>
  </si>
  <si>
    <t>10</t>
  </si>
  <si>
    <t>11</t>
  </si>
  <si>
    <t>12</t>
  </si>
  <si>
    <t>13</t>
  </si>
  <si>
    <t>14</t>
  </si>
  <si>
    <t>15</t>
  </si>
  <si>
    <t>16</t>
  </si>
  <si>
    <t>17</t>
  </si>
  <si>
    <t>18</t>
  </si>
  <si>
    <t>Засыпные с деревянным каркасом</t>
  </si>
  <si>
    <t>Деревянные щитовые</t>
  </si>
  <si>
    <t>Итого по Беломорскому муниципальному району</t>
  </si>
  <si>
    <t>1950</t>
  </si>
  <si>
    <t>Брусчатые</t>
  </si>
  <si>
    <t>Бревенчатые</t>
  </si>
  <si>
    <t>1952</t>
  </si>
  <si>
    <t>1951</t>
  </si>
  <si>
    <t>1949</t>
  </si>
  <si>
    <t>1963</t>
  </si>
  <si>
    <t>1953</t>
  </si>
  <si>
    <t>1940</t>
  </si>
  <si>
    <t>1955</t>
  </si>
  <si>
    <t>1936</t>
  </si>
  <si>
    <t>Каркасно-засыпные</t>
  </si>
  <si>
    <t>Итого по Кондопожскому муниципальному району</t>
  </si>
  <si>
    <t>до 1939</t>
  </si>
  <si>
    <t>Кирпичные</t>
  </si>
  <si>
    <t>1941</t>
  </si>
  <si>
    <t>Бревно (брус)</t>
  </si>
  <si>
    <t>Итого по Лахденпохскому муниципальному району</t>
  </si>
  <si>
    <t>1929</t>
  </si>
  <si>
    <t>1935</t>
  </si>
  <si>
    <t>1966</t>
  </si>
  <si>
    <t>1956</t>
  </si>
  <si>
    <t>Итого по Медвежьегорскому муниципальному району</t>
  </si>
  <si>
    <t>1958</t>
  </si>
  <si>
    <t>1957</t>
  </si>
  <si>
    <t>1954</t>
  </si>
  <si>
    <t>1960</t>
  </si>
  <si>
    <t>Петрозаводский городской округ</t>
  </si>
  <si>
    <t>1959</t>
  </si>
  <si>
    <t>1962</t>
  </si>
  <si>
    <t>1946</t>
  </si>
  <si>
    <t>1947</t>
  </si>
  <si>
    <t>1948</t>
  </si>
  <si>
    <t>Деревянные</t>
  </si>
  <si>
    <t>1961</t>
  </si>
  <si>
    <t>1964</t>
  </si>
  <si>
    <t>1965</t>
  </si>
  <si>
    <t>Адрес многоквартирного дома</t>
  </si>
  <si>
    <t>ед.</t>
  </si>
  <si>
    <t>Итого по Кемскому муниципальному району</t>
  </si>
  <si>
    <t>Итого по Пудожскому муниципальному району</t>
  </si>
  <si>
    <t>Итого по Республики Карелия</t>
  </si>
  <si>
    <t>Итого по Республике Карелия</t>
  </si>
  <si>
    <t>Адрес многоквартирного дома (далее - МКД)</t>
  </si>
  <si>
    <t>Беломорский муниципальный район</t>
  </si>
  <si>
    <t>Кемский муниципальный район</t>
  </si>
  <si>
    <t>Кондопожский муниципальный район</t>
  </si>
  <si>
    <t>Лахденпохский муниципальный район</t>
  </si>
  <si>
    <t>Лоухский муниципальный район</t>
  </si>
  <si>
    <t>Итого по Лоухскому муниципальному району</t>
  </si>
  <si>
    <t>Медвежьегорский муниципальный район</t>
  </si>
  <si>
    <t>Муезерский муниципальный район</t>
  </si>
  <si>
    <t>Олонецкий национальный муниципальный район</t>
  </si>
  <si>
    <t>Питкярантский муниципальный район</t>
  </si>
  <si>
    <t>Итого по Питкярантскому муниципальному району</t>
  </si>
  <si>
    <t>Прионежский  муниципальный район</t>
  </si>
  <si>
    <t>Итого по Прионежскому муниципальному району</t>
  </si>
  <si>
    <t>Пудожский муниципальный район</t>
  </si>
  <si>
    <t>Сегежский  муниципальный район</t>
  </si>
  <si>
    <t>Итого по Сегежскому муниципальному району</t>
  </si>
  <si>
    <t>Итого по Сортавальскому муниципальному району</t>
  </si>
  <si>
    <t>Суоярвский муниципальный район</t>
  </si>
  <si>
    <t>Петрозаводский ГО, г. Петрозаводск, ул. Мелентьевой, д. 40</t>
  </si>
  <si>
    <t>Количество жителей, зарегистрированных в МКД на дату утверждения краткосрочного плана</t>
  </si>
  <si>
    <t>Итого по Петрозаводскому г.о.</t>
  </si>
  <si>
    <t>Итого по Калевальскому муниципальному району</t>
  </si>
  <si>
    <t>Кемский р-н, Куземское с/п, пос. Кузема, ул. 1-я Лесная, д. 9</t>
  </si>
  <si>
    <t>Итого по Олонецкому муниципальному району</t>
  </si>
  <si>
    <t>Итого по Пряжинскому муниципальному району</t>
  </si>
  <si>
    <t>Петрозаводский ГО, г. Петрозаводск, ул. Владимирская, д. 17</t>
  </si>
  <si>
    <t>Петрозаводский ГО, г. Петрозаводск, ул. Луначарского, д. 40</t>
  </si>
  <si>
    <t>Петрозаводский ГО, г. Петрозаводск, ул. Максима Горького, д. 21г</t>
  </si>
  <si>
    <t>Петрозаводский ГО, г. Петрозаводск, ул. Машезерская, д. 30</t>
  </si>
  <si>
    <t>Петрозаводский ГО, г. Петрозаводск, ул. Мелентьевой, д. 47</t>
  </si>
  <si>
    <t>Петрозаводский ГО, г. Петрозаводск, ул. Онежской Флотилии, д. 18</t>
  </si>
  <si>
    <t>Петрозаводский ГО, г. Петрозаводск, ул. Правды, д. 8</t>
  </si>
  <si>
    <t>Петрозаводский ГО, г. Петрозаводск, ул. Фурманова, д. 36</t>
  </si>
  <si>
    <t>Петрозаводский ГО, г. Петрозаводск, ул. Шотмана, д. 42а</t>
  </si>
  <si>
    <t>Петрозаводский ГО, г. Петрозаводск, ул. Шотмана, д. 52</t>
  </si>
  <si>
    <t>Петрозаводский ГО, г. Петрозаводск, ул. Ведлозерская, д. 16</t>
  </si>
  <si>
    <t>Петрозаводский ГО, г. Петрозаводск, ул. Виданская, д. 19</t>
  </si>
  <si>
    <t>Петрозаводский ГО, г. Петрозаводск, ул. Мелентьевой, д. 39</t>
  </si>
  <si>
    <t>Петрозаводский ГО, г. Петрозаводск, ул. Максима Горького, д. 13а</t>
  </si>
  <si>
    <t>Петрозаводский ГО, г. Петрозаводск, ул. Советская, д. 47</t>
  </si>
  <si>
    <t>Петрозаводский ГО, г. Петрозаводск, ул. Краснодонцев, д. 60а</t>
  </si>
  <si>
    <t>Петрозаводский ГО, г. Петрозаводск, ул. Фурманова, д. 15</t>
  </si>
  <si>
    <t>Петрозаводский ГО, г. Петрозаводск, ул. Черняховского, д. 11</t>
  </si>
  <si>
    <t>Петрозаводский ГО, г. Петрозаводск, ул. Бесовецкая, д. 10</t>
  </si>
  <si>
    <t>Петрозаводский ГО, г. Петрозаводск, ул. Бесовецкая, д. 11</t>
  </si>
  <si>
    <t>Петрозаводский ГО, г. Петрозаводск, ул. Ведлозерская, д. 11</t>
  </si>
  <si>
    <t>Петрозаводский ГО, г. Петрозаводск, ул. Ведлозерская, д. 18</t>
  </si>
  <si>
    <t>Петрозаводский ГО, г. Петрозаводск, ул. Калевалы, д. 1</t>
  </si>
  <si>
    <t>Петрозаводский ГО, г. Петрозаводск, ул. Калевалы, д. 3</t>
  </si>
  <si>
    <t>Петрозаводский ГО, г. Петрозаводск, ул. Краснофлотская, д. 21</t>
  </si>
  <si>
    <t>Петрозаводский ГО, г. Петрозаводск, ул. Машезерская, д. 24</t>
  </si>
  <si>
    <t>Петрозаводский ГО, г. Петрозаводск, ул. Машезерская, д. 29</t>
  </si>
  <si>
    <t>Петрозаводский ГО, г. Петрозаводск, ул. Мурманская, д. 23</t>
  </si>
  <si>
    <t>Петрозаводский ГО, г. Петрозаводск, ул. Радищева, д. 1</t>
  </si>
  <si>
    <t>Петрозаводский ГО, г. Петрозаводск, ул. Бесовецкая, д. 16</t>
  </si>
  <si>
    <t>Петрозаводский ГО, г. Петрозаводск, ул. Бесовецкая, д. 18</t>
  </si>
  <si>
    <t>Калевальский р-н, Боровское с/п, пос. Боровой, ул. Гористая, д. 16а</t>
  </si>
  <si>
    <t>Калевальский р-н, Боровское с/п, пос. Боровой, ул. Советская, д. 6</t>
  </si>
  <si>
    <t>Калевальский р-н, Боровское с/п, пос. Боровой, ул. Советская, д. 7</t>
  </si>
  <si>
    <t>Медвежьегорский р-н, Медвежьегорское г/п, г. Медвежьегорск, ул. Кирова, д. 13</t>
  </si>
  <si>
    <t>Медвежьегорский р-н, Медвежьегорское г/п, г. Медвежьегорск, ул. Кирова, д. 16</t>
  </si>
  <si>
    <t>Медвежьегорский р-н, Медвежьегорское г/п, г. Медвежьегорск, ул. Санаторная, д. 1Б</t>
  </si>
  <si>
    <t>до 1955</t>
  </si>
  <si>
    <t>Медвежьегорский р-н, Великогубское с/п, с. Великая Губа, ул. Рябова, д. 16</t>
  </si>
  <si>
    <t>Медвежьегорский р-н, Великогубское с/п, с. Великая Губа, ул. Рябова, д. 36</t>
  </si>
  <si>
    <t>Медвежьегорский р-н, Великогубское с/п, с. Великая Губа, ул. Рябова, д. 40</t>
  </si>
  <si>
    <t>Медвежьегорский р-н, Медвежьегорское г/п, г. Медвежьегорск, ул. Кирова, д. 9</t>
  </si>
  <si>
    <t>Медвежьегорский р-н, Медвежьегорское г/п, г. Медвежьегорск, ул. Первомайская, д. 27а</t>
  </si>
  <si>
    <t>Муезерский р-н, Муезерское г/п, пгт Муезерский, ул. 8 Марта, д. 5</t>
  </si>
  <si>
    <t>Муезерский р-н, Муезерское г/п, пгт Муезерский, ул. Гагарина, д. 4</t>
  </si>
  <si>
    <t>Муезерский р-н, Муезерское г/п, пгт Муезерский, ул. Гагарина, д. 10</t>
  </si>
  <si>
    <t>Пряжинский муниципальный район</t>
  </si>
  <si>
    <t>Пудожский р-н, Кривецкое с/п, дер. Кривцы, д. 34</t>
  </si>
  <si>
    <t>Пудожский р-н, Пяльмское с/п, пос. Пяльма, пер. Октябрьский, д. 7</t>
  </si>
  <si>
    <t>Пудожский р-н, Шальское с/п, пос. Шальский, пер. Северный, д. 4</t>
  </si>
  <si>
    <t>Сортавальский муниципальный район</t>
  </si>
  <si>
    <t>Кирпичные со сборным ж/б каркасом</t>
  </si>
  <si>
    <t>Итого по Петрозаводскому г.о. в 2019г.</t>
  </si>
  <si>
    <t>Итого по Беломорскому муниципальному району в 2019г.</t>
  </si>
  <si>
    <t>Итого по Калевальскому муниципальному району в 2019г.</t>
  </si>
  <si>
    <t>Крупноблочные силикат</t>
  </si>
  <si>
    <t>Итого по Кемскому муниципальному району в 2019г.</t>
  </si>
  <si>
    <t>Итого по Кондопожскому муниципальному району в 2019г.</t>
  </si>
  <si>
    <t>Итого по Лахденпохскому муниципальному району в 2019г.</t>
  </si>
  <si>
    <t>Итого по Лоухскому муниципальному району в 2019г.</t>
  </si>
  <si>
    <t>Итого по Медвежьегорскому муниципальному району в 2019г.</t>
  </si>
  <si>
    <t>Итого по Муезерскому муниципальному району в 2019г.</t>
  </si>
  <si>
    <t>Итого по Олонецкому муниципальному району в 2019г.</t>
  </si>
  <si>
    <t>Итого по Питкярантскому муниципальному району в 2019г.</t>
  </si>
  <si>
    <t>Итого по Прионежскому муниципальному району в 2019г.</t>
  </si>
  <si>
    <t>Итого по Пряжинскому муниципальному району в 2019г.</t>
  </si>
  <si>
    <t>Брусчатый</t>
  </si>
  <si>
    <t>Итого по Пудожскому муниципальному району в 2019г.</t>
  </si>
  <si>
    <t>Итого по Сегежскому муниципальному району в 2019г.</t>
  </si>
  <si>
    <t>Итого по Сортавальскому муниципальному району в 2019г.</t>
  </si>
  <si>
    <t>Итого по Суоярвскому муниципальному району в 2019г.</t>
  </si>
  <si>
    <t>Калевальский  муниципальный район</t>
  </si>
  <si>
    <t>Ремонт или замена лифтового оборудования, признанного непригодным для эксплуатации, ремонт лифтовых шахт</t>
  </si>
  <si>
    <t>Год ввода в эксплуатацию лифтового оборудования</t>
  </si>
  <si>
    <t>Стоимость работ и (или) услуг, в том числе разработка проектно-сметной документации и выполнение работ по строительному контролю</t>
  </si>
  <si>
    <t>Плановый период проведения работ</t>
  </si>
  <si>
    <t>Итого по Петрозаводскому городскому округу</t>
  </si>
  <si>
    <t>Блочные</t>
  </si>
  <si>
    <t>Пудожский р-н, Пудожское г/п, г. Пудож, ул. Комсомольская, д. 56а</t>
  </si>
  <si>
    <t>Краткосрочный план реализации региональной программы капитального ремонта в 2017-2019г.г. общего имущества в многоквартирных домах , расположенных на территории Республики Карелия, на 2015-2044 годы</t>
  </si>
  <si>
    <t xml:space="preserve">  </t>
  </si>
  <si>
    <t>Петрозаводский ГО, г. Петрозаводск, ул. Антикайнена, д. 49</t>
  </si>
  <si>
    <t>Петрозаводский ГО, г. Петрозаводск, ул. Крупской, д. 52</t>
  </si>
  <si>
    <t>Петрозаводский ГО, г. Петрозаводск, ул. Профсоюзов, д. 14</t>
  </si>
  <si>
    <t>Петрозаводский ГО, г. Петрозаводск, ул. Советская, д. 9а</t>
  </si>
  <si>
    <t>Петрозаводский ГО, г. Петрозаводск, пр-кт Октябрьский, д. 34</t>
  </si>
  <si>
    <t>Петрозаводский ГО, г. Петрозаводск, пер. Закаменский, д. 2а</t>
  </si>
  <si>
    <t>Петрозаводский ГО, г. Петрозаводск, пр-кт Александра Невского, д. 13</t>
  </si>
  <si>
    <t>Панельные</t>
  </si>
  <si>
    <t>Петрозаводский ГО, г. Петрозаводск, пр-кт Александра Невского, д. 44</t>
  </si>
  <si>
    <t>Петрозаводский ГО, г. Петрозаводск, пр-кт Первомайский, д. 60а</t>
  </si>
  <si>
    <t>Петрозаводский ГО, г. Петрозаводск, ул. Варламова д. 15</t>
  </si>
  <si>
    <t>Петрозаводский ГО, г. Петрозаводск, ул. Варламова д. 28а</t>
  </si>
  <si>
    <t>Петрозаводский ГО, г. Петрозаводск, ул. Ведлозерская, д. 2</t>
  </si>
  <si>
    <t>Петрозаводский ГО, г. Петрозаводск, ул. Ведлозерская, д. 16а</t>
  </si>
  <si>
    <t>Петрозаводский ГО, г. Петрозаводск, ул. Владимирская, д. 5</t>
  </si>
  <si>
    <t>Петрозаводский ГО, г. Петрозаводск, ул. Владимирская, д. 15</t>
  </si>
  <si>
    <t>Петрозаводский ГО, г. Петрозаводск, ул. Волховская, д. 6</t>
  </si>
  <si>
    <t>Петрозаводский ГО, г. Петрозаводск, ул. Восточная, д. 6</t>
  </si>
  <si>
    <t>Петрозаводский ГО, г. Петрозаводск, ул. Герцена, д. 33</t>
  </si>
  <si>
    <t>Петрозаводский ГО, г. Петрозаводск, ул. Гоголя, д. 5-в</t>
  </si>
  <si>
    <t>Петрозаводский ГО, г. Петрозаводск, ул. Гоголя, д. 24</t>
  </si>
  <si>
    <t>Петрозаводский ГО, г. Петрозаводск, ул. Девятого Января, д. 41</t>
  </si>
  <si>
    <t>Петрозаводский ГО, г. Петрозаводск, ул. Державина, д. 29</t>
  </si>
  <si>
    <t>Петрозаводский ГО, г. Петрозаводск, ул. Заводская, д. 12</t>
  </si>
  <si>
    <t>Петрозаводский ГО, г. Петрозаводск, ул. Зайцева, д. 13а</t>
  </si>
  <si>
    <t>Петрозаводский ГО, г. Петрозаводск, ул. Зайцева, д. 53</t>
  </si>
  <si>
    <t>Петрозаводский ГО, г. Петрозаводск, ул. Калинина, д. 24-в</t>
  </si>
  <si>
    <t>Петрозаводский ГО, г. Петрозаводск, ул. Калинина, д. 32-а</t>
  </si>
  <si>
    <t>Петрозаводский ГО, г. Петрозаводск, ул. Калинина, д. 64-б</t>
  </si>
  <si>
    <t>Петрозаводский ГО, г. Петрозаводск, ул. Кирова, д. 49</t>
  </si>
  <si>
    <t>Петрозаводский ГО, г. Петрозаводск, ул. Коммунистов, д. 61</t>
  </si>
  <si>
    <t>Петрозаводский ГО, г. Петрозаводск, ул. Лизы Чайкиной, д. 11</t>
  </si>
  <si>
    <t>Петрозаводский ГО, г. Петрозаводск, ул. Лососинская, д. 6-б</t>
  </si>
  <si>
    <t>Петрозаводский ГО, г. Петрозаводск, ул. Луначарского, д. 30</t>
  </si>
  <si>
    <t>Петрозаводский ГО, г. Петрозаводск, ул. Луначарского, д. 55</t>
  </si>
  <si>
    <t>Петрозаводский ГО, г. Петрозаводск, ул. Максима Горького, д. 19а</t>
  </si>
  <si>
    <t>Петрозаводский ГО, г. Петрозаводск, ул. Максима Горького, д. 23а</t>
  </si>
  <si>
    <t>Петрозаводский ГО, г. Петрозаводск, ул. Машезерская, д. 28</t>
  </si>
  <si>
    <t>Петрозаводский ГО, г. Петрозаводск, ул. Московская, д. 15-в</t>
  </si>
  <si>
    <t>Петрозаводский ГО, г. Петрозаводск, ул. Мурманская, д. 31</t>
  </si>
  <si>
    <t>Петрозаводский ГО, г. Петрозаводск, ул. Мурманская, д. 43</t>
  </si>
  <si>
    <t>Петрозаводский ГО, г. Петрозаводск, ул. Мурманская, д. 45</t>
  </si>
  <si>
    <t>Петрозаводский ГО, г. Петрозаводск, ул. Правды, д. 42</t>
  </si>
  <si>
    <t>Петрозаводский ГО, г. Петрозаводск, ул. Правды, д. 46</t>
  </si>
  <si>
    <t>Петрозаводский ГО, г. Петрозаводск, ул. Разина, д. 5</t>
  </si>
  <si>
    <t>Петрозаводский ГО, г. Петрозаводск, ул. Северная, д. 7</t>
  </si>
  <si>
    <t>Петрозаводский ГО, г. Петрозаводск, ул. Северная, д. 14</t>
  </si>
  <si>
    <t>Петрозаводский ГО, г. Петрозаводск, ул. Скалистая, д. 52</t>
  </si>
  <si>
    <t>Петрозаводский ГО, г. Петрозаводск, ул. Советская, д. 39-а</t>
  </si>
  <si>
    <t>Петрозаводский ГО, г. Петрозаводск, ул. Советская, д. 49</t>
  </si>
  <si>
    <t>Петрозаводский ГО, г. Петрозаводск, ул. Соломенская, д. 10</t>
  </si>
  <si>
    <t>Петрозаводский ГО, г. Петрозаводск, ул. Станционная, д. 31</t>
  </si>
  <si>
    <t>Петрозаводский ГО, г. Петрозаводск, ул. Суоярвская, д. 1б</t>
  </si>
  <si>
    <t>Петрозаводский ГО, г. Петрозаводск, ул. Суоярвская, д. 22</t>
  </si>
  <si>
    <t>Петрозаводский ГО, г. Петрозаводск, ул. Фрунзе, д. 12</t>
  </si>
  <si>
    <t>Петрозаводский ГО, г. Петрозаводск, ул. Фрунзе, д. 22</t>
  </si>
  <si>
    <t>Петрозаводский ГО, г. Петрозаводск, ул. Фрунзе, д. 23</t>
  </si>
  <si>
    <t>Петрозаводский ГО, г. Петрозаводск, ул. Чернышевского, д. 3</t>
  </si>
  <si>
    <t>Петрозаводский ГО, г. Петрозаводск, ул. Чернышевского, д. 23</t>
  </si>
  <si>
    <t>Петрозаводский ГО, г. Петрозаводск, ул. Шотмана, д. 58</t>
  </si>
  <si>
    <t>Беломорский р-н, Беломорское г/п, г. Беломорск, остров Больничный, д. 10а</t>
  </si>
  <si>
    <t>Беломорский р-н, Летнереченское с/п, пос. Летнереченский, ул. Заречная, д. 15</t>
  </si>
  <si>
    <t>Беломорский р-н, Летнереченское с/п, пос. Летнереченский, ул. Заречная, д. 18</t>
  </si>
  <si>
    <t>Беломорский р-н, Сумпосадское с/п, ст. Сумпосад, ул. Железнодорожная, д. 74</t>
  </si>
  <si>
    <t>Беломорский р-н, Беломорское г/п, г. Беломорск, ул. Октябрьская, д. 34</t>
  </si>
  <si>
    <t>Беломорский р-н, Беломорское г/п, г. Беломорск, ул. Совхозная, д. 7</t>
  </si>
  <si>
    <t>Беломорский р-н, Беломорское г/п, г. Беломорск, ул. Спортивная, д. 3</t>
  </si>
  <si>
    <t>Беломорский р-н, Беломорское г/п, г. Беломорск, ул. Спортивная, д. 9</t>
  </si>
  <si>
    <t>Беломорский р-н, Беломорское г/п, г. Беломорск, ул. Строительная, д. 17</t>
  </si>
  <si>
    <t>Беломорский р-н, Беломорское г/п, г. Беломорск, ул. Щуркина, д. 7</t>
  </si>
  <si>
    <t>Железобетонные с монолитным каркасом</t>
  </si>
  <si>
    <t>Беломорский р-н, Летнереченское с/п, пос. Летнереченский, ул. Школьная, д. 12</t>
  </si>
  <si>
    <t>Беломорский р-н, Сосновецкое с/п, пос. Сосновец, ул. Ленина, д. 32</t>
  </si>
  <si>
    <t>Кемский р-н, Кемское г/п, г. Кемь, ул. Кирова, д. 18</t>
  </si>
  <si>
    <t>Кемский р-н, Кемское г/п, г. Кемь, ул. Октябрьская, д. 9</t>
  </si>
  <si>
    <t>Кемский р-н, Рабочеостровское с/п, пос. Рабочеостровск, ул. Пионерская, д. 10</t>
  </si>
  <si>
    <t>Кемский р-н, Рабочеостровское с/п, пос. Рабочеостровск, ул. Комсомольская, д. 46</t>
  </si>
  <si>
    <t>Кемский р-н, Рабочеостровское с/п, пос. Рабочеостровск, ул. Пролетарская, д. 2</t>
  </si>
  <si>
    <t>Кемский р-н, Кемское г/п, г. Кемь, ул. Октябрьская, д. 10</t>
  </si>
  <si>
    <t>Кемский р-н, Рабочеостровское с/п, пос. Рабочеостровск, ул. 1 Пятилетка, д. 12</t>
  </si>
  <si>
    <t>Кемский р-н, Рабочеостровское с/п, пос. Рабочеостровск, ул. Портовая, д. 20</t>
  </si>
  <si>
    <t>Кемский р-н, Рабочеостровское с/п, пос. Рабочеостровск, ул. Советская, д. 10</t>
  </si>
  <si>
    <t>Кемский р-н, Рабочеостровское с/п, пос. Рабочеостровск, ул. Советская, д. 12</t>
  </si>
  <si>
    <t>Кемский р-н, Кемское г/п, г. Кемь, ул. Октябрьская, д. 19</t>
  </si>
  <si>
    <t>Кемский р-н, Рабочеостровское с/п, пос. Рабочеостровск, ул. Комсомольская, д. 44</t>
  </si>
  <si>
    <t>Кемский р-н, Рабочеостровское с/п, пос. Рабочеостровск, ул. Пионерская, д. 6</t>
  </si>
  <si>
    <t>Кемский р-н, Рабочеостровское с/п, пос. Рабочеостровск, ул. Пионерская, д. 9</t>
  </si>
  <si>
    <t>Кемский р-н, Кемское г/п, г. Кемь, ул. Вицупа, д. 10</t>
  </si>
  <si>
    <t>Кемский р-н, Кемское г/п, г. Кемь, ул. Сенная, д. 15</t>
  </si>
  <si>
    <t>Кемский р-н, Рабочеостровское с/п, пос. Рабочеостровск, ул. Заводская, д. 7</t>
  </si>
  <si>
    <t>Кондопожский р-н, Кондопожское г/п, г. Кондопога, ул. Коммунальная, д. 15</t>
  </si>
  <si>
    <t>Кондопожский р-н, Кондопожское г/п, г. Кондопога, ул. Коммунальная, д. 17</t>
  </si>
  <si>
    <t>Кондопожский р-н, Кондопожское г/п, г. Кондопога, ул. Коммунальная, д. 19</t>
  </si>
  <si>
    <t>Кондопожский р-н, Кондопожское г/п, г. Кондопога, ул. Комсомольская, д. 19</t>
  </si>
  <si>
    <t>Кондопожский р-н, Кондопожское г/п, г. Кондопога, ул. Комсомольская, д. 21</t>
  </si>
  <si>
    <t>Кондопожский р-н, Кондопожское г/п, г. Кондопога, ул. М.Горького, д. 13</t>
  </si>
  <si>
    <t>Кондопожский р-н, Кондопожское г/п, пос. Березовка, ул. Центральная, д. 9</t>
  </si>
  <si>
    <t>Кондопожский р-н, Кондопожское г/п, пос. Березовка, ул. Центральная, д. 11</t>
  </si>
  <si>
    <t>Кондопожский р-н, Петровское с/п, с. Спасская Губа, ул. Петровская, д. 42</t>
  </si>
  <si>
    <t>Кондопожский р-н, Петровское с/п, с. Спасская Губа, ул. Петровская, д. 44</t>
  </si>
  <si>
    <t>Кондопожский р-н, Петровское с/п, с. Спасская Губа, ул. Советская, д. 15</t>
  </si>
  <si>
    <t>Кондопожский р-н, Кондопожское г/п, г. Кондопога, ул. Заводская, д. 27</t>
  </si>
  <si>
    <t>Кондопожский р-н, Кондопожское г/п, г. Кондопога, ул. Заводская, д. 30</t>
  </si>
  <si>
    <t>Лахденпохский р-н, Мийнальское с/п, пос. Раухала, ул. Лесная, д. 11</t>
  </si>
  <si>
    <t>Лахденпохский р-н, Хийтольское с/п, пос. Куликово, ул. Центральная, д. 68</t>
  </si>
  <si>
    <t>Лахденпохский р-н, Хийтольское с/п, пос. Куликово, ул. Центральная, д. 69</t>
  </si>
  <si>
    <t>Лахденпохский р-н, Элисенваарское с/п, пос. Элисенваара, ул. Гагарина, д. 4</t>
  </si>
  <si>
    <t>Лахденпохский р-н, Лахденпохское г/п, г. Лахденпохья, ул. Ленина, д. 36</t>
  </si>
  <si>
    <t>Лоухский р-н, Лоухское г/п, пгт Лоухи, пер. Рабочий, д. 12</t>
  </si>
  <si>
    <t>Лоухский р-н, Лоухское г/п, пгт Лоухи, ул. Совхозная, д. 6</t>
  </si>
  <si>
    <t>Лоухский р-н, Малиновараккское с/п, пос. Малиновая Варакка, ул. Слюдяная, д. 12</t>
  </si>
  <si>
    <t>Лоухский р-н, Малиновараккское с/п, пос. Малиновая Варакка, ул. Слюдяная, д. 14</t>
  </si>
  <si>
    <t>Лоухский р-н, Малиновараккское с/п, пос. Тэдино, ул. Полярные Зори, д. 6</t>
  </si>
  <si>
    <t>Лоухский р-н, Плотинское с/п, пос. Чкаловский, ул. Клубная, д. 5</t>
  </si>
  <si>
    <t>Лоухский р-н, Амбарнское с/п, пос. Амбарный, ул. Железнодорожная, д. 19</t>
  </si>
  <si>
    <t>Лоухский р-н, Амбарнское с/п, пос. Амбарный, ул. Железнодорожная, д. 31</t>
  </si>
  <si>
    <t>Лоухский р-н, Амбарнское с/п, пос. Амбарный, ул. Железнодорожная, д. 33</t>
  </si>
  <si>
    <t>Лоухский р-н, Амбарнское с/п, ст. Боярская, д. 8</t>
  </si>
  <si>
    <t>Лоухский р-н, Амбарнское с/п, ст. Боярская, д. 9</t>
  </si>
  <si>
    <t>Лоухский р-н, Малиновараккское с/п, пос. Тэдино, ул. Гористая, д. 4</t>
  </si>
  <si>
    <t>Медвежьегорский р-н, Медвежьегорское г/п, г. Медвежьегорск, ул. М.Горького, д. 3</t>
  </si>
  <si>
    <t>Медвежьегорский р-н, Медвежьегорское г/п, г. Медвежьегорск, ул. Свердлова, д. 2а</t>
  </si>
  <si>
    <t>Медвежьегорский р-н, Медвежьегорское г/п, г. Медвежьегорск, ул. 3 Пятилетки, д. 19</t>
  </si>
  <si>
    <t>Медвежьегорский р-н, Медвежьегорское г/п, г. Медвежьегорск, ул. Кирова, д. 22</t>
  </si>
  <si>
    <t>Медвежьегорский р-н, Медвежьегорское г/п, г. Медвежьегорск, пер. Дорожный, д. 12</t>
  </si>
  <si>
    <t>Медвежьегорский р-н, Медвежьегорское г/п, г. Медвежьегорск, ул. Артемьева, д. 4</t>
  </si>
  <si>
    <t>Медвежьегорский р-н, Медвежьегорское г/п, г. Медвежьегорск, ул. Артемьева, д. 5</t>
  </si>
  <si>
    <t>Медвежьегорский р-н, Медвежьегорское г/п, г. Медвежьегорск, ул. Артемьева, д. 14</t>
  </si>
  <si>
    <t>Медвежьегорский р-н, Медвежьегорское г/п, г. Медвежьегорск, ул. К.Маркса, д. 31</t>
  </si>
  <si>
    <t>Медвежьегорский р-н, Медвежьегорское г/п, г. Медвежьегорск, ул. К.Маркса, д. 33</t>
  </si>
  <si>
    <t>Медвежьегорский р-н, Медвежьегорское г/п, г. Медвежьегорск, ул. К.Маркса, д. 35</t>
  </si>
  <si>
    <t>Медвежьегорский р-н, Медвежьегорское г/п, г. Медвежьегорск, ул. Кирова, д. 17</t>
  </si>
  <si>
    <t>Медвежьегорский р-н, Медвежьегорское г/п, г. Медвежьегорск, ул. Кольцевая, д. 7</t>
  </si>
  <si>
    <t>Медвежьегорский р-н, Медвежьегорское г/п, г. Медвежьегорск, ул. Ленина, д. 47</t>
  </si>
  <si>
    <t>Медвежьегорский р-н, Медвежьегорское г/п, г. Медвежьегорск, ул. Пионерская, д. 22</t>
  </si>
  <si>
    <t>Медвежьегорский р-н, Медвежьегорское г/п, г. Медвежьегорск, ул. Фанягина, д. 1</t>
  </si>
  <si>
    <t>Медвежьегорский р-н, Медвежьегорское г/п, г. Медвежьегорск, ул. Фанягина, д. 3</t>
  </si>
  <si>
    <t>Медвежьегорский р-н, Пиндушское г/п, пгт Пиндуши, ул. Октябрьская, д. 5</t>
  </si>
  <si>
    <t>Кирпичные, оштукатуренные</t>
  </si>
  <si>
    <t>Медвежьегорский р-н, Медвежьегорское г/п, г. Медвежьегорск, ул. 3 Пятилетки, д. 11</t>
  </si>
  <si>
    <t>Медвежьегорский р-н, Медвежьегорское г/п, г. Медвежьегорск, ул. Артемьева, д. 5а</t>
  </si>
  <si>
    <t>Медвежьегорский р-н, Медвежьегорское г/п, г. Медвежьегорск, ул. Артемьева, д. 11</t>
  </si>
  <si>
    <t>Медвежьегорский р-н, Медвежьегорское г/п, г. Медвежьегорск, ул. Артемьева, д. 28</t>
  </si>
  <si>
    <t>Медвежьегорский р-н, Медвежьегорское г/п, г. Медвежьегорск, ул. К.Маркса, д. 6</t>
  </si>
  <si>
    <t>Медвежьегорский р-н, Медвежьегорское г/п, г. Медвежьегорск, ул. Фанягина, д. 5</t>
  </si>
  <si>
    <t>Медвежьегорский р-н, Великогубское с/п, с. Великая Губа, ул. Октябрьская, д. 43</t>
  </si>
  <si>
    <t>Медвежьегорский р-н, Великогубское с/п, с. Великая Губа, ул. Октябрьская, д. 45</t>
  </si>
  <si>
    <t>Медвежьегорский р-н, Великогубское с/п, с. Великая Губа, ул. Октябрьская, д. 49</t>
  </si>
  <si>
    <t>Олонецкий р-н, Ильинское с/п, пос. Ильинский, ул. Мошкина, д. 5</t>
  </si>
  <si>
    <t>Олонецкий р-н, Ильинское с/п, пос. Ильинский, ул. Луначарского, д. 5</t>
  </si>
  <si>
    <t>Олонецкий р-н, Ильинское с/п, пос. Ильинский, ул. Мошкина, д. 1</t>
  </si>
  <si>
    <t>Олонецкий р-н, Ильинское с/п, пос. Ильинский, ул. Мошкина, д. 4</t>
  </si>
  <si>
    <t>Питкярантский р-н, Питкярантское г/п, г. Питкяранта, ул. Пушкина, д. 10</t>
  </si>
  <si>
    <t>Питкярантский р-н, Питкярантское г/п, г. Питкяранта, ул. Пушкина, д. 8</t>
  </si>
  <si>
    <t>Питкярантский р-н, Питкярантское г/п, г. Питкяранта, ул. Пушкина, д. 12</t>
  </si>
  <si>
    <t>Питкярантский р-н, Салминское с/п, пос. Салми, ул. Свирских дивизий, д. 20</t>
  </si>
  <si>
    <t>Питкярантский р-н, Салминское с/п, пос. Салми, ул. Сплавная, д. 5а</t>
  </si>
  <si>
    <t>Питкярантский р-н, Харлуское с/п, пос. Харлу, ш. Главное, д. 24</t>
  </si>
  <si>
    <t>Питкярантский р-н, Харлуское с/п, пос. Харлу, ш. Главное, д. 32</t>
  </si>
  <si>
    <t>Прионежский р-н, Нововилговское с/п, дер. Вилга, ул. Льва Рохлина, д. 3</t>
  </si>
  <si>
    <t>Пряжинский р-н, Пряжинское г/п, пгт Пряжа, ул. Гористая, д. 8</t>
  </si>
  <si>
    <t>Пряжинский р-н, Святозерское с/п, с. Святозеро, ул. Новая, д. 1</t>
  </si>
  <si>
    <t>Пряжинский р-н, Святозерское с/п, с. Святозеро, ул. Новая, д. 3</t>
  </si>
  <si>
    <t>Пряжинский р-н, Святозерское с/п, с. Святозеро, ул. Новая, д. 5</t>
  </si>
  <si>
    <t>Пряжинский р-н, Святозерское с/п, с. Святозеро, ул. Новая, д. 6</t>
  </si>
  <si>
    <t>Пудожский р-н, Пудожское г/п, г. Пудож, ул. Горького, д. 44</t>
  </si>
  <si>
    <t>Пудожский р-н, Пудожское г/п, г. Пудож, ул. Горького, д. 46</t>
  </si>
  <si>
    <t>Пудожский р-н, Пудожское г/п, г. Пудож, ул. Ленина, д. 86а</t>
  </si>
  <si>
    <t>Пудожский р-н, Пудожское г/п, г. Пудож, ул. Пионерская, д. 67б</t>
  </si>
  <si>
    <t>Пудожский р-н, Пудожское г/п, г. Пудож, ул. Ленина, д. 59</t>
  </si>
  <si>
    <t>Пудожский р-н, Пудожское г/п, г. Пудож, ул. Ленина, д. 63</t>
  </si>
  <si>
    <t>Пудожский р-н, Пудожское г/п, г. Пудож, ул. Ленина, д. 65</t>
  </si>
  <si>
    <t>Пудожский р-н, Пудожское г/п, г. Пудож, ул. Горького, д. 54</t>
  </si>
  <si>
    <t>Пудожский р-н, Пудожское г/п, г. Пудож, ул. Пионерская, д. 67</t>
  </si>
  <si>
    <t>Пудожский р-н, Пудожское г/п, г. Пудож, ул. Ленина, д. 56</t>
  </si>
  <si>
    <t>Пудожский р-н, Пудожское г/п, г. Пудож, ул. Гагарина, д. 1</t>
  </si>
  <si>
    <t>Пудожский р-н, Пудожское г/п, г. Пудож, ул. Гагарина, д. 3</t>
  </si>
  <si>
    <t>Пудожский р-н, Пудожское г/п, г. Пудож, ул. Гагарина, д. 4</t>
  </si>
  <si>
    <t>Пудожский р-н, Пудожское г/п, г. Пудож, ул. Гагарина, д. 6</t>
  </si>
  <si>
    <t>Пудожский р-н, Пудожское г/п, г. Пудож, ул. Гагарина, д. 9</t>
  </si>
  <si>
    <t>Пудожский р-н, Пудожское г/п, г. Пудож, ул. Красноармейская, д. 25</t>
  </si>
  <si>
    <t>Сортавальский р-н, Сортавальское г/п, пос. Гидрогородок (г Сортавала), ул. Гидрогородок, д. 1</t>
  </si>
  <si>
    <t>Сортавальский р-н, Сортавальское г/п, г. Сортавала, ул. Горького, д. 22</t>
  </si>
  <si>
    <t>Сортавальский р-н, Сортавальское г/п, г. Сортавала, ш. Старовыборгское, д. 36</t>
  </si>
  <si>
    <t>Сортавальский р-н, Хелюльское г/п, пгт Хелюля (г Сортавала), ул. Вокзальная, д. 3</t>
  </si>
  <si>
    <t>Сортавальский р-н, Хелюльское г/п, пгт Хелюля (г Сортавала), ул. Комсомольская, д. 28</t>
  </si>
  <si>
    <t>Прионежский р-н, Ладвинское с/п, пос. Ладва, ул. Пионерская, д. 7</t>
  </si>
  <si>
    <t>Прионежский р-н, Ладвинское с/п, пос. Ладва, ул. Советская, д. 142</t>
  </si>
  <si>
    <t>Прионежский р-н, Деревянское с/п, с. Деревянное, ул. Онежская, д. 43</t>
  </si>
  <si>
    <t>Прионежский р-н, Ладвинское с/п, пос. Ладва, ул. Советская, д. 165</t>
  </si>
  <si>
    <t>Прионежский р-н, Ладвинское с/п, пос. Ладва, ул. Набережная, д. 21</t>
  </si>
  <si>
    <t>Прионежский р-н, Нововилговское с/п, дер. Вилга, ул. Льва Рохлина, д. 5</t>
  </si>
  <si>
    <t>Прионежский р-н, Заозерское с/п, с. Заозерье, ул. Новоручейная, д. 11</t>
  </si>
  <si>
    <t>Прионежский р-н, Заозерское с/п, с. Заозерье, ул. Новоручейная, д. 12</t>
  </si>
  <si>
    <t>Прионежский р-н, Нововилговское с/п, дер. Вилга, б-р Студенческий, д. 4</t>
  </si>
  <si>
    <t>Сегежский р-н, Сегежское г/п, г. Сегежа, ул. Ленина, д. 2</t>
  </si>
  <si>
    <t>Итого по Республике Карелия в 2019г. МКД</t>
  </si>
  <si>
    <t>Сортавальский р-н, Сортавальское г/п, г. Сортавала, ул. 1-я Гористая, д. 3</t>
  </si>
  <si>
    <t>Сортавальский р-н, Сортавальское г/п, г. Сортавала, ул. Антикайнена, д. 23</t>
  </si>
  <si>
    <t>Сортавальский р-н, Сортавальское г/п, г. Сортавала, ул. Гагарина, д. 3</t>
  </si>
  <si>
    <t>Сортавальский р-н, Сортавальское г/п, г. Сортавала, ул. Каменистая, д. 36</t>
  </si>
  <si>
    <t>Сортавальский р-н, Сортавальское г/п, г. Сортавала, ул. Карельская, д. 11</t>
  </si>
  <si>
    <t>Олонецкий р-н, Олонецкое г/п, г. Олонец, ул. Коммунальная, д. 6</t>
  </si>
  <si>
    <t>Олонецкий р-н, Олонецкое г/п, г. Олонец, ул. Коммунальная, д. 7</t>
  </si>
  <si>
    <t>Олонецкий р-н, Олонецкое г/п, г. Олонец, ул. Октябрьская, д. 12</t>
  </si>
  <si>
    <t>Олонецкий р-н, Олонецкое г/п, г. Олонец, ул. Пролетарская, д. 23</t>
  </si>
  <si>
    <t>1906</t>
  </si>
  <si>
    <t>Олонецкий р-н, Куйтежское с/п, дер. Куйтежа, ул. Пушная, д. 6</t>
  </si>
  <si>
    <t>Олонецкий р-н, Куйтежское с/п, дер. Куйтежа, ул. Школьная, д. 9</t>
  </si>
  <si>
    <t>Сегежский р-н, Сегежское г/п, г. Сегежа, ул. Гражданская, д. 5</t>
  </si>
  <si>
    <t>Сегежский р-н, Сегежское г/п, г. Сегежа, ул. Кирова, д. 9</t>
  </si>
  <si>
    <t>Сегежский р-н, Сегежское г/п, г. Сегежа, ул. Кирова, д. 16</t>
  </si>
  <si>
    <t>1938</t>
  </si>
  <si>
    <t>Сегежский р-н, Сегежское г/п, г. Сегежа, пер. Интернатский, д. 5</t>
  </si>
  <si>
    <t>Сегежский р-н, Сегежское г/п, г. Сегежа, ул. Карельская, д. 6</t>
  </si>
  <si>
    <t>Сегежский р-н, Сегежское г/п, г. Сегежа, ул. Карельская, д. 8</t>
  </si>
  <si>
    <t>Сегежский р-н, Сегежское г/п, г. Сегежа, ул. Кирова, д. 17</t>
  </si>
  <si>
    <r>
      <t xml:space="preserve">Сортавальский р-н, Сортавальское г/п, г. Сортавала, пер. Пионерский, д. 5 </t>
    </r>
    <r>
      <rPr>
        <b/>
        <sz val="9"/>
        <rFont val="Times New Roman"/>
        <family val="1"/>
        <charset val="204"/>
      </rPr>
      <t>(ОКН)</t>
    </r>
  </si>
  <si>
    <r>
      <t xml:space="preserve">Сортавальский р-н, Сортавальское г/п, г. Сортавала, ул. Осипенко, д. 4 </t>
    </r>
    <r>
      <rPr>
        <b/>
        <sz val="9"/>
        <rFont val="Times New Roman"/>
        <family val="1"/>
        <charset val="204"/>
      </rPr>
      <t>(ОКН)</t>
    </r>
  </si>
  <si>
    <r>
      <t xml:space="preserve">Сортавальский р-н, Сортавальское г/п, г. Сортавала, ул. Советских Космонавтов, д. 12/13 </t>
    </r>
    <r>
      <rPr>
        <b/>
        <sz val="9"/>
        <rFont val="Times New Roman"/>
        <family val="1"/>
        <charset val="204"/>
      </rPr>
      <t>(ОКН)</t>
    </r>
  </si>
  <si>
    <r>
      <t xml:space="preserve">Сортавальский р-н, Сортавальское г/п, г. Сортавала, ул. Маяковского, д. 2 </t>
    </r>
    <r>
      <rPr>
        <b/>
        <sz val="9"/>
        <rFont val="Times New Roman"/>
        <family val="1"/>
        <charset val="204"/>
      </rPr>
      <t>(ОКН)</t>
    </r>
  </si>
  <si>
    <r>
      <t xml:space="preserve">Сортавальский р-н, Сортавальское г/п, г. Сортавала, ул. Октябрьская, д. 6 </t>
    </r>
    <r>
      <rPr>
        <b/>
        <sz val="9"/>
        <rFont val="Times New Roman"/>
        <family val="1"/>
        <charset val="204"/>
      </rPr>
      <t>(ОКН)</t>
    </r>
  </si>
  <si>
    <t>Сортавальский р-н, Сортавальское г/п, г. Сортавала, ул. 1-я Гористая, д. 5/18</t>
  </si>
  <si>
    <t>Суоярвский р-н, Поросозерское с/п, пос. Поросозеро, ул. Антикайнена, д. 1</t>
  </si>
  <si>
    <t>Суоярвский р-н, Поросозерское с/п, пос. Поросозеро, ул. Комсомольская, д. 6</t>
  </si>
  <si>
    <t>Суоярвский р-н, Поросозерское с/п, пос. Поросозеро, ул. Комсомольская, д. 14</t>
  </si>
  <si>
    <t>Суоярвский р-н, Суоярвское г/п, г. Суоярви, ул. Победы, д. 4</t>
  </si>
  <si>
    <t>Суоярвский р-н, Поросозерское с/п, пос. Поросозеро, ул. Антикайнена, д. 3</t>
  </si>
  <si>
    <t>Суоярвский р-н, Найстенъярвское с/п, пос. Найстенъярви, ул. Гористая, д. 12</t>
  </si>
  <si>
    <t>Суоярвский р-н, Найстенъярвское с/п, пос. Найстенъярви, ул. Ждановского, д. 1</t>
  </si>
  <si>
    <t>Суоярвский р-н, Найстенъярвское с/п, пос. Найстенъярви, ул. Ждановского, д. 3</t>
  </si>
  <si>
    <t>Суоярвский р-н, Поросозерское с/п, пос. Поросозеро, ул. Карельская, д. 7</t>
  </si>
  <si>
    <t>Суоярвский р-н, Поросозерское с/п, пос. Поросозеро, ул. Комсомольская, д. 12</t>
  </si>
  <si>
    <t>Суоярвский р-н, Поросозерское с/п, пос. Поросозеро, ул. Северная, д. 2</t>
  </si>
  <si>
    <t>Суоярвский р-н, Поросозерское с/п, пос. Поросозеро, ул. Северная, д. 3</t>
  </si>
  <si>
    <t>Суоярвский р-н, Суоярвское г/п, г. Суоярви, пер. Маяковского, д. 5</t>
  </si>
  <si>
    <t>Сегежский р-н, Надвоицкое г/п, пгт Надвоицы, ул. 50 лет Октября, д. 27</t>
  </si>
  <si>
    <t>Сегежский р-н, Надвоицкое г/п, пгт Надвоицы, ул. 50 лет Октября, д. 29</t>
  </si>
  <si>
    <t>Итого по Суоярвскому муниципальному району</t>
  </si>
  <si>
    <t xml:space="preserve">Раздел № 2.   Реестр многоквартирных домов, которые подлежат капитальному ремонту, по видам ремонта </t>
  </si>
  <si>
    <t>стоимость капитального ремонта, ВСЕГО</t>
  </si>
  <si>
    <t>Ремонт внутридомовых инженерных систем</t>
  </si>
  <si>
    <t>ремонт или замена лифтового оборудования, признанного непригодным для эксплуатации, ремонт лифтовых шахт</t>
  </si>
  <si>
    <t>ремонт крыши, в том числе переустройство невентилируемой крыши на вентилируемую крышу, устройство выходов на кровлю</t>
  </si>
  <si>
    <t>ремонт подвальных помещений</t>
  </si>
  <si>
    <t>утепление и ремонт фасада</t>
  </si>
  <si>
    <t>ремонт фундамента</t>
  </si>
  <si>
    <t>установка коллективных (общедомовых) ПУ и УУ</t>
  </si>
  <si>
    <t>другие виды (проектная документация)</t>
  </si>
  <si>
    <t>Строительный контроль</t>
  </si>
  <si>
    <t>электро-снабжения</t>
  </si>
  <si>
    <t>теплоснабжения</t>
  </si>
  <si>
    <t>газоснабжения</t>
  </si>
  <si>
    <t>холодного водоснабжения</t>
  </si>
  <si>
    <t>горячего водоснабжения</t>
  </si>
  <si>
    <t>водоотведения</t>
  </si>
  <si>
    <t>кв.м.</t>
  </si>
  <si>
    <t>Итого по Республики Карелия в 2019г.</t>
  </si>
  <si>
    <t>Калевальский муниципальный район</t>
  </si>
  <si>
    <t>Олонецкий муниципальный район</t>
  </si>
  <si>
    <t>Прионежский муниципальный район</t>
  </si>
  <si>
    <t>Сегежский муниципальный район</t>
  </si>
  <si>
    <t>Петрозаводский ГО, г Петрозаводск, пер. Студенческий, д. 13</t>
  </si>
  <si>
    <t>Итого по Муезерскому муниципальному район</t>
  </si>
  <si>
    <t>Питкярантский р-н, Харлуское с/п, пос. Харлу, ш. Главное, д. 47 (ОКН)</t>
  </si>
  <si>
    <t>Петрозаводский ГО, г. Петрозаводск, ул. Прионежская, д. 12</t>
  </si>
  <si>
    <t>Сортавальский р-н, Сортавальское г/п, г. Сортавала, пер. Пионерский, д. 5 (ОКН)</t>
  </si>
  <si>
    <t>Сортавальский р-н, Сортавальское г/п, г. Сортавала, ул. Маяковского, д. 2 (ОКН)</t>
  </si>
  <si>
    <t>Сортавальский р-н, Сортавальское г/п, г. Сортавала, ул. Октябрьская, д. 6 (ОКН)</t>
  </si>
  <si>
    <t>Сортавальский р-н, Сортавальское г/п, г. Сортавала, ул. Осипенко, д. 4 (ОКН)</t>
  </si>
  <si>
    <t>Сортавальский р-н, Сортавальское г/п, г. Сортавала, ул. Советских Космонавтов, д. 12/13 (ОКН)</t>
  </si>
  <si>
    <t>Сортавальский р-н, Хелюльское г/п, пгт Хелюля (г Сортавала), ул. Фабричная, д. 20 (ОКН)</t>
  </si>
  <si>
    <t xml:space="preserve">Приложение к приказу Министерства строительства, жилищно-коммунального хозяйства и энергетики Республики Карелия от 16 марта 2018 года № 75  </t>
  </si>
  <si>
    <t>Реквизиты приказа</t>
  </si>
  <si>
    <t>Ответственный представитель Фонда</t>
  </si>
  <si>
    <t>Работы выполнены</t>
  </si>
  <si>
    <t>Заключены договоры СМР</t>
  </si>
  <si>
    <t>Петрозаводский ГО, г. Петрозаводск, ул. Володарского, д. 8</t>
  </si>
  <si>
    <t>Петрозаводский ГО, г. Петрозаводск, ул. Ключевая, д. 9</t>
  </si>
  <si>
    <t>Петрозаводский ГО, г. Петрозаводск, ул. Коммунистов, д. 14</t>
  </si>
  <si>
    <t>Беломорский р-н, Летнереченское с/п, пос. Летнереченский, ул. Заречная, д. 9</t>
  </si>
  <si>
    <t>Беломорский р-н, Летнереченское с/п, пос. Летнереченский, ул. Заречная, д. 10</t>
  </si>
  <si>
    <t>Беломорский р-н, Летнереченское с/п, пос. Летнереченский, ул. Заречная, д. 13</t>
  </si>
  <si>
    <t>Беломорский р-н, Летнереченское с/п, пос. Летнереченский, ул. Заречная, д. 25</t>
  </si>
  <si>
    <t>Беломорский р-н, Летнереченское с/п, пос. Летнереченский, ул. Набережная, д. 20</t>
  </si>
  <si>
    <t>Беломорский р-н, Летнереченское с/п, пос. Летнереченский, ул. Школьная, д. 37</t>
  </si>
  <si>
    <t>Беломорский р-н, Летнереченское с/п, пос. Летнереченский, ул. Набережная, д. 22</t>
  </si>
  <si>
    <t>Беломорский р-н, Беломорское г/п, г. Беломорск, ул. Водников, д. 19а</t>
  </si>
  <si>
    <t>Беломорский р-н, Беломорское г/п, г. Беломорск, ул. Щуркина, д. 8</t>
  </si>
  <si>
    <t>Беломорский р-н, Беломорское г/п, г. Беломорск, ул. Водников, д. 39</t>
  </si>
  <si>
    <t>Беломорский р-н, Беломорское г/п, г. Беломорск, ул. Восточная, д. 11</t>
  </si>
  <si>
    <t>Беломорский р-н, Беломорское г/п, г. Беломорск, ул. Портовое шоссе, д. 21</t>
  </si>
  <si>
    <t>Беломорский р-н, Беломорское г/п, г. Беломорск, ул. Строительная, д. 15</t>
  </si>
  <si>
    <t>Беломорский р-н, Беломорское г/п, г. Беломорск, ул. Щуркина, д. 15</t>
  </si>
  <si>
    <t>Калевальский р-н, Боровское с/п, пос. Боровой, ул. Гористая, д. 14а</t>
  </si>
  <si>
    <t>Калевальский р-н, Боровское с/п, пос. Боровой, ул. Школьная, д. 8</t>
  </si>
  <si>
    <t>Петрозаводский ГО, г. Петрозаводск, пр-кт Октябрьский, д. 60</t>
  </si>
  <si>
    <t>Кондопожский р-н, Кондопожское г/п, г. Кондопога, ш. Октябрьское, д. 65а</t>
  </si>
  <si>
    <t>Кемский р-н, Кемское г/п, г. Кемь, просп. Пролетарский, д. 41</t>
  </si>
  <si>
    <t>Кемский р-н, Кемское г/п, г. Кемь, просп. Пролетарский, д. 43</t>
  </si>
  <si>
    <t>Кемский р-н, Кемское г/п, г. Кемь, ул. Кирова, д. 10</t>
  </si>
  <si>
    <t>Кемский р-н, Кемское г/п, г. Кемь, ул. Полярная, д. 12а</t>
  </si>
  <si>
    <t>Олонецкий р-н, Куйтежское с/п, дер. Куйтежа, ул. Ленина, д. 9</t>
  </si>
  <si>
    <t>Олонецкий р-н, Куйтежское с/п, дер. Куйтежа, ул. Ленина, д. 12</t>
  </si>
  <si>
    <t>Лахденпохский р-н, Лахденпохское г/п, г. Лахденпохья, пер. Гористый, д. 3</t>
  </si>
  <si>
    <t>Лахденпохский р-н, Лахденпохское г/п, г. Лахденпохья, пер. Речной, д. 2</t>
  </si>
  <si>
    <t>Лахденпохский р-н, Лахденпохское г/п, г. Лахденпохья, ул. Бусалова, д. 15</t>
  </si>
  <si>
    <t>Лахденпохский р-н, Лахденпохское г/п, г. Лахденпохья, ул. Бусалова, д. 41</t>
  </si>
  <si>
    <t>Лоухский р-н, Чупинское г/п, пгт Чупа, ул. Вокзальная, д. 3</t>
  </si>
  <si>
    <t>Лоухский р-н, Чупинское г/п, пгт Чупа, ул. Вокзальная, д. 3а</t>
  </si>
  <si>
    <t>Лоухский р-н, Чупинское г/п, пгт Чупа, ул. Вокзальная, д. 7</t>
  </si>
  <si>
    <t>Лоухский р-н, Чупинское г/п, пгт Чупа, ул. Пионерская, д. 7</t>
  </si>
  <si>
    <t>Лоухский р-н, Чупинское г/п, пгт Чупа, ул. Пионерская, д. 61</t>
  </si>
  <si>
    <t>Лоухский р-н, Чупинское г/п, пгт Чупа, ул. Пионерская, д. 67</t>
  </si>
  <si>
    <t>Лоухский р-н, Чупинское г/п, пгт Чупа, ул. Пионерская, д. 84</t>
  </si>
  <si>
    <t>Лоухский р-н, Чупинское г/п, пгт Чупа, ул. Пионерская, д. 86</t>
  </si>
  <si>
    <t>Лоухский р-н, Чупинское г/п, пгт Чупа, ул. Пионерская, д. 96</t>
  </si>
  <si>
    <t>Лоухский р-н, Чупинское г/п, пгт Чупа, ул. Советская, д. 54</t>
  </si>
  <si>
    <t>Медвежьегорский р-н, Пиндушское г/п, пгт Пиндуши, пер. Гагарина, д. 11</t>
  </si>
  <si>
    <t>Медвежьегорский р-н, Пиндушское г/п, пгт Пиндуши, пер. Гагарина, д. 13</t>
  </si>
  <si>
    <t>Медвежьегорский р-н, Пиндушское г/п, пгт Пиндуши, ул. Челюскинцев, д. 12</t>
  </si>
  <si>
    <t>Медвежьегорский р-н, Пиндушское г/п, пгт Пиндуши, ул. Челюскинцев, д. 16</t>
  </si>
  <si>
    <t>Муезерский р-н, Ледмозерское с/п, пос. Ледмозеро, ул. 50 лет ВЛКСМ, д. 9а</t>
  </si>
  <si>
    <t>Муезерский р-н, Ледмозерское с/п, пос. Ледмозеро, ул. 50 лет ВЛКСМ, д. 15б</t>
  </si>
  <si>
    <t>Питкярантский р-н, Импилахтинское с/п, пос. Импилахти, ш. Сортавальское, д. 45</t>
  </si>
  <si>
    <t>Питкярантский р-н, Питкярантское г/п, г. Питкяранта, кв-л 1-й Строительный, д. 7</t>
  </si>
  <si>
    <t>Питкярантский р-н, Харлуское с/п, дер. Рауталахти, ул. Озерная, д. 1</t>
  </si>
  <si>
    <t>Питкярантский р-н, Харлуское с/п, пос. Харлу, ул. Заводская, д. 4</t>
  </si>
  <si>
    <t>Питкярантский р-н, Харлуское с/п, пос. Харлу, хут. Заводской, д. 13</t>
  </si>
  <si>
    <t>Питкярантский р-н, Харлуское с/п, пос. Харлу, ш. Главное, д. 22</t>
  </si>
  <si>
    <t>Питкярантский р-н, Питкярантское г/п, г. Питкяранта, ул. Ленина, д. 16</t>
  </si>
  <si>
    <t>Питкярантский р-н, Питкярантское г/п, г. Питкяранта, ул. Ленина, д. 41</t>
  </si>
  <si>
    <t>Питкярантский р-н, Питкярантское г/п, г. Питкяранта, ул. Ленина, д. 44</t>
  </si>
  <si>
    <t>Питкярантский р-н, Питкярантское г/п, г. Питкяранта, ул. Пушкина, д. 11</t>
  </si>
  <si>
    <t>Прионежский р-н, Деревянкское с/п, пос. Деревянка, ул. Поселковая, д. 5</t>
  </si>
  <si>
    <t>Прионежский р-н, Деревянское с/п, с. Деревянное, ул. Онежская, д. 67</t>
  </si>
  <si>
    <t>Прионежский р-н, Ладвинское с/п, пос. Ладва, ул. Советская, д. 131</t>
  </si>
  <si>
    <t>Прионежский р-н, Ладвинское с/п, пос. Ладва, ул. Советская, д. 163</t>
  </si>
  <si>
    <t>Пряжинский р-н, Крошнозерское с/п, с. Крошнозеро, ул. Центральная, д. 7</t>
  </si>
  <si>
    <t>Пряжинский р-н, Пряжинское г/п, пгт Пряжа, ул. Гористая, д. 3</t>
  </si>
  <si>
    <t>Пряжинский р-н, Пряжинское г/п, пгт Пряжа, ул. Гористая, д. 5</t>
  </si>
  <si>
    <t>Пряжинский р-н, Пряжинское г/п, пгт Пряжа, ул. Гористая, д. 7</t>
  </si>
  <si>
    <t>Пряжинский р-н, Пряжинское г/п, пгт Пряжа, ул. Гористая, д. 10</t>
  </si>
  <si>
    <t>Пряжинский р-н, Пряжинское г/п, пгт Пряжа, ул. Заречная, д. 13</t>
  </si>
  <si>
    <t>Пряжинский р-н, Пряжинское г/п, пгт Пряжа, ул. Советская, д. 75</t>
  </si>
  <si>
    <t>Сегежский р-н, Надвоицкое г/п, дер. Каменный Бор, ул. Постоянный поселок, д. 1</t>
  </si>
  <si>
    <t>Сегежский р-н, Надвоицкое г/п, дер. Каменный Бор, ул. Постоянный поселок, д. 2</t>
  </si>
  <si>
    <t>Сегежский р-н, Надвоицкое г/п, дер. Каменный Бор, ул. Постоянный поселок, д. 3</t>
  </si>
  <si>
    <t>Сегежский р-н, Надвоицкое г/п, дер. Каменный Бор, ул. Постоянный поселок, д. 4</t>
  </si>
  <si>
    <t>Сегежский р-н, Надвоицкое г/п, дер. Каменный Бор, ул. Постоянный поселок, д. 5</t>
  </si>
  <si>
    <t>Сегежский р-н, Надвоицкое г/п, дер. Каменный Бор, ул. Постоянный поселок, д. 6</t>
  </si>
  <si>
    <t>Сегежский р-н, Надвоицкое г/п, дер. Каменный Бор, ул. Постоянный поселок, д. 8</t>
  </si>
  <si>
    <t>Сегежский р-н, Надвоицкое г/п, пгт Надвоицы, ул. 50 лет Октября, д. 25/11</t>
  </si>
  <si>
    <t>Сегежский р-н, Надвоицкое г/п, пгт Надвоицы, ул. Петрозаводская, д. 2</t>
  </si>
  <si>
    <t>Сегежский р-н, Надвоицкое г/п, пгт Надвоицы, ул. Петрозаводская, д. 4</t>
  </si>
  <si>
    <t>Сегежский р-н, Надвоицкое г/п, пгт Надвоицы, ул. Петрозаводская, д. 10</t>
  </si>
  <si>
    <t>Крупноблочные ячеистый бетон</t>
  </si>
  <si>
    <t>Суоярвский р-н, Суоярвское г/п, г. Суоярви, ул. Октябрьская, д. 7</t>
  </si>
  <si>
    <t>Суоярвский р-н, Суоярвское г/п, г. Суоярви, ул. Суоярвское шоссе, д. 5</t>
  </si>
  <si>
    <t>Кондопожский р-н, Кондопожское г/п, г. Кондопога, ш. Октябрьское, д. 43</t>
  </si>
  <si>
    <t>Медвежьегорский р-н, Медвежьегорское г/п, г. Медвежьегорск, пер. Дорожный, д. 10</t>
  </si>
  <si>
    <t>Медвежьегорский р-н, Медвежьегорское г/п, г. Медвежьегорск,пер. Дорожный, д. 10</t>
  </si>
  <si>
    <t>кирпичный</t>
  </si>
  <si>
    <t>блочный</t>
  </si>
  <si>
    <t>брусчатый</t>
  </si>
  <si>
    <t>Петрозаводский ГО, г. Петрозаводск, ул. Чкалова, д.48</t>
  </si>
  <si>
    <t>Петрозаводский ГО, г. Петрозаводск, ул. Сегежская, д.9</t>
  </si>
  <si>
    <t>Петрозаводский ГО, г. Петрозаводск, ул.Кемская, д.7</t>
  </si>
  <si>
    <t>Кондопожский р-н, Кондопожское г/п, г. Кондопога, ул. Бумажников, д. 14/1</t>
  </si>
  <si>
    <t>Кондопожский р-н, Кондопожское г/п, г. Кондопога, ул. Бумажников, д. 14/2</t>
  </si>
  <si>
    <t>Кондопожский р-н, Кондопожское г/п, г. Кондопога, ул. Заводская, д. 23А</t>
  </si>
  <si>
    <t>Кондопожский р-н, Кондопожское г/п, г. Кондопога, ш. Октябрьское, д. 9</t>
  </si>
  <si>
    <t>Кондопожский р-н, Кондопожское г/п, г. Кондопога, ш. Октябрьское, д. 31</t>
  </si>
  <si>
    <t>Кондопожский р-н, Кондопожское г/п, г. Кондопога, ш. Октябрьское, д. 75</t>
  </si>
  <si>
    <t>Кондопожский р-н, Кондопожское г/п, г. Кондопога, ул. Комсомольская, д. 18</t>
  </si>
  <si>
    <t>Кондопожский р-н, Кондопожское г/п, г. Кондопога, ул. Советов, д. 15Б</t>
  </si>
  <si>
    <t>Кондопожский р-н, Кондопожское г/п, г. Кондопога, ул. Строительная, д. 15</t>
  </si>
  <si>
    <t>Кирпичный</t>
  </si>
  <si>
    <t>Калевальский р-н, Луусалмское с/п, пос. Луусалми, ул. Сосновая, д. 1</t>
  </si>
  <si>
    <t>Олонецкий р-н, Ильинское с/п, пос. Ильинский, ул. Гагарина, д. 1</t>
  </si>
  <si>
    <t>Олонецкий р-н, Ильинское с/п, пос. Ильинский, ул. Гагарина, д. 1А</t>
  </si>
  <si>
    <t>Олонецкий р-н, Ильинское с/п, пос. Ильинский, ул. Гагарина, д. 3</t>
  </si>
  <si>
    <t>Олонецкий р-н, Ильинское с/п, пос. Ильинский, ул. Заводская, д. 2А</t>
  </si>
  <si>
    <t>Олонецкий р-н, Ильинское с/п, пос. Ильинский, ул. Луначарского, д. 1</t>
  </si>
  <si>
    <t>Олонецкий р-н, Ильинское с/п, пос. Ильинский, ул. Луначарского, д. 2</t>
  </si>
  <si>
    <t>Деревянный</t>
  </si>
  <si>
    <t>Лахденпохский р-н, Лахденпохское г/п, г. Лахденпохья, ул. Ладожская, д. 7</t>
  </si>
  <si>
    <t>Лахденпохский р-н, Лахденпохское г/п, г. Лахденпохья, ул. Ладожская, д. 8</t>
  </si>
  <si>
    <t>Кемский р-н, Кемское г/п, г. Кемь, просп. Пролетарский, д. 51</t>
  </si>
  <si>
    <t>Кемский р-н, Кемское г/п, г. Кемь, ул. Кирова, д. 2</t>
  </si>
  <si>
    <t>Кемский р-н, Кемское г/п, г. Кемь, ул. Кирова, д. 3</t>
  </si>
  <si>
    <t>Кемский р-н, Рабочеостровское с/п, пос. Рабочеостровск, ул. Пионерская, д. 3</t>
  </si>
  <si>
    <t>Кемский р-н, Рабочеостровское с/п, пос. Рабочеостровск, ул. Портовая, д. 25</t>
  </si>
  <si>
    <t>Кемский р-н, Рабочеостровское с/п, пос. Рабочеостровск, ул. Северная, д. 14</t>
  </si>
  <si>
    <t>Кемский р-н, Рабочеостровское с/п, пос. Рабочеостровск, ул. Советская, д. 8</t>
  </si>
  <si>
    <t>Петрозаводский ГО, г. Петрозаводск, наб. Лососинская, д. 11</t>
  </si>
  <si>
    <t>Петрозаводский ГО, г. Петрозаводск, просп. Александра Невского, д. 3</t>
  </si>
  <si>
    <t>Петрозаводский ГО, г. Петрозаводск, просп. Александра Невского, д. 7</t>
  </si>
  <si>
    <t>Петрозаводский ГО, г. Петрозаводск, просп. Александра Невского, д. 9</t>
  </si>
  <si>
    <t>Петрозаводский ГО, г. Петрозаводск, просп. Александра Невского, д. 20</t>
  </si>
  <si>
    <t>Петрозаводский ГО, г. Петрозаводск, просп. Александра Невского, д. 55</t>
  </si>
  <si>
    <t>Петрозаводский ГО, г. Петрозаводск, просп. Александра Невского, д. 57б</t>
  </si>
  <si>
    <t>Петрозаводский ГО, г. Петрозаводск, просп. Первомайский, д. 24а</t>
  </si>
  <si>
    <t>Петрозаводский ГО, г. Петрозаводск, ул. Анохина, д. 18а</t>
  </si>
  <si>
    <t>Петрозаводский ГО, г. Петрозаводск, ул. Анохина, д. 18б</t>
  </si>
  <si>
    <t>Петрозаводский ГО, г. Петрозаводск, ул. Анохина, д. 18в</t>
  </si>
  <si>
    <t>1945</t>
  </si>
  <si>
    <t>Петрозаводский ГО, г. Петрозаводск, ул. Ватутина, д. 35</t>
  </si>
  <si>
    <t>Петрозаводский ГО, г. Петрозаводск, ул. Виданская, д. 7а</t>
  </si>
  <si>
    <t>Петрозаводский ГО, г. Петрозаводск, ул. Владимирская, д. 13</t>
  </si>
  <si>
    <t>Петрозаводский ГО, г. Петрозаводск, ул. Железнодорожная, д. 4а</t>
  </si>
  <si>
    <t>Петрозаводский ГО, г. Петрозаводск, ул. Каменоборская, д. 2</t>
  </si>
  <si>
    <t>Петрозаводский ГО, г. Петрозаводск, ул. Каменоборская, д. 4</t>
  </si>
  <si>
    <t>Петрозаводский ГО, г. Петрозаводск, ул. Каменоборская, д. 6</t>
  </si>
  <si>
    <t>Петрозаводский ГО, г. Петрозаводск, ул. Каменоборская, д. 8</t>
  </si>
  <si>
    <t>Блочный</t>
  </si>
  <si>
    <t>Щитовой</t>
  </si>
  <si>
    <t>Петрозаводский ГО, г. Петрозаводск, ул. Луначарского, д. 42</t>
  </si>
  <si>
    <t>Петрозаводский ГО, г. Петрозаводск, ул. Луначарского, д. 59</t>
  </si>
  <si>
    <t>Петрозаводский ГО, г. Петрозаводск, ул. Луначарского, д. 63</t>
  </si>
  <si>
    <t>Петрозаводский ГО, г. Петрозаводск, ул. Луначарского, д. 65</t>
  </si>
  <si>
    <t>Петрозаводский ГО, г. Петрозаводск, ул. Маршала Мерецкова, д. 18</t>
  </si>
  <si>
    <t>Петрозаводский ГО, г. Петрозаводск, ул. Пробная, д. 11</t>
  </si>
  <si>
    <t>Петрозаводский ГО, г. Петрозаводск, ул. Рабочая, д. 7</t>
  </si>
  <si>
    <t>Петрозаводский ГО, г. Петрозаводск, ул. Свирская, д. 8</t>
  </si>
  <si>
    <t>Петрозаводский ГО, г. Петрозаводск, ул. Советская, д. 53</t>
  </si>
  <si>
    <t>Петрозаводский ГО, г. Петрозаводск, ул. Фрунзе, д. 29</t>
  </si>
  <si>
    <t>Петрозаводский ГО, г. Петрозаводск, ул. Чернышевского, д. 22</t>
  </si>
  <si>
    <t>Петрозаводский ГО, г. Петрозаводск, ул. Шотмана, д. 54</t>
  </si>
  <si>
    <t>1934</t>
  </si>
  <si>
    <t>Итого по Петрозаводскому городскому округу в 2019г.</t>
  </si>
  <si>
    <t>г Петрозаводск, ул. Московская, д. 3</t>
  </si>
  <si>
    <t>г Петрозаводск, пр-кт Октябрьский, д. 14</t>
  </si>
  <si>
    <t>г Петрозаводск, пр-кт Октябрьский, д. 14а</t>
  </si>
  <si>
    <t>г Петрозаводск, пр-кт Октябрьский, д. 14б</t>
  </si>
  <si>
    <t>г Петрозаводск, пр-кт Октябрьский, д. 16</t>
  </si>
  <si>
    <t>г Петрозаводск, пр-кт Октябрьский, д. 16б</t>
  </si>
  <si>
    <t>г Петрозаводск, пр-кт Октябрьский, д. 16в</t>
  </si>
  <si>
    <t>г Петрозаводск, ул Луначарского, д. 40</t>
  </si>
  <si>
    <t>г Петрозаводск, ул Луначарского, д. 42</t>
  </si>
  <si>
    <t>г Петрозаводск, ул Ригачина, д. 44а</t>
  </si>
  <si>
    <t>г Петрозаводск, ул Ригачина, д. 50</t>
  </si>
  <si>
    <t>г Петрозаводск, ул Чернышевского, д. 5</t>
  </si>
  <si>
    <t>г Петрозаводск, ул Чернышевского, д. 11</t>
  </si>
  <si>
    <t>г Петрозаводск, ул Чернышевского, д. 18</t>
  </si>
  <si>
    <t>г Петрозаводск, ул Чернышевского, д. 19</t>
  </si>
  <si>
    <t>г Петрозаводск, ул Чернышевского, д. 20</t>
  </si>
  <si>
    <t>г Петрозаводск, ул Чернышевского, д. 21</t>
  </si>
  <si>
    <t>г Петрозаводск, ул Чернышевского, д. 22</t>
  </si>
  <si>
    <t>г Петрозаводск, ул Чернышевского, д. 24</t>
  </si>
  <si>
    <t>г Петрозаводск, ул Свирская, д. 11</t>
  </si>
  <si>
    <t>г Петрозаводск, ул Северная, д. 4</t>
  </si>
  <si>
    <t>г Петрозаводск, ул Сорокская, д. 3</t>
  </si>
  <si>
    <t>г Петрозаводск, ул Шотмана, д. 54</t>
  </si>
  <si>
    <t>г Петрозаводск, ул Разина, д. 4</t>
  </si>
  <si>
    <t>г Петрозаводск, пр-кт Первомайский, д. 53</t>
  </si>
  <si>
    <t>г Петрозаводск, ул Птицефабрика, д. 1Б</t>
  </si>
  <si>
    <t>г Петрозаводск, ул Птицефабрика, д. 1В</t>
  </si>
  <si>
    <t>г Петрозаводск, ул Птицефабрика, д. 1Г</t>
  </si>
  <si>
    <t>г Петрозаводск, ул Птицефабрика, д. 1Д</t>
  </si>
  <si>
    <t>Год постройки</t>
  </si>
  <si>
    <t>Кол-во этажей</t>
  </si>
  <si>
    <t>Кол-во подъездов</t>
  </si>
  <si>
    <t>панельный</t>
  </si>
  <si>
    <t>Кол-во квартир</t>
  </si>
  <si>
    <t>Петрозаводский ГО, г. Петрозаводск, ул. Сегежская, д.11</t>
  </si>
  <si>
    <t>Лоухский р-н, Плотинское с/п, пос. Чкаловский, ул. Школьная, д. 15</t>
  </si>
  <si>
    <t>Лахденпохский р-н, Куркиёкское с/п, пос. Куркиеки, ул. Ленина, д. 24</t>
  </si>
  <si>
    <t>Лахденпохский р-н, Лахденпохское г/п, г. Лахденпохья, ул. Ленина, д. 7</t>
  </si>
  <si>
    <t>Лахденпохский р-н, Мийнальское с/п, пос. Лумиваара, ул. Центральная, д. 47</t>
  </si>
  <si>
    <t>Лоухский р-н, Чупинское г/п, пгт Чупа, ул. Вокзальная, д. 4</t>
  </si>
  <si>
    <t>Лоухский р-н, Чупинское г/п, пгт Чупа, ул. Пионерская, д. 32</t>
  </si>
  <si>
    <t>Лоухский р-н, Чупинское г/п, пгт Чупа, ул. Пионерская, д. 63</t>
  </si>
  <si>
    <t>Лоухский р-н, Чупинское г/п, пгт Чупа, ул. Пионерская, д. 64</t>
  </si>
  <si>
    <t>Лоухский р-н, Чупинское г/п, пгт Чупа, ул. Пионерская, д. 82</t>
  </si>
  <si>
    <t>Лоухский р-н, Чупинское г/п, пгт Чупа, ул. Пионерская, д. 92</t>
  </si>
  <si>
    <t>г Петрозаводск, ул Чернышевского, д. 12</t>
  </si>
  <si>
    <t>Наличие г/к</t>
  </si>
  <si>
    <t>+</t>
  </si>
  <si>
    <t>-</t>
  </si>
  <si>
    <t>Итого по Петрозаводскому г.о. в 2020г.</t>
  </si>
  <si>
    <t>Итого по Республике Карелия в 2020г. МКД</t>
  </si>
  <si>
    <t>Итого по Республике Карелия в 2021г. МКД</t>
  </si>
  <si>
    <t>Итого по Петрозаводскому г.о. в 2021г.</t>
  </si>
  <si>
    <t>Итого по Беломорскому муниципальному району в 2020г.</t>
  </si>
  <si>
    <t>Итого по Беломорскому муниципальному району в 2021г.</t>
  </si>
  <si>
    <t>Итого по Калевальскому муниципальному району в 2020г.</t>
  </si>
  <si>
    <t>Итого по Калевальскому муниципальному району в 2021г.</t>
  </si>
  <si>
    <t>Итого по Кемскому муниципальному району в 2020г.</t>
  </si>
  <si>
    <t>Итого по Кемскому муниципальному району в 2021г.</t>
  </si>
  <si>
    <t>Итого по Кондопожскому муниципальному району в 2020г.</t>
  </si>
  <si>
    <t>Итого по Кондопожскому муниципальному району в 2021г.</t>
  </si>
  <si>
    <t>Итого по Лахденпохскому муниципальному району в 2020г.</t>
  </si>
  <si>
    <t>Итого по Лахденпохскому муниципальному району в 2021г.</t>
  </si>
  <si>
    <t>Итого по Лоухскому муниципальному району в 2020г.</t>
  </si>
  <si>
    <t>Итого по Лоухскому муниципальному району в 2021г.</t>
  </si>
  <si>
    <t>Итого по Медвежьегорскому муниципальному району в 2020г.</t>
  </si>
  <si>
    <t>Итого по Медвежьегорскому муниципальному району в 2021г.</t>
  </si>
  <si>
    <t>Итого по Муезерскому муниципальному району в 2020г.</t>
  </si>
  <si>
    <t>Итого по Муезерскому муниципальному району в 2021г.</t>
  </si>
  <si>
    <t>Итого по Олонецкому муниципальному району в 2020г.</t>
  </si>
  <si>
    <t>Итого по Олонецкому муниципальному району в 2021г.</t>
  </si>
  <si>
    <t>Итого по Питкярантскому муниципальному району в 2020г.</t>
  </si>
  <si>
    <t>Итого по Питкярантскому муниципальному району в 2021г.</t>
  </si>
  <si>
    <t>Итого по Прионежскому муниципальному району в 2020г.</t>
  </si>
  <si>
    <t>Итого по Прионежскому муниципальному району в 2021г.</t>
  </si>
  <si>
    <t>Итого по Пряжинскому муниципальному району в 2020г.</t>
  </si>
  <si>
    <t>Итого по Пряжинскому муниципальному району в 2021г.</t>
  </si>
  <si>
    <t>Итого по Пудожскому муниципальному району в 2020г.</t>
  </si>
  <si>
    <t>Итого по Пудожскому муниципальному району в 2021г.</t>
  </si>
  <si>
    <t>Итого по Сегежскому муниципальному району в 2020г.</t>
  </si>
  <si>
    <t>Итого по Сегежскому муниципальному району в 2021г.</t>
  </si>
  <si>
    <t>Итого по Сортавальскому муниципальному району в 2020г.</t>
  </si>
  <si>
    <t>Итого по Сортавальскому муниципальному району в 2021г.</t>
  </si>
  <si>
    <t>Итого по Суоярвскому муниципальному району в 2020г.</t>
  </si>
  <si>
    <t>Итого по Суоярвскому муниципальному району в 2021г.</t>
  </si>
  <si>
    <t>Суоярвский р-н, Суоярвское г/п, г. Суоярви, ул. Гагарина, д. 2</t>
  </si>
  <si>
    <t>Суоярвский р-н, Суоярвское г/п, г. Суоярви, ул. Гагарина, д. 9</t>
  </si>
  <si>
    <t>Суоярвский р-н, Суоярвское г/п, г. Суоярви, ул. Гагарина, д. 24</t>
  </si>
  <si>
    <t>Панельный</t>
  </si>
  <si>
    <t>Бревно(брус)</t>
  </si>
  <si>
    <t>Суоярвский р-н, Поросозерское с/п, пос. Поросозеро, ул. Комсомольская, д. 1</t>
  </si>
  <si>
    <t>Суоярвский р-н, Поросозерское с/п, пос. Поросозеро, ул. Комсомольская, д. 2</t>
  </si>
  <si>
    <t>Суоярвский р-н, Поросозерское с/п, пос. Поросозеро, ул. Карельская, д. 6</t>
  </si>
  <si>
    <t>Пудожский р-н, Шальское с/п, пос. Шальский, ул. Заводская, д. 19</t>
  </si>
  <si>
    <t>Пудожский р-н, Шальское с/п, пос. Шальский, ул. Партизанская, д. 19а</t>
  </si>
  <si>
    <t>Питкярантский р-н, Ляскельское с/п, пос. Ляскеля, ул. Советская, д. 13</t>
  </si>
  <si>
    <t>Питкярантский р-н, Ляскельское с/п, пос. Ляскеля, ул. Советская, д. 17</t>
  </si>
  <si>
    <t>Питкярантский р-н, Ляскельское с/п, пос. Ляскеля, ул. Комсомольская, д. 6</t>
  </si>
  <si>
    <t>Питкярантский р-н, Ляскельское с/п, пос. Ляскеля, ул. Советская, д. 15</t>
  </si>
  <si>
    <t>Питкярантский р-н, Ляскельское с/п, пос. Ляскеля, ул. Советская, д. 19</t>
  </si>
  <si>
    <t>Питкярантский р-н, Ляскельское с/п, дер. Хийденсельга, ул. Ладожская, д. 21</t>
  </si>
  <si>
    <t>Питкярантский р-н, Ляскельское с/п, дер. Хийденсельга, ул. Садовая, д. 13</t>
  </si>
  <si>
    <t>Питкярантский р-н, Ляскельское с/п, дер. Хийденсельга, ул. Лесопильщиков, д. 6</t>
  </si>
  <si>
    <t>Питкярантский р-н, Салминское с/п, дер. Ряймяля, ул. Совхозная, д. 6</t>
  </si>
  <si>
    <t>Питкярантский р-н, Харлуское с/п, пос. Харлу, ш. Главное, д. 48</t>
  </si>
  <si>
    <t>Питкярантский р-н, Салминское с/п, дер. Мийнала, ул. Совхозная, д. 13</t>
  </si>
  <si>
    <t>Питкярантский р-н, Салминское с/п, дер. Мийнала, ул. Совхозная, д. 11</t>
  </si>
  <si>
    <t>Питкярантский р-н, Салминское с/п, пос. Салми, ул. Школьная, д. 5</t>
  </si>
  <si>
    <t>Питкярантский р-н, Салминское с/п, дер. Мийнала, ул. Совхозная, д. 9</t>
  </si>
  <si>
    <t>Питкярантский р-н, Салминское с/п, пос. Салми, ул. Садовая, д. 4</t>
  </si>
  <si>
    <t>Питкярантский р-н, Салминское с/п, пос. Салми, ул. Комсомольская, д. 6</t>
  </si>
  <si>
    <t>Питкярантский р-н, Харлуское с/п, дер. Рауталахти, ул. Озерная, д. 4</t>
  </si>
  <si>
    <t>Питкярантский р-н, Ляскельское с/п, дер. Янис, ул. Речная, д. 3</t>
  </si>
  <si>
    <t>Кирпичные со сбор ж/б каркас</t>
  </si>
  <si>
    <t>Крупноблочный ячеистый бетон</t>
  </si>
  <si>
    <t>Кондопожский р-н, Кондопожское г/п, г. Кондопога, ул. М.Горького, д. 8</t>
  </si>
  <si>
    <t>Кондопожский р-н, Кондопожское г/п, г. Кондопога, ул. Новокирпичная, д. 7</t>
  </si>
  <si>
    <t>Кондопожский р-н, Кондопожское г/п, г. Кондопога, ул. Новокирпичная, д. 8</t>
  </si>
  <si>
    <t>Кондопожский р-н, Кяппесельгское с/п, пос. Кяппесельга, ул. Школьная, д. 19</t>
  </si>
  <si>
    <t>Кондопожский р-н, Гирвасское с/п, пос. Гирвас, ул. Советская, д. 6</t>
  </si>
  <si>
    <t>Кондопожский р-н, Кондопожское г/п, г. Кондопога, ул. Новокирпичная, д. 6</t>
  </si>
  <si>
    <t>Каркасно-засыпной</t>
  </si>
  <si>
    <t>Петрозаводский ГО, г. Петрозаводск, пр-кт Александра Невского, д. 41-А</t>
  </si>
  <si>
    <t>Петрозаводский ГО, г. Петрозаводск, пр-кт Александра Невского, д. 51А</t>
  </si>
  <si>
    <t>г Петрозаводск, ул Андропова, д. 28</t>
  </si>
  <si>
    <t>г Петрозаводск, ул Анохина, д. 10</t>
  </si>
  <si>
    <t>г Петрозаводск, ул Антикайнена, д. 7</t>
  </si>
  <si>
    <t>г Петрозаводск, ул Антикайнена, д. 8А</t>
  </si>
  <si>
    <t>г Петрозаводск, ул Антонова, д. 3</t>
  </si>
  <si>
    <t>г Петрозаводск, ул Бесовецкая, д. 1</t>
  </si>
  <si>
    <t>г Петрозаводск, ул Бесовецкая, д. 2</t>
  </si>
  <si>
    <t>г Петрозаводск, ул Бесовецкая, д. 9</t>
  </si>
  <si>
    <t>г Петрозаводск, ул Бесовецкая, д. 12</t>
  </si>
  <si>
    <t>г Петрозаводск, ул Бесовецкая, д. 17</t>
  </si>
  <si>
    <t>г Петрозаводск, ул Бесовецкая, д. 22</t>
  </si>
  <si>
    <t>г Петрозаводск, ул Боровая, д. 10Б</t>
  </si>
  <si>
    <t>г Петрозаводск, ул Боровая, д. 12Б</t>
  </si>
  <si>
    <t>г Петрозаводск, ул Бородинская, д. 9Б</t>
  </si>
  <si>
    <t>г Петрозаводск, ул Варламова, д. 17</t>
  </si>
  <si>
    <t>г Петрозаводск, ул Варламова, д. 23</t>
  </si>
  <si>
    <t>г Петрозаводск, ул Варламова, д. 58</t>
  </si>
  <si>
    <t>г Петрозаводск, ул Варламова, д. 68</t>
  </si>
  <si>
    <t>г Петрозаводск, ул Ведлозерская, д. 8</t>
  </si>
  <si>
    <t>г Петрозаводск, ул Ведлозерская, д. 10</t>
  </si>
  <si>
    <t>г Петрозаводск, ул Ведлозерская, д. 11Б</t>
  </si>
  <si>
    <t>г Петрозаводск, ул Виданская, д. 6</t>
  </si>
  <si>
    <t>г Петрозаводск, ул Виданская, д. 7</t>
  </si>
  <si>
    <t>г Петрозаводск, ул Виданская, д. 8</t>
  </si>
  <si>
    <t>г Петрозаводск, ул Виданская, д. 21</t>
  </si>
  <si>
    <t>г Петрозаводск, ул Виданская, д. 19А</t>
  </si>
  <si>
    <t>г Петрозаводск, ул Владимирская, д. 1</t>
  </si>
  <si>
    <t>г Петрозаводск, ул Владимирская, д. 3</t>
  </si>
  <si>
    <t>г Петрозаводск, ул Володарского, д. 12</t>
  </si>
  <si>
    <t>г Петрозаводск, ул Володарского, д. 18</t>
  </si>
  <si>
    <t>г Петрозаводск, ул Володарского, д. 10А</t>
  </si>
  <si>
    <t>г Петрозаводск, ул Волховская, д. 4</t>
  </si>
  <si>
    <t>г Петрозаводск, ул Волховская, д. 15А</t>
  </si>
  <si>
    <t>г Петрозаводск, ш Вытегорское, д. 78А</t>
  </si>
  <si>
    <t>г Петрозаводск, ш Вытегорское, д. 78В</t>
  </si>
  <si>
    <t>г Петрозаводск, ш Вытегорское, д. 78Г</t>
  </si>
  <si>
    <t>г Петрозаводск, ул Герцена, д. 4</t>
  </si>
  <si>
    <t>г Петрозаводск, ул Герцена, д. 14</t>
  </si>
  <si>
    <t>г Петрозаводск, ул Гоголя, д. 16</t>
  </si>
  <si>
    <t>г Петрозаводск, ул Гоголя, д. 20</t>
  </si>
  <si>
    <t>г Петрозаводск, ул Гоголя, д. 27</t>
  </si>
  <si>
    <t>г Петрозаводск, ул Гоголя, д. 36</t>
  </si>
  <si>
    <t>г Петрозаводск, ул Гоголя, д. 38</t>
  </si>
  <si>
    <t>г Петрозаводск, ул Гоголя, д. 5А</t>
  </si>
  <si>
    <t>г Петрозаводск, ул Гоголя, д. 7Б</t>
  </si>
  <si>
    <t>г Петрозаводск, ул Грибоедова, д. 3</t>
  </si>
  <si>
    <t>г Петрозаводск, ул Грибоедова, д. 4</t>
  </si>
  <si>
    <t>г Петрозаводск, ул Грибоедова, д. 5</t>
  </si>
  <si>
    <t>г Петрозаводск, ул Грибоедова, д. 7</t>
  </si>
  <si>
    <t>г Петрозаводск, ул Грибоедова, д. 8</t>
  </si>
  <si>
    <t>г Петрозаводск, ул Грибоедова, д. 12</t>
  </si>
  <si>
    <t>г Петрозаводск, ул Грибоедова, д. 16</t>
  </si>
  <si>
    <t>г Петрозаводск, ул Грибоедова, д. 18</t>
  </si>
  <si>
    <t>г Петрозаводск, ул Грибоедова, д. 14А</t>
  </si>
  <si>
    <t>г Петрозаводск, ул Грибоедова, д. 6А</t>
  </si>
  <si>
    <t>г Петрозаводск, ул Державина, д. 12</t>
  </si>
  <si>
    <t>г Петрозаводск, ул Державина, д. 18</t>
  </si>
  <si>
    <t>г Петрозаводск, ул Державина, д. 31</t>
  </si>
  <si>
    <t>г Петрозаводск, ул Державина, д. 33</t>
  </si>
  <si>
    <t>г Петрозаводск, ул Державина, д. 35</t>
  </si>
  <si>
    <t>г Петрозаводск, ул Державина, д. 37</t>
  </si>
  <si>
    <t>г Петрозаводск, ул Достоевского, д. 53</t>
  </si>
  <si>
    <t>г Петрозаводск, ул Зайцева, д. 3</t>
  </si>
  <si>
    <t>г Петрозаводск, ул Зайцева, д. 9</t>
  </si>
  <si>
    <t>г Петрозаводск, ул Зайцева, д. 11</t>
  </si>
  <si>
    <t>г Петрозаводск, ул Зайцева, д. 13</t>
  </si>
  <si>
    <t>г Петрозаводск, ул Зайцева, д. 30</t>
  </si>
  <si>
    <t>г Петрозаводск, ул Зайцева, д. 34</t>
  </si>
  <si>
    <t>г Петрозаводск, ул Зайцева, д. 52</t>
  </si>
  <si>
    <t>г Петрозаводск, ул Зайцева, д. 54</t>
  </si>
  <si>
    <t>Петрозаводский ГО, г. Петрозаводск, пер.Закаменский, д. 2</t>
  </si>
  <si>
    <t>Петрозаводский ГО, г. Петрозаводск, пер.Закаменский, д. 3</t>
  </si>
  <si>
    <t>Петрозаводский ГО, г. Петрозаводск, пер.Закаменский, д. 4</t>
  </si>
  <si>
    <t>Петрозаводский ГО, г. Петрозаводск, пер.Закаменский, д. 2Б</t>
  </si>
  <si>
    <t>Петрозаводский ГО, г. Петрозаводск, ул. Калинина, д. 42</t>
  </si>
  <si>
    <t>Петрозаводский ГО, г. Петрозаводск, ул. Калинина, д. 55</t>
  </si>
  <si>
    <t>Петрозаводский ГО, г. Петрозаводск, ул. Калинина, д. 34Б</t>
  </si>
  <si>
    <t>Петрозаводский ГО, г. Петрозаводск, ул. Калинина, д. 34В</t>
  </si>
  <si>
    <t>Петрозаводский ГО, г. Петрозаводск, ул. Калинина, д. 46А</t>
  </si>
  <si>
    <t>Петрозаводский ГО, г. Петрозаводск, ул. Калинина, д. 52А</t>
  </si>
  <si>
    <t>Петрозаводский ГО, г. Петрозаводск, ул. Кирова, д. 41</t>
  </si>
  <si>
    <t>Петрозаводский ГО, г. Петрозаводск, ул. Кирова, д. 46</t>
  </si>
  <si>
    <t>Петрозаводский ГО, г. Петрозаводск, ул. Кирова, д. 47</t>
  </si>
  <si>
    <t>Петрозаводский ГО, г. Петрозаводск, ул. Кирова, д. 47А</t>
  </si>
  <si>
    <t>Петрозаводский ГО, г. Петрозаводск, ул. Ключевая, д. 18а</t>
  </si>
  <si>
    <t>Петрозаводский ГО, г. Петрозаводск, ул. Ключевая, д. 18б</t>
  </si>
  <si>
    <t>Петрозаводский ГО, г. Петрозаводск, ул. Коммунальная, д. 5</t>
  </si>
  <si>
    <t>Петрозаводский ГО, г. Петрозаводск, ул. Коммунистов, д. 10</t>
  </si>
  <si>
    <t>Петрозаводский ГО, г. Петрозаводск, ул. Коммунистов, д. 12</t>
  </si>
  <si>
    <t>Петрозаводский ГО, г. Петрозаводск, ул. Коммунистов, д. 13</t>
  </si>
  <si>
    <t>Петрозаводский ГО, г. Петрозаводск, ул. Коммунистов, д. 19</t>
  </si>
  <si>
    <t>Петрозаводский ГО, г. Петрозаводск, ул. Коммунистов, д. 32</t>
  </si>
  <si>
    <t>Петрозаводский ГО, г. Петрозаводск, ул. Коммунистов, д. 34</t>
  </si>
  <si>
    <t>Петрозаводский ГО, г. Петрозаводск, ул. Коммунистов, д. 38</t>
  </si>
  <si>
    <t>Петрозаводский ГО, г. Петрозаводск, просп. Комсомольский, д. 9В</t>
  </si>
  <si>
    <t>Петрозаводский ГО, г. Петрозаводск, ул. Красная, д. 37</t>
  </si>
  <si>
    <t>Петрозаводский ГО, г. Петрозаводск, ул. Красноармейская, д. 2</t>
  </si>
  <si>
    <t>Петрозаводский ГО, г. Петрозаводск, ул. Краснодонцев, д. 52</t>
  </si>
  <si>
    <t>Петрозаводский ГО, г. Петрозаводск, ул. Краснодонцев, д. 54</t>
  </si>
  <si>
    <t>Петрозаводский ГО, г. Петрозаводск, ул. Краснодонцев, д. 56</t>
  </si>
  <si>
    <t>Петрозаводский ГО, г. Петрозаводск, ул.Краснофлотская, д. 1</t>
  </si>
  <si>
    <t>Петрозаводский ГО, г. Петрозаводск, ул.Краснофлотская, д. 3</t>
  </si>
  <si>
    <t>Петрозаводский ГО, г. Петрозаводск, ул.Краснофлотская, д. 9</t>
  </si>
  <si>
    <t>Петрозаводский ГО, г. Петрозаводск, ул.Краснофлотская, д. 32</t>
  </si>
  <si>
    <t>Петрозаводский ГО, г. Петрозаводск, ул.Краснофлотская, д. 1А</t>
  </si>
  <si>
    <t>Петрозаводский ГО, г. Петрозаводск, ул. Крупской, д. 50</t>
  </si>
  <si>
    <t>Петрозаводский ГО, г. Петрозаводск, ул. Кузьмина, д. 3</t>
  </si>
  <si>
    <t>Петрозаводский ГО, г. Петрозаводск, ул. Кузьмина, д. 52А</t>
  </si>
  <si>
    <t>Петрозаводский ГО, г. Петрозаводск, ул. Кутузова, д. 49</t>
  </si>
  <si>
    <t>Петрозаводский ГО, г. Петрозаводск, ул. Кутузова, д. 51</t>
  </si>
  <si>
    <t>Петрозаводский ГО, г. Петрозаводск, ул. Кутузова, д. 53</t>
  </si>
  <si>
    <t>Петрозаводский ГО, г. Петрозаводск, ул. Кутузова, д. 56</t>
  </si>
  <si>
    <t>Петрозаводский ГО, г. Петрозаводск, просп.Ленина, д. 11Г</t>
  </si>
  <si>
    <t>Петрозаводский ГО, г. Петрозаводск, просп.Ленина, д. 11Д</t>
  </si>
  <si>
    <t>Петрозаводский ГО, г. Петрозаводск, просп.Ленина, д. 18А</t>
  </si>
  <si>
    <t>Петрозаводский ГО, г. Петрозаводск, ул. Ленинградская, д. 1</t>
  </si>
  <si>
    <t>Петрозаводский ГО, г. Петрозаводск, ул. Ленинградская, д. 6</t>
  </si>
  <si>
    <t>Петрозаводский ГО, г. Петрозаводск, ул. Ленинградская, д. 4Б</t>
  </si>
  <si>
    <t>Петрозаводский ГО, г. Петрозаводск, ул. Лизы Чайкиной, д. 11А</t>
  </si>
  <si>
    <t>Петрозаводский ГО, г. Петрозаводск, ул. Лисицыной, д. 5</t>
  </si>
  <si>
    <t>Петрозаводский ГО, г. Петрозаводск, ул. Логмозерская, д. 3</t>
  </si>
  <si>
    <t>Петрозаводский ГО, г. Петрозаводск, ул. Локомотивная, д. 4</t>
  </si>
  <si>
    <t>Петрозаводский ГО, г. Петрозаводск, ул. Локомотивная, д. 6</t>
  </si>
  <si>
    <t>Петрозаводский ГО, г. Петрозаводск, ул. Локомотивная, д. 12</t>
  </si>
  <si>
    <t>Петрозаводский ГО, г. Петрозаводск, ул. Лососинская, д. 6</t>
  </si>
  <si>
    <t>Петрозаводский ГО, г. Петрозаводск, ул. Лососинская, д. 8</t>
  </si>
  <si>
    <t>Петрозаводский ГО, г. Петрозаводск, ул. Лососинская, д. 15</t>
  </si>
  <si>
    <t>Петрозаводский ГО, г. Петрозаводск, ул. Лососинская, д. 13а</t>
  </si>
  <si>
    <t>Петрозаводский ГО, г. Петрозаводск, ул. Лососинская, д. 6а</t>
  </si>
  <si>
    <t>Петрозаводский ГО, г. Петрозаводск, ул. Лососинская, д. 9а</t>
  </si>
  <si>
    <t>Петрозаводский ГО, г. Петрозаводск, ул. Луначарского, д. 8</t>
  </si>
  <si>
    <t>Петрозаводский ГО, г. Петрозаводск, ул. Луначарского, д. 11</t>
  </si>
  <si>
    <t>Петрозаводский ГО, г. Петрозаводск, ул. Луначарского, д. 17</t>
  </si>
  <si>
    <t>Петрозаводский ГО, г. Петрозаводск, ул. Луначарского, д. 17Б</t>
  </si>
  <si>
    <t>Петрозаводский ГО, г. Петрозаводск, ул. Льва Толстого, д. 43</t>
  </si>
  <si>
    <t>Петрозаводский ГО, г. Петрозаводск, ул. Льва Толстого, д. 47</t>
  </si>
  <si>
    <t>Петрозаводский ГО, г. Петрозаводск, ул. Льва Толстого, д. 49</t>
  </si>
  <si>
    <t>Петрозаводский ГО, г. Петрозаводск, ул. Льва Толстого, д. 43А</t>
  </si>
  <si>
    <t>Петрозаводский ГО, г. Петрозаводск, ул. Льва Толстого, д. 47А</t>
  </si>
  <si>
    <t>Петрозаводский ГО, г. Петрозаводск, ул. Максима Горького, д. 13</t>
  </si>
  <si>
    <t>Петрозаводский ГО, г. Петрозаводск, ул. Максима Горького, д. 21а</t>
  </si>
  <si>
    <t>Петрозаводский ГО, г. Петрозаводск, ул. Максима Горького, д. 7а</t>
  </si>
  <si>
    <t>Петрозаводский ГО, г. Петрозаводск, ул. Маршала Мерецкова, д. 22А</t>
  </si>
  <si>
    <t>Петрозаводский ГО, г. Петрозаводск, ул. Машезерская, д. 38А</t>
  </si>
  <si>
    <t>Петрозаводский ГО, г. Петрозаводск, ул. Машезерская, д. 46А</t>
  </si>
  <si>
    <t>Петрозаводский ГО, г Петрозаводск, ул. Мелентьевой, д. 59</t>
  </si>
  <si>
    <t>Петрозаводский ГО, г Петрозаводск, ул. Мичуринская, д. 17</t>
  </si>
  <si>
    <t>Петрозаводский ГО, г Петрозаводск, ул. Мичуринская, д. 19</t>
  </si>
  <si>
    <t>Петрозаводский ГО, г Петрозаводск, ул. Мончегорская, д. 51</t>
  </si>
  <si>
    <t>Петрозаводский ГО, г Петрозаводск, ул. Мурманская, д. 2</t>
  </si>
  <si>
    <t>Петрозаводский ГО, г Петрозаводск, ул. Мурманская, д. 4</t>
  </si>
  <si>
    <t>Петрозаводский ГО, г Петрозаводск, ул. Мурманская, д. 6</t>
  </si>
  <si>
    <t>Петрозаводский ГО, г Петрозаводск, ул. Мурманская, д. 7</t>
  </si>
  <si>
    <t>Петрозаводский ГО, г Петрозаводск, ул. Мурманская, д. 13</t>
  </si>
  <si>
    <t>Петрозаводский ГО, г Петрозаводск, ул. Мурманская, д. 15</t>
  </si>
  <si>
    <t>Петрозаводский ГО, г Петрозаводск, ул. Мурманская, д. 19А</t>
  </si>
  <si>
    <t>Петрозаводский ГО, г Петрозаводск, ул. Мурманская, д. 25а</t>
  </si>
  <si>
    <t>Петрозаводский ГО, г Петрозаводск, ул. Мурманская, д. 28А</t>
  </si>
  <si>
    <t>Петрозаводский ГО, г Петрозаводск, ул. Мурманская, д. 30А</t>
  </si>
  <si>
    <t>Петрозаводский ГО, г. Петрозаводск, просп.Октябрьский, д. 17</t>
  </si>
  <si>
    <t>Петрозаводский ГО, г. Петрозаводск, просп.Октябрьский, д. 19</t>
  </si>
  <si>
    <t>Петрозаводский ГО, г. Петрозаводск, просп.Октябрьский, д. 23</t>
  </si>
  <si>
    <t>Петрозаводский ГО, г. Петрозаводск, просп.Октябрьский, д. 25</t>
  </si>
  <si>
    <t>Петрозаводский ГО, г. Петрозаводск, просп.Октябрьский, д. 31</t>
  </si>
  <si>
    <t>Петрозаводский ГО, г. Петрозаводск, просп.Октябрьский, д. 49</t>
  </si>
  <si>
    <t>Петрозаводский ГО, г. Петрозаводск, просп.Октябрьский, д. 51</t>
  </si>
  <si>
    <t>Петрозаводский ГО, г. Петрозаводск, просп.Октябрьский, д. 53</t>
  </si>
  <si>
    <t>Петрозаводский ГО, г. Петрозаводск, ул. Октября, д. 7</t>
  </si>
  <si>
    <t>Петрозаводский ГО, г. Петрозаводск, ул. Октября, д. 11</t>
  </si>
  <si>
    <t>Петрозаводский ГО, г. Петрозаводск, ул. Октября, д. 12</t>
  </si>
  <si>
    <t>Петрозаводский ГО, г. Петрозаводск, ул. Октября, д. 14</t>
  </si>
  <si>
    <t>Петрозаводский ГО, г. Петрозаводск, ул. Парниковая, д. 18</t>
  </si>
  <si>
    <t>Петрозаводский ГО, г. Петрозаводск, просп.Первомайский, д. 7</t>
  </si>
  <si>
    <t>Петрозаводский ГО, г. Петрозаводск, просп.Первомайский, д. 45</t>
  </si>
  <si>
    <t>Петрозаводский ГО, г. Петрозаводск, просп.Первомайский, д. 62</t>
  </si>
  <si>
    <t>Петрозаводский ГО, г. Петрозаводск, просп.Первомайский, д. 64</t>
  </si>
  <si>
    <t>Петрозаводский ГО, г. Петрозаводск, просп.Первомайский, д. 71</t>
  </si>
  <si>
    <t>Петрозаводский ГО, г. Петрозаводск, просп.Первомайский, д. 73</t>
  </si>
  <si>
    <t>Петрозаводский ГО, г. Петрозаводск, просп.Первомайский, д. 23А</t>
  </si>
  <si>
    <t>Петрозаводский ГО, г. Петрозаводск, просп.Первомайский, д. 26А</t>
  </si>
  <si>
    <t>Петрозаводский ГО, г. Петрозаводск, ул.Перттунена, д. 23</t>
  </si>
  <si>
    <t>Петрозаводский ГО, г. Петрозаводск, ул.Перттунена, д. 8А</t>
  </si>
  <si>
    <t>Петрозаводский ГО, г. Петрозаводск, ул. Пирогова, д. 10</t>
  </si>
  <si>
    <t>Петрозаводский ГО, г. Петрозаводск, ул. Правды, д. 19</t>
  </si>
  <si>
    <t>Петрозаводский ГО, г. Петрозаводск, ул. Правды, д. 25</t>
  </si>
  <si>
    <t>Петрозаводский ГО, г. Петрозаводск, ул. Правды, д. 32</t>
  </si>
  <si>
    <t>Петрозаводский ГО, г. Петрозаводск, ул. Правды, д. 34</t>
  </si>
  <si>
    <t>Петрозаводский ГО, г. Петрозаводск, ул. Пробная, д. 17</t>
  </si>
  <si>
    <t>Петрозаводский ГО, г. Петрозаводск, ул. Промышленная, д. 8</t>
  </si>
  <si>
    <t>Петрозаводский ГО, г. Петрозаводск, ул. Промышленная, д. 18</t>
  </si>
  <si>
    <t>Петрозаводский ГО, г. Петрозаводск, ул. Профсоюзов, д. 4</t>
  </si>
  <si>
    <t>Петрозаводский ГО, г. Петрозаводск, ул. Профсоюзов, д. 17</t>
  </si>
  <si>
    <t>Петрозаводский ГО, г. Петрозаводск, ул. Профсоюзов, д. 19</t>
  </si>
  <si>
    <t>Петрозаводский ГО, г. Петрозаводск, ул. Профсоюзов, д. 20</t>
  </si>
  <si>
    <t>Петрозаводский ГО, г. Петрозаводск, шоссе Пряжинское, д. 5</t>
  </si>
  <si>
    <t>Петрозаводский ГО, г. Петрозаводск, ул. Птицефабрика, д. 13А</t>
  </si>
  <si>
    <t>Петрозаводский ГО, г. Петрозаводск, ул. Ригачина, д. 18А</t>
  </si>
  <si>
    <t>Петрозаводский ГО, г. Петрозаводск, ул. Свирская, д. 1</t>
  </si>
  <si>
    <t>Петрозаводский ГО, г. Петрозаводск, ул. Свирская, д. 2</t>
  </si>
  <si>
    <t>Петрозаводский ГО, г. Петрозаводск, ул. Свирская, д. 7</t>
  </si>
  <si>
    <t>Петрозаводский ГО, г. Петрозаводск, ул. Северная, д. 3</t>
  </si>
  <si>
    <t>Петрозаводский ГО, г. Петрозаводск, ул. Северная, д. 8</t>
  </si>
  <si>
    <t>Петрозаводский ГО, г. Петрозаводск, ул. Северная, д. 12</t>
  </si>
  <si>
    <t>Петрозаводский ГО, г. Петрозаводск, ул.Советская, д. 1</t>
  </si>
  <si>
    <t>Петрозаводский ГО, г. Петрозаводск, ул.Советская, д. 17</t>
  </si>
  <si>
    <t>Петрозаводский ГО, г. Петрозаводск, ул.Советская, д. 21</t>
  </si>
  <si>
    <t>Петрозаводский ГО, г. Петрозаводск, ул.Советская, д. 24</t>
  </si>
  <si>
    <t>Петрозаводский ГО, г. Петрозаводск, ул.Советская, д. 32</t>
  </si>
  <si>
    <t>Петрозаводский ГО, г. Петрозаводск, ул.Советская, д. 10А</t>
  </si>
  <si>
    <t>Петрозаводский ГО, г. Петрозаводск, ул.Советская, д. 16Б</t>
  </si>
  <si>
    <t>Петрозаводский ГО, г. Петрозаводск, ул.Советская, д. 1А</t>
  </si>
  <si>
    <t>Петрозаводский ГО, г. Петрозаводск, ул.Советская, д. 1Б</t>
  </si>
  <si>
    <t>Петрозаводский ГО, г. Петрозаводск, ул.Советская, д. 20А</t>
  </si>
  <si>
    <t>Петрозаводский ГО, г. Петрозаводск, ул.Советская, д. 24А</t>
  </si>
  <si>
    <t>Петрозаводский ГО, г. Петрозаводск, ул. Соломенская, д. 5</t>
  </si>
  <si>
    <t>Петрозаводский ГО, г. Петрозаводск, ул. Соломенская, д. 7</t>
  </si>
  <si>
    <t>Петрозаводский ГО, г. Петрозаводск, ул. Соломенская, д. 9</t>
  </si>
  <si>
    <t>Петрозаводский ГО, г. Петрозаводск, ул. Сорокская, д. 7</t>
  </si>
  <si>
    <t>Петрозаводский ГО, г. Петрозаводск, ул. Сорокская, д. 11</t>
  </si>
  <si>
    <t>Петрозаводский ГО, г. Петрозаводск, переулок  Студенческий, д. 18</t>
  </si>
  <si>
    <t>Петрозаводский ГО, г. Петрозаводск, ул. Сулажгорского Кирпичного завода, д. 13</t>
  </si>
  <si>
    <t>Петрозаводский ГО, г. Петрозаводск, ул. Сулажгорского Кирпичного завода, д. 15</t>
  </si>
  <si>
    <t>Петрозаводский ГО, г. Петрозаводск, ул. Труда, д. 18</t>
  </si>
  <si>
    <t>Петрозаводский ГО, г. Петрозаводск, ул. Фурманова, д. 7</t>
  </si>
  <si>
    <t>Петрозаводский ГО, г. Петрозаводск, ул. Фурманова, д. 10</t>
  </si>
  <si>
    <t>Петрозаводский ГО, г. Петрозаводск, ул. Фурманова, д. 11</t>
  </si>
  <si>
    <t>Петрозаводский ГО, г. Петрозаводск, ул. Фурманова, д. 32</t>
  </si>
  <si>
    <t>Петрозаводский ГО, г. Петрозаводск, ул. Фурманова, д. 38</t>
  </si>
  <si>
    <t>Петрозаводский ГО, г. Петрозаводск, ул. Фурманова, д. 40</t>
  </si>
  <si>
    <t>Петрозаводский ГО, г. Петрозаводск, ул. Халтурина, д. 3В</t>
  </si>
  <si>
    <t>Петрозаводский ГО, г. Петрозаводск, ул. Шевченко, д. 3</t>
  </si>
  <si>
    <t>Петрозаводский ГО, г. Петрозаводск, пер. Широкий, д. 4</t>
  </si>
  <si>
    <t>Петрозаводский ГО, г. Петрозаводск, ул. Шотмана, д. 64</t>
  </si>
  <si>
    <t>Петрозаводский ГО, г. Петрозаводск, ул. Щорса, д. 1</t>
  </si>
  <si>
    <t>Беломорский р-н, Беломорское г/п, г. Беломорск, ул. Банковская, д. 58</t>
  </si>
  <si>
    <t>Беломорский р-н, Беломорское г/п, г. Беломорск, ул. Водников, д. 28</t>
  </si>
  <si>
    <t>Беломорский р-н, Беломорское г/п, г. Беломорск, ул. Водников, д. 31</t>
  </si>
  <si>
    <t>Беломорский р-н, Беломорское г/п, г. Беломорск, ул. Водников, д. 33</t>
  </si>
  <si>
    <t>Беломорский р-н, Беломорское г/п, г. Беломорск, ул. Водников, д. 35</t>
  </si>
  <si>
    <t>Беломорский р-н, Беломорское г/п, г. Беломорск, ул. Водников, д. 37</t>
  </si>
  <si>
    <t>Беломорский р-н, Беломорское г/п, г. Беломорск, ул. Октябрьская, д. 33</t>
  </si>
  <si>
    <t>Беломорский р-н, Беломорское г/п, г. Беломорск, ул. Рабочая, д. 26</t>
  </si>
  <si>
    <t>Беломорский р-н, Беломорское г/п, г. Беломорск, ул. Комсомольская, д. 15А</t>
  </si>
  <si>
    <t>Беломорский р-н, Беломорское г/п, г. Беломорск, ул. Лесная, д. 17</t>
  </si>
  <si>
    <t>Беломорский р-н, Беломорское г/п, г. Беломорск, ул. Пионерская, д. 11</t>
  </si>
  <si>
    <t>Беломорский р-н, Беломорское г/п, г. Беломорск, ул.Спортивная, д. 1</t>
  </si>
  <si>
    <t>Беломорский р-н, Беломорское г/п, г. Беломорск, ул.Спортивная, д. 6А</t>
  </si>
  <si>
    <t>Калевальский р-н, Калевальское г/п, пгт Калевала, ул. Ленина, д. 36</t>
  </si>
  <si>
    <t>Калевальский р-н, Калевальское г/п, пгт Калевала, ул. Ленина, д. 38</t>
  </si>
  <si>
    <t>Калевальский р-н, Калевальское г/п, пгт Калевала, ул. Ленина, д. 40</t>
  </si>
  <si>
    <t>Калевальский р-н, Калевальское г/п, пгт Калевала, ул. Красноармейская, д. 6</t>
  </si>
  <si>
    <t>Калевальский р-н, Калевальское г/п, пгт Калевала, ул.Октябрьская, д. 7</t>
  </si>
  <si>
    <t>Калевальский р-н, Калевальское г/п, пгт Калевала, ул.Партизанская, д. 4</t>
  </si>
  <si>
    <t>Калевальский р-н, Калевальское г/п, пгт Калевала, ул.Партизанская, д. 13</t>
  </si>
  <si>
    <t>Калевальский р-н, Калевальское г/п, пгт Калевала, ул.Руны Калевалы, д. 15</t>
  </si>
  <si>
    <t>Калевальский р-н, Калевальское г/п, пгт Калевала, ул.Советская, д. 5</t>
  </si>
  <si>
    <t>Калевальский р-н, Калевальское г/п, пгт Калевала, ул.Советская, д. 6</t>
  </si>
  <si>
    <t>Калевальский р-н, Калевальское г/п, пгт Калевала, ул.Советская, д. 34</t>
  </si>
  <si>
    <t>Калевальский р-н, Калевальское г/п, пгт Калевала, ул.Стрельникова, д. 10</t>
  </si>
  <si>
    <t>Калевальский р-н, Боровское с/п, пос. Боровой, ул. Советская, д. 9</t>
  </si>
  <si>
    <t>Калевальский р-н, Боровское с/п, пос. Боровой, ул. Школьная, д. 6А</t>
  </si>
  <si>
    <t>Калевальский р-н, Боровское с/п, пос. Боровой, ул. Школьная, д. 6Б</t>
  </si>
  <si>
    <t>Кемский р-н, Кемское г/п, г Кемь, ул Полярная, д. 5</t>
  </si>
  <si>
    <t>Кемский р-н, Кемское г/п, г Кемь, ул Полярная, д. 6</t>
  </si>
  <si>
    <t>Кемский р-н, Кемское г/п, г Кемь, ул Полярная, д. 7</t>
  </si>
  <si>
    <t>Кемский р-н, Кемское г/п, г Кемь, ул Беломорская, д. 9</t>
  </si>
  <si>
    <t>Кемский р-н, Кемское г/п, г Кемь, ул Беломорская, д. 10</t>
  </si>
  <si>
    <t>Кемский р-н, Кемское г/п, г Кемь, ул Беломорская, д. 11</t>
  </si>
  <si>
    <t>Кемский р-н, Кемское г/п, г Кемь, ул Беломорская, д. 14</t>
  </si>
  <si>
    <t>Кемский р-н, Кемское г/п, г Кемь, ул Вицупа, д. 9</t>
  </si>
  <si>
    <t>Кемский р-н, Кемское г/п, г. Кемь, ул. Загородная, д. 6</t>
  </si>
  <si>
    <t>Кемский р-н, Кемское г/п, г. Кемь, ул. Загородная, д. 8</t>
  </si>
  <si>
    <t>Кемский р-н, Кемское г/п, г. Кемь, ул. Загородная, д. 13</t>
  </si>
  <si>
    <t>Кемский р-н, Кемское г/п, г. Кемь, ул. Загородная, д. 17</t>
  </si>
  <si>
    <t>Кемский р-н, Кемское г/п, г. Кемь, ул. Загородная, д. 19</t>
  </si>
  <si>
    <t>Кемский р-н, Кемское г/п, г. Кемь, ул. Кирова, д. 9</t>
  </si>
  <si>
    <t>Кемский р-н, Кемское г/п, г. Кемь, ул. Кирова, д. 19</t>
  </si>
  <si>
    <t>Кемский р-н, Кемское г/п, г. Кемь, ул. Кирова, д. 21</t>
  </si>
  <si>
    <t>Кемский р-н, Кемское г/п, г. Кемь, ул. Ленина, д. 6</t>
  </si>
  <si>
    <t>Кемский р-н, Кемское г/п, г. Кемь, ул. Ленина, д. 18</t>
  </si>
  <si>
    <t>Кемский р-н, Кемское г/п, г. Кемь, ул. Ленина, д. 30</t>
  </si>
  <si>
    <t>Кемский р-н, Кемское г/п, г. Кемь, ул. Ленина, д. 57</t>
  </si>
  <si>
    <t>Кемский р-н, Кемское г/п, г. Кемь, ул. Малышева, д. 3</t>
  </si>
  <si>
    <t>Кемский р-н, Кемское г/п, г. Кемь, ул. Подгорная, д. 4</t>
  </si>
  <si>
    <t>Кемский р-н, Кемское г/п, г. Кемь, ул. Подужемская, д. 7</t>
  </si>
  <si>
    <t>Кемский р-н, Кемское г/п, г. Кемь, ул. Свободы, д. 24</t>
  </si>
  <si>
    <t>Кемский р-н, Кемское г/п, г. Кемь, ул. Свободы, д. 28</t>
  </si>
  <si>
    <t>Кемский р-н, Кемское г/п, г. Кемь, ул. Северная, д. 5</t>
  </si>
  <si>
    <t>Кемский р-н, Кемское г/п, г. Кемь, ул. Северная, д. 6</t>
  </si>
  <si>
    <t>Кемский р-н, Кемское г/п, г. Кемь, ул. Сенная, д. 16</t>
  </si>
  <si>
    <t>Кемский р-н, Кемское г/п, г. Кемь, ул. Шоссе 1 Мая, д. 18</t>
  </si>
  <si>
    <t>Кемский р-н, Кемское г/п, г. Кемь, ул. Шоссе 1 Мая, д. 20</t>
  </si>
  <si>
    <t>Кемский р-н, Кемское г/п, г. Кемь, ул. Шоссе 1 Мая, д. 35</t>
  </si>
  <si>
    <t>Кемский р-н, Кемское г/п, г. Кемь, ул. Шоссе 1 Мая, д. 52</t>
  </si>
  <si>
    <t>Кемский р-н, Кемское г/п, г. Кемь, ул. Шоссе 1 Мая, д. 54</t>
  </si>
  <si>
    <t>Кондопожское г/п, г Кондопога, ул Бумажников, д. 20а</t>
  </si>
  <si>
    <t>Кондопожское г/п, г Кондопога, ул Заводская, д. 25</t>
  </si>
  <si>
    <t>Кондопожское г/п, г Кондопога, ул Заводская, д. 44</t>
  </si>
  <si>
    <t>Кондопожское г/п, г Кондопога, ул Комсомольская, д. 6а</t>
  </si>
  <si>
    <t>Кондопожское г/п, г Кондопога, ул Комсомольская, д. 11</t>
  </si>
  <si>
    <t>Кондопожское г/п, г Кондопога, ул Комсомольская, д. 13</t>
  </si>
  <si>
    <t>Кондопожское г/п, г Кондопога, ул Комсомольская, д. 15</t>
  </si>
  <si>
    <t>Кондопожское г/п, г Кондопога, ул Комсомольская, д. 19а</t>
  </si>
  <si>
    <t>Кондопожское г/п, г Кондопога, ул Комсомольская, д. 21а</t>
  </si>
  <si>
    <t>Кондопожское г/п, г Кондопога, ул Комсомольская, д. 33</t>
  </si>
  <si>
    <t>Кондопожское г/п, г Кондопога, ул Комсомольская, д. 34</t>
  </si>
  <si>
    <t>Фибролитовые</t>
  </si>
  <si>
    <t>Кондопожское г/п, г Кондопога, ул Комсомольская, д. 36</t>
  </si>
  <si>
    <t>Кондопожское г/п, г Кондопога, пер Коммунальный, д. 4</t>
  </si>
  <si>
    <t>Кондопожское г/п, г Кондопога, пер Коммунальный, д. 6</t>
  </si>
  <si>
    <t>Кондопожское г/п, г Кондопога, ул Лесная, д. 13</t>
  </si>
  <si>
    <t>Кондопожское г/п, г Кондопога, ул М.Горького, д. 9а</t>
  </si>
  <si>
    <t>Кондопожское г/п, г Кондопога, ул М.Горького, д. 11</t>
  </si>
  <si>
    <t>Кондопожское г/п, г Кондопога, ул М.Горького, д. 15а</t>
  </si>
  <si>
    <t>Кондопожское г/п, г Кондопога, ул М.Горького, д. 20</t>
  </si>
  <si>
    <t>Кондопожское г/п, г Кондопога, ул М.Горького, д. 21</t>
  </si>
  <si>
    <t>Кондопожское г/п, г Кондопога, ул М.Горького, д. 22</t>
  </si>
  <si>
    <t>Кондопожское г/п, г Кондопога, ул М.Горького, д. 24</t>
  </si>
  <si>
    <t>Кондопожское г/п, г Кондопога, ул М.Горького, д. 26</t>
  </si>
  <si>
    <t>Кондопожское г/п, г Кондопога, ул М.Горького, д. 28</t>
  </si>
  <si>
    <t>Кондопожское г/п, г Кондопога, ул М.Горького, д. 30</t>
  </si>
  <si>
    <t>Кондопожское г/п, г Кондопога, ул М.Горького, д. 39</t>
  </si>
  <si>
    <t>Кондопожское г/п, г Кондопога, ул Новокирпичная, д. 10</t>
  </si>
  <si>
    <t>Кондопожское г/п, г Кондопога, ул Новокирпичная, д. 13</t>
  </si>
  <si>
    <t>Каркас. Фиброл</t>
  </si>
  <si>
    <t>Кондопожское г/п, г Кондопога, ул Новокирпичная, д. 16</t>
  </si>
  <si>
    <t>Кондопожское г/п, г Кондопога, ул Новокирпичная, д. 36</t>
  </si>
  <si>
    <t>Бревенчатый</t>
  </si>
  <si>
    <t>Кондопожский р-н, Кондопожское г/п, г. Кондопога, ул. Парковая, д. 13</t>
  </si>
  <si>
    <t>Кондопожский р-н, Кондопожское г/п, г. Кондопога, ул. Парковая, д. 14</t>
  </si>
  <si>
    <t>Кондопожский р-н, Кондопожское г/п, г. Кондопога, ул. Советов, д. 29</t>
  </si>
  <si>
    <t>Кондопожский р-н, Кондопожское г/п, г. Кондопога, ул. Советов, д. 34</t>
  </si>
  <si>
    <t>Кондопожский р-н, Кондопожское г/п, г. Кондопога, ул. Шежемского, д. 22</t>
  </si>
  <si>
    <t>Кондопожский р-н, Кондопожское г/п, г. Кондопога, ул. Шежемского, д. 24</t>
  </si>
  <si>
    <t>Кондопожский р-н, Кондопожское г/п, г. Кондопога, ул. Школьная, д. 5а</t>
  </si>
  <si>
    <t>Кондопожский р-н, Петровское с/п, с. Спасская Губа, ул. Комсомольская, д. 5</t>
  </si>
  <si>
    <t>Кондопожский р-н, Петровское с/п, с. Спасская Губа, ул. Советская, д. 13</t>
  </si>
  <si>
    <t>Кондопожский р-н, Петровское с/п, с. Спасская Губа, ул. Советская, д. 27</t>
  </si>
  <si>
    <t>Кондопожский р-н, Петровское с/п, с. Спасская Губа, ул. Строительная, д. 1</t>
  </si>
  <si>
    <t>Кондопожский р-н, Янишпольское с/п, дер. Суна, ул. Станционная, д. 6</t>
  </si>
  <si>
    <t>Кондопожский р-н, Янишпольское с/п, ст. Заделье,  д. 1</t>
  </si>
  <si>
    <t>Кондопожский р-н, Янишпольское с/п, с Янишполе, пер Новый, д. 2</t>
  </si>
  <si>
    <t>Кондопожский р-н, Кяппесельгское  с/п, пос Кяппесельга , ул Советов д. 4</t>
  </si>
  <si>
    <t>Кондопожский р-н, Кондопожское г/п, пос. Березовка, ул. Центральная, д. 15</t>
  </si>
  <si>
    <t>Кондопожский р-н, Кондопожское г/п, пос. Березовка, ул. Центральная, д. 17</t>
  </si>
  <si>
    <t>Лахденпохский р-н, Лахденпохское г/п, г. Лахденпохья, ул. Бусалова, д. 9</t>
  </si>
  <si>
    <t>Лахденпохский р-н, Лахденпохское г/п, г. Лахденпохья, ул. Бусалова, д. 22</t>
  </si>
  <si>
    <t>Лахденпохский р-н, Лахденпохское г/п, г. Лахденпохья, ул. Гагарина, д. 9</t>
  </si>
  <si>
    <t>Лахденпохский р-н, Лахденпохское г/п, г. Лахденпохья, ул. Заводская, д. 18</t>
  </si>
  <si>
    <t>Лахденпохский р-н, Лахденпохское г/п, г. Лахденпохья, ул. Красноармейская, д. 13</t>
  </si>
  <si>
    <t>Лахденпохский р-н, Лахденпохское г/п, г. Лахденпохья, ул. Красноармейская, д. 16</t>
  </si>
  <si>
    <t>Лахденпохский р-н, Лахденпохское г/п, г. Лахденпохья, ул. Ленина, д. 11</t>
  </si>
  <si>
    <t>Лахденпохский р-н, Лахденпохское г/п, г. Лахденпохья, ул. Ленина, д. 15</t>
  </si>
  <si>
    <t>Лахденпохский р-н, Лахденпохское г/п, г. Лахденпохья, ул. Ленина, д. 16</t>
  </si>
  <si>
    <t>Лахденпохский р-н, Лахденпохское г/п, г. Лахденпохья, ул. Ленина, д. 23</t>
  </si>
  <si>
    <t>Лахденпохский р-н, Лахденпохское г/п, г. Лахденпохья, ул. Ленина, д. 25</t>
  </si>
  <si>
    <t>Лахденпохский р-н, Лахденпохское г/п, г. Лахденпохья, ул. Малиновского, д. 2</t>
  </si>
  <si>
    <t>Лахденпохский р-н, Лахденпохское г/п, г. Лахденпохья, ул. Малиновского, д. 6</t>
  </si>
  <si>
    <t>Лахденпохский р-н, Лахденпохское г/п, г. Лахденпохья, ул. Малиновского, д. 10</t>
  </si>
  <si>
    <t>Лоухский р-н, Лоухское г/п, пгт Лоухи, пер. Дачный, д. 7</t>
  </si>
  <si>
    <t>Лоухский р-н, Лоухское г/п, пгт Лоухи, пер. Дачный, д. 8</t>
  </si>
  <si>
    <t>Лоухский р-н, Лоухское г/п, пгт Лоухи, пер. Дачный, д. 14</t>
  </si>
  <si>
    <t>брусовой</t>
  </si>
  <si>
    <t>Лоухский р-н, Лоухское г/п, пгт Лоухи, пер. Рабочий, д. 3А</t>
  </si>
  <si>
    <t>Лоухский р-н, Лоухское г/п, пгт Лоухи, ул. Им 23 Гвардейской стрелковой дивизии, д. 1</t>
  </si>
  <si>
    <t>Лоухский р-н, Лоухское г/п, пгт Лоухи, ул. Им 23 Гвардейской стрелковой дивизии, д. 3</t>
  </si>
  <si>
    <t>Лоухский р-н, Лоухское г/п, пгт Лоухи, ул. Им 23 Гвардейской стрелковой дивизии, д. 5</t>
  </si>
  <si>
    <t>Лоухский р-н, Лоухское г/п, пгт Лоухи, ул. Им 23 Гвардейской стрелковой дивизии, д. 7</t>
  </si>
  <si>
    <t>Лоухский р-н, Лоухское г/п, пгт Лоухи, ул. Им 23 Гвардейской стрелковой дивизии, д. 9</t>
  </si>
  <si>
    <t>Лоухский р-н, Лоухское г/п, пгт Лоухи, ул. Им 23 Гвардейской стрелковой дивизии, д. 11</t>
  </si>
  <si>
    <t>Лоухский р-н, Лоухское г/п, пгт Лоухи, ул. Им 23 Гвардейской стрелковой дивизии, д. 12</t>
  </si>
  <si>
    <t>Лоухский р-н, Лоухское г/п, пгт Лоухи, ул. Комсомольская, д. 43</t>
  </si>
  <si>
    <t>Лоухский р-н, Лоухское г/п, пгт Лоухи, ул. Победы, д. 3</t>
  </si>
  <si>
    <t>Лоухский р-н, Лоухское г/п, пгт Лоухи, ул. Победы, д. 4</t>
  </si>
  <si>
    <t>Лоухский р-н, Лоухское г/п, пгт Лоухи, ул. Победы, д. 5</t>
  </si>
  <si>
    <t>Лоухский р-н, Лоухское г/п, пгт Лоухи, ул. Победы, д. 6</t>
  </si>
  <si>
    <t>Лоухский р-н, Лоухское г/п, пгт Лоухи, ул. Победы, д. 7</t>
  </si>
  <si>
    <t>Лоухский р-н, Лоухское г/п, пгт Лоухи, ул. Победы, д. 9</t>
  </si>
  <si>
    <t>Лоухский р-н, Лоухское г/п, пгт Лоухи, ул Советская, д. 2</t>
  </si>
  <si>
    <t>Лоухский р-н, Лоухское г/п, пгт Лоухи, ул Совхозная, д. 2</t>
  </si>
  <si>
    <t>Лоухский р-н, Лоухское г/п, пгт Лоухи, ул Совхозная, д. 3</t>
  </si>
  <si>
    <t>Лоухский р-н, Лоухское г/п, пгт Лоухи, ул Совхозная, д. 5</t>
  </si>
  <si>
    <t>Лоухский р-н, Лоухское г/п, пгт Лоухи, ул Шмагрина, д. 3</t>
  </si>
  <si>
    <t>Лоухский р-н, Лоухское г/п, пгт Лоухи, ул Шмагрина, д. 6</t>
  </si>
  <si>
    <t>Лоухский р-н, Лоухское г/п, пгт Лоухи, ул Шмагрина, д. 9</t>
  </si>
  <si>
    <t>Лоухский р-н, Лоухское г/п, пгт Лоухи, ул Шмагрина, д. 12</t>
  </si>
  <si>
    <t>Лоухский р-н, Лоухское г/п, пгт Лоухи, ул Шмагрина, д. 14</t>
  </si>
  <si>
    <t>Лоухский р-н, Лоухское г/п, пгт Лоухи, ул Шмагрина, д. 16</t>
  </si>
  <si>
    <t>Лоухский р-н, Лоухское г/п, пгт Лоухи, ул Шмагрина, д. 18</t>
  </si>
  <si>
    <t>Лоухский р-н, Лоухское г/п, пгт Лоухи, ул Шмагрина, д. 24</t>
  </si>
  <si>
    <t>Лоухский р-н, Лоухское г/п, пгт Лоухи, ул Ю.Жаровина, д. 10</t>
  </si>
  <si>
    <t>Лоухский р-н, Лоухское г/п, пгт Лоухи, ул Южная, д. 10</t>
  </si>
  <si>
    <t>Лоухский р-н, Лоухское г/п, пгт Лоухи, ул Южная, д. 11</t>
  </si>
  <si>
    <t>Лоухский р-н, Чупинское г/п, пгт Чупа, ул. Клубная, д. 14</t>
  </si>
  <si>
    <t>бревенчатый</t>
  </si>
  <si>
    <t>Лоухский р-н, Чупинское г/п, пгт Чупа, ул. Вокзальная, д. 1А</t>
  </si>
  <si>
    <t>Лоухский р-н, Чупинское г/п, пгт Чупа, ул. Вокзальная, д. 2а</t>
  </si>
  <si>
    <t>Лоухский р-н, Чупинское г/п, пгт Чупа, ул. Пионерская, д. 51</t>
  </si>
  <si>
    <t>Лоухский р-н, Чупинское г/п, пгт Чупа, ул. Пионерская, д. 53</t>
  </si>
  <si>
    <t>Лоухский р-н, Чупинское г/п, пгт Чупа, ул. Пионерская, д. 55</t>
  </si>
  <si>
    <t>Лоухский р-н, Чупинское г/п, пгт Чупа, ул. Пионерская, д. 57</t>
  </si>
  <si>
    <t>Лоухский р-н, Чупинское г/п, пгт Чупа, ул. Советская, д. 34</t>
  </si>
  <si>
    <t>Лоухский р-н, Амбарнское с/п, пос. Энгозеро, ул. Парахина, д. 9</t>
  </si>
  <si>
    <t>Лоухский р-н, Амбарнское с/п, пос. Энгозеро, ул. Парахина, д. 10</t>
  </si>
  <si>
    <t>Лоухский р-н, Кестеньгское с/п, пос. Софпорог, ул. Лесная, д. 10</t>
  </si>
  <si>
    <t>Лоухский р-н, Кестеньгское с/п, пос. Сосновый, ул. Набережная, д. 27</t>
  </si>
  <si>
    <t>Лоухский р-н, Кестеньгское с/п, пос. Кестеньга, ул. Советская, д. 6</t>
  </si>
  <si>
    <t>Лоухский р-н, Кестеньгское с/п, пос. Кестеньга, ул. Советская, д. 70</t>
  </si>
  <si>
    <t>Лоухский р-н, Кестеньгское с/п, пос. Кестеньга, ул. Г.Н.Сухорукова, д. 5</t>
  </si>
  <si>
    <t>Медвежьегорский р-н, Медвежьегорское г/п, г. Медвежьегорск, ул. Артемьева, д.26</t>
  </si>
  <si>
    <t>Медвежьегорский р-н, Медвежьегорское г/п, г. Медвежьегорск, ул. Артемьева, д.30</t>
  </si>
  <si>
    <t>Медвежьегорский р-н, Медвежьегорское г/п, г. Медвежьегорск, ул. Артемьева, д.32</t>
  </si>
  <si>
    <t>Медвежьегорский р-н, Медвежьегорское г/п, г. Медвежьегорск, ул. Коммунаров, д.12</t>
  </si>
  <si>
    <t>Медвежьегорский р-н, Медвежьегорское г/п, г. Медвежьегорск, ул. М. Горького, д.34</t>
  </si>
  <si>
    <t>Медвежьегорский р-н, Медвежьегорское г/п, г. Медвежьегорск, ул. Матросова, д.5</t>
  </si>
  <si>
    <t>Медвежьегорский р-н, Медвежьегорское г/п, г. Медвежьегорск, ул. Верхняя, д.32А</t>
  </si>
  <si>
    <t>Медвежьегорский р-н, Медвежьегорское г/п, г. Медвежьегорск, ул. Онежская, д.4</t>
  </si>
  <si>
    <t>Медвежьегорский р-н, Медвежьегорское г/п, г. Медвежьегорск, ул. Советская, д.1</t>
  </si>
  <si>
    <t>Медвежьегорский р-н, Медвежьегорское г/п, г. Медвежьегорск, ул. Советская, д.22</t>
  </si>
  <si>
    <t>Медвежьегорский р-н, Медвежьегорское г/п, г. Медвежьегорск, ул. Пригородная, д.5</t>
  </si>
  <si>
    <t>Медвежьегорский р-н, Медвежьегорское г/п, г. Медвежьегорск, ул.Свердлова, д.4А</t>
  </si>
  <si>
    <t>Медвежьегорский р-н, Медвежьегорское г/п, г. Медвежьегорск, ул.Фонягина, д.2</t>
  </si>
  <si>
    <t>Медвежьегорский р-н, Медвежьегорское г/п, г. Медвежьегорск, ул.Фонягина, д.4</t>
  </si>
  <si>
    <t>Медвежьегорский р-н, Медвежьегорское г/п, г. Медвежьегорск, ул.Фонягина, д.6</t>
  </si>
  <si>
    <t>Медвежьегорский р-н, Медвежьегорское г/п, г. Медвежьегорск, ул.Фонягина, д.7</t>
  </si>
  <si>
    <t>Медвежьегорский р-н, Толвуйское с/п, дер. Толвуя, ул. Школьная, д. 1</t>
  </si>
  <si>
    <t>Медвежьегорский р-н, Толвуйское с/п, дер. Толвуя, ул. Школьная, д. 4</t>
  </si>
  <si>
    <t>Медвежьегорский р-н, Толвуйское с/п, дер. Толвуя, ул. Школьная, д. 6</t>
  </si>
  <si>
    <t>Медвежьегорский р-н, Толвуйское с/п, дер. Толвуя, ул. Школьная, д. 8</t>
  </si>
  <si>
    <t>Медвежьегорский р-н, Толвуйское с/п, дер. Толвуя, пер. Школьный, д. 6</t>
  </si>
  <si>
    <t>Медвежьегорский р-н, Толвуйское с/п, дер. Толвуя, ул. Пушкина, д. 1</t>
  </si>
  <si>
    <t>Медвежьегорский р-н, Пиндушское г/п, пгт Пиндуши, ул. Первомайская, д. 1</t>
  </si>
  <si>
    <t>Медвежьегорский р-н, Пиндушское г/п, пгт Пиндуши, ул. Первомайская, д. 3</t>
  </si>
  <si>
    <t>Медвежьегорский р-н, Пиндушское г/п, пгт Пиндуши, ул. Первомайская, д. 4</t>
  </si>
  <si>
    <t>Медвежьегорский р-н, Пиндушское г/п, пгт Пиндуши, ул. Первомайская, д. 6</t>
  </si>
  <si>
    <t>Медвежьегорский р-н, Пиндушское г/п, пгт Пиндуши, ул. Первомайская, д. 9</t>
  </si>
  <si>
    <t>Медвежьегорский р-н, Пиндушское г/п, пгт Пиндуши, ул. Первомайская, д. 14</t>
  </si>
  <si>
    <t>Медвежьегорский р-н, Пиндушское г/п, пгт Пиндуши, ул. Первомайская, д. 16</t>
  </si>
  <si>
    <t>Медвежьегорский р-н, Пиндушское г/п, пгт Пиндуши, пер. Гагарина, д. 12</t>
  </si>
  <si>
    <t>Медвежьегорский р-н, Пиндушское г/п, пгт Пиндуши, ул. Гагарина, д. 1</t>
  </si>
  <si>
    <t>Медвежьегорский р-н, Пиндушское г/п, пгт Пиндуши, ул. Гагарина, д. 2</t>
  </si>
  <si>
    <t>Медвежьегорский р-н, Пиндушское г/п, пгт Пиндуши, ул. Гагарина, д. 3</t>
  </si>
  <si>
    <t>Медвежьегорский р-н, Пиндушское г/п, пгт Пиндуши, ул. Гагарина, д. 4</t>
  </si>
  <si>
    <t>Медвежьегорский р-н, Пиндушское г/п, пгт Пиндуши, ул. Гагарина, д. 5</t>
  </si>
  <si>
    <t>Медвежьегорский р-н, Пиндушское г/п, пгт Пиндуши, ул. Гагарина, д. 6</t>
  </si>
  <si>
    <t>Медвежьегорский р-н, Пиндушское г/п, пгт Пиндуши, ул. Гагарина, д. 7</t>
  </si>
  <si>
    <t>Медвежьегорский р-н, Пиндушское г/п, пгт Пиндуши, ул. Гагарина, д. 9</t>
  </si>
  <si>
    <t>Медвежьегорский р-н, Пиндушское г/п, пгт Пиндуши, ул. Гагарина, д. 10</t>
  </si>
  <si>
    <t>Медвежьегорский р-н, Пиндушское г/п, пгт Пиндуши, ул. Ленина, д. 1</t>
  </si>
  <si>
    <t>Медвежьегорский р-н, Пиндушское г/п, пгт Пиндуши, ул. Ленина, д. 2</t>
  </si>
  <si>
    <t>Медвежьегорский р-н, Пиндушское г/п, пгт Пиндуши, ул. Ленина, д. 3</t>
  </si>
  <si>
    <t>Медвежьегорский р-н, Пиндушское г/п, пгт Пиндуши, ул. Ленина, д. 4</t>
  </si>
  <si>
    <t>Медвежьегорский р-н, Пиндушское г/п, пгт Пиндуши, ул. Ленина, д. 12</t>
  </si>
  <si>
    <t>Медвежьегорский р-н, Пиндушское г/п, пгт Пиндуши, ул. Ленина, д. 14</t>
  </si>
  <si>
    <t>Медвежьегорский р-н, Пиндушское г/п, пгт Пиндуши, ул. Ленина, д. 15</t>
  </si>
  <si>
    <t>Медвежьегорский р-н, Пиндушское г/п, пгт Пиндуши, ул. Челюскинцев, д. 18</t>
  </si>
  <si>
    <t>Медвежьегорский р-н, Пиндушское г/п, пгт Пиндуши, ул. Труда, д. 9</t>
  </si>
  <si>
    <t>Медвежьегорский р-н, Пиндушское г/п, пгт Пиндуши, ул. Труда, д. 10</t>
  </si>
  <si>
    <t>Медвежьегорский р-н, Пиндушское г/п, пгт Пиндуши, ул. Конституции, д. 16</t>
  </si>
  <si>
    <t>Медвежьегорский р-н, Пиндушское г/п, пгт Пиндуши, ул. Конституции, д. 17</t>
  </si>
  <si>
    <t>Медвежьегорский р-н, Пиндушское г/п, пгт Пиндуши, ул. Кирова, д. 2</t>
  </si>
  <si>
    <t>Медвежьегорский р-н, Пиндушское г/п, пгт Пиндуши, ул. Кирова, д. 4</t>
  </si>
  <si>
    <t>Медвежьегорский р-н, Пиндушское г/п, пгт Пиндуши, ул. Кирова, д. 6</t>
  </si>
  <si>
    <t>Медвежьегорский р-н, Пиндушское г/п, пгт Пиндуши, ул. Кирова, д. 8</t>
  </si>
  <si>
    <t>Медвежьегорский р-н, Пиндушское г/п, пгт Пиндуши, ул. Кирова, д. 14</t>
  </si>
  <si>
    <t>Медвежьегорский р-н, Пиндушское г/п, пгт Пиндуши, ул. Кирова, д. 16</t>
  </si>
  <si>
    <t>Медвежьегорский р-н, Пиндушское г/п, пгт Пиндуши, ул. Кирова, д. 18</t>
  </si>
  <si>
    <t>Медвежьегорский р-н, Пиндушское г/п, пгт Пиндуши, ул. Кирова, д. 20</t>
  </si>
  <si>
    <t>Медвежьегорский р-н, Пиндушское г/п, пгт Пиндуши, ул. Кирова, д. 22</t>
  </si>
  <si>
    <t>Медвежьегорский р-н, Пиндушское г/п, пгт Пиндуши, ул. Кирова, д. 24</t>
  </si>
  <si>
    <t>Медвежьегорский р-н, Пиндушское г/п, пгт Пиндуши, ул. Кирова, д. 28</t>
  </si>
  <si>
    <t>Медвежьегорский р-н, Пиндушское г/п, пгт Пиндуши, ул. Комсомольская, д. 9</t>
  </si>
  <si>
    <t>Медвежьегорский р-н, Пиндушское г/п, пгт Пиндуши, ул. Комсомольская, д. 10</t>
  </si>
  <si>
    <t>Медвежьегорский р-н, Пиндушское г/п, пгт Пиндуши, ул. Комсомольская, д. 13</t>
  </si>
  <si>
    <t>Медвежьегорский р-н, Пиндушское г/п, пгт Пиндуши, ул. Комсомольская, д. 14</t>
  </si>
  <si>
    <t>Медвежьегорский р-н, Пиндушское г/п, пгт Пиндуши, ул. Комсомольская, д. 15</t>
  </si>
  <si>
    <t>Медвежьегорский р-н, Пиндушское г/п, пгт Пиндуши, ул. Комсомольская, д. 17</t>
  </si>
  <si>
    <t>Медвежьегорский р-н, Пиндушское г/п, пгт Пиндуши, ул. Комсомольская, д. 19</t>
  </si>
  <si>
    <t>Медвежьегорский р-н, Пиндушское г/п, пгт Пиндуши, ул. М. Горького, д. 12</t>
  </si>
  <si>
    <t>Медвежьегорский р-н, Пиндушское г/п, пгт Пиндуши, ул.  Гористая, д. 2</t>
  </si>
  <si>
    <t>Медвежьегорский р-н, Пиндушское г/п, пгт Пиндуши, ул.  Гористая, д. 4</t>
  </si>
  <si>
    <t>Муезерский р-н, Воломское с/п, пос. Волома, ул. 23 Съезда, д. 5</t>
  </si>
  <si>
    <t>Муезерский р-н, Воломское с/п, пос. Волома, ул. 23 Съезда, д. 11</t>
  </si>
  <si>
    <t>Муезерский р-н, Воломское с/п, пос. Волома, ул. Лесная, д. 1</t>
  </si>
  <si>
    <t>Муезерский р-н, Воломское с/п, пос. Волома, ул. Лесная, д. 5</t>
  </si>
  <si>
    <t>Муезерский р-н, Воломское с/п, пос. Волома, ул.Строителей, д. 20</t>
  </si>
  <si>
    <t>Муезерский р-н, Воломское с/п, пос. Волома, ул.Антикайнена, д. 11</t>
  </si>
  <si>
    <t>Муезерский р-н, Воломское с/п, пос. Волома, ул.Гагарина, д. 16</t>
  </si>
  <si>
    <t>Сб. щитовой</t>
  </si>
  <si>
    <t>Муезерский р-н, Ледмозерское с/п, пос. Ледмозеро, ул. 50 лет ВЛКСМ, д. 1/8</t>
  </si>
  <si>
    <t>Муезерский р-н, Ледмозерское с/п, пос. Ледмозеро, ул. 50 лет ВЛКСМ, д. 2/6</t>
  </si>
  <si>
    <t>Муезерский р-н, Ледмозерское с/п, пос. Ледмозеро, ул. 50 лет ВЛКСМ, д. 5</t>
  </si>
  <si>
    <t>Муезерский р-н, Ледмозерское с/п, пос. Ледмозеро, ул. 50 лет ВЛКСМ, д. 6</t>
  </si>
  <si>
    <t>Муезерский р-н, Ледмозерское с/п, пос. Ледмозеро, ул. 50 лет ВЛКСМ, д. 7</t>
  </si>
  <si>
    <t>Муезерский р-н, Ледмозерское с/п, пос. Ледмозеро, ул. 50 лет ВЛКСМ, д. 7а</t>
  </si>
  <si>
    <t>Муезерский р-н, Ледмозерское с/п, пос. Ледмозеро, ул. 50 лет ВЛКСМ, д. 7б</t>
  </si>
  <si>
    <t>Муезерский р-н, Ледмозерское с/п, пос. Ледмозеро, ул. 50 лет ВЛКСМ, д. 9</t>
  </si>
  <si>
    <t>Муезерский р-н, Ледмозерское с/п, пос. Ледмозеро, ул. 50 лет ВЛКСМ, д. 10</t>
  </si>
  <si>
    <t>Муезерский р-н, Ледмозерское с/п, пос. Ледмозеро, ул. 50 лет ВЛКСМ, д. 12а</t>
  </si>
  <si>
    <t>Муезерский р-н, Ледмозерское с/п, пос. Ледмозеро, ул. 50 лет ВЛКСМ, д. 15</t>
  </si>
  <si>
    <t>Муезерский р-н, Ледмозерское с/п, пос. Ледмозеро, ул. 50 лет ВЛКСМ, д. 15а</t>
  </si>
  <si>
    <t>Муезерский р-н, Ледмозерское с/п, пос. Ледмозеро, ул. 50 лет ВЛКСМ, д. 17</t>
  </si>
  <si>
    <t>Муезерский р-н, Ледмозерское с/п, пос. Ледмозеро, ул. 50 лет ВЛКСМ, д. 17а</t>
  </si>
  <si>
    <t>Муезерский р-н, Ледмозерское с/п, пос. Ледмозеро, ул. 50 лет ВЛКСМ, д. 22а</t>
  </si>
  <si>
    <t>Муезерский р-н, Ледмозерское с/п, пос. Ледмозеро, ул. 50 лет ВЛКСМ, д. 24</t>
  </si>
  <si>
    <t>Муезерский р-н, Ледмозерское с/п, пос. Ледмозеро, ул. 50 лет ВЛКСМ, д. 26</t>
  </si>
  <si>
    <t>Муезерский р-н, Ледмозерское с/п, пос. Ледмозеро, ул. 50 лет ВЛКСМ, д. 28</t>
  </si>
  <si>
    <t>Муезерский р-н, Ледмозерское с/п, пос. Ледмозеро, ул. 50 лет ВЛКСМ, д. 28а</t>
  </si>
  <si>
    <t>Муезерский р-н, Ледмозерское с/п, пос. Ледмозеро, ул. 50 лет ВЛКСМ, д. 28б</t>
  </si>
  <si>
    <t>Муезерский р-н, Ледмозерское с/п, пос. Ледмозеро, ул. 50 лет ВЛКСМ, д. 30</t>
  </si>
  <si>
    <t>Муезерский р-н, Ледмозерское с/п, пос. Ледмозеро, ул. 50 лет ВЛКСМ, д. 30а</t>
  </si>
  <si>
    <t>Муезерский р-н, Ледмозерское с/п, пос. Ледмозеро, ул. Железнодорожная, д. 1</t>
  </si>
  <si>
    <t>Муезерский р-н, Ледмозерское с/п, пос. Ледмозеро, ул. Железнодорожная, д. 1а</t>
  </si>
  <si>
    <t>1968</t>
  </si>
  <si>
    <t>Муезерский р-н, Ледмозерское с/п, пос. Ледмозеро, ул. Железнодорожная, д. 2</t>
  </si>
  <si>
    <t>Муезерский р-н, Ледмозерское с/п, пос. Ледмозеро, ул. Лесная, д. 6а</t>
  </si>
  <si>
    <t>Муезерский р-н, Ледмозерское с/п, пос. Ледмозеро, ул. Лесная, д. 10а</t>
  </si>
  <si>
    <t>Муезерский р-н, Ледмозерское с/п, пос. Ледмозеро, пер. Почтовый, д. 1</t>
  </si>
  <si>
    <t>Муезерский р-н, Ледмозерское с/п, пос. Ледмозеро, пер. Почтовый, д. 1б</t>
  </si>
  <si>
    <t>Муезерский р-н, Ледмозерское с/п, пос. Ледмозеро, пер. Почтовый, д. 2А</t>
  </si>
  <si>
    <t>Муезерский р-н, Ледмозерское с/п, пос. Ледмозеро, ул. Строителей, д. 1</t>
  </si>
  <si>
    <t>Муезерский р-н, Ледмозерское с/п, пос. Ледмозеро, ул. Советская, д. 5</t>
  </si>
  <si>
    <t>Муезерский р-н, Ледмозерское с/п, пос. Ледмозеро, ул. Советская, д. 7</t>
  </si>
  <si>
    <t>Муезерский р-н, Ледмозерское с/п, пос. Ледмозеро, ул. Советская, д. 9</t>
  </si>
  <si>
    <t>Муезерский р-н, Муезерское г/п, пгт Муезерский, ул. Правды, д. 3</t>
  </si>
  <si>
    <t>Муезерский р-н, Муезерское г/п, пгт Муезерский, ул. Правды, д. 4</t>
  </si>
  <si>
    <t>Муезерский р-н, Муезерское г/п, пгт Муезерский, ул. Правды, д. 6</t>
  </si>
  <si>
    <t>Муезерский р-н, Муезерское г/п, пгт Муезерский, ул. 8 Марта, д. 2а</t>
  </si>
  <si>
    <t>Муезерский р-н, Муезерское г/п, пгт Муезерский, ул. 8 Марта, д. 3</t>
  </si>
  <si>
    <t>Муезерский р-н, Муезерское г/п, пгт Муезерский, ул. 8 Марта, д. 7</t>
  </si>
  <si>
    <t>Муезерский р-н, Муезерское г/п, пгт Муезерский, ул. 8 Марта, д. 12</t>
  </si>
  <si>
    <t>Муезерский р-н, Пенингское с/п, пос. Пенинга, ул. Ленина, д. 7</t>
  </si>
  <si>
    <t>Муезерский р-н, Пенингское с/п, пос. Пенинга, ул. Ленина, д. 10</t>
  </si>
  <si>
    <t>Муезерский р-н, Пенингское с/п, пос. Пенинга, ул. Мира, д. 27</t>
  </si>
  <si>
    <t>Муезерский р-н, Пенингское с/п, пос. Пенинга, ул. Приозерная, д. 1</t>
  </si>
  <si>
    <t>Муезерский р-н, Пенингское с/п, пос. Пенинга, ул. Советская, д. 3</t>
  </si>
  <si>
    <t>Муезерский р-н, Пенингское с/п, пос. Пенинга, ул. Советская, д. 6</t>
  </si>
  <si>
    <t>Муезерский р-н, Суккозерское с/п, пос. Суккозеро, ул. Ленина, д. 17</t>
  </si>
  <si>
    <t>Отсутствует</t>
  </si>
  <si>
    <t>Муезерский р-н, Суккозерское с/п, пос. Суккозеро, ул. Ленина, д. 18</t>
  </si>
  <si>
    <t>Муезерский р-н, Суккозерское с/п, пос. Суккозеро, ул. Ленина, д. 20</t>
  </si>
  <si>
    <t>Муезерский р-н, Суккозерское с/п, пос. Суккозеро, ул. Ленина, д. 21</t>
  </si>
  <si>
    <t>Муезерский р-н, Суккозерское с/п, пос. Суккозеро, ул. Терешковой, д. 4</t>
  </si>
  <si>
    <t>Муезерский р-н, Суккозерское с/п, пос. Суккозеро, ул. Терешковой, д. 8</t>
  </si>
  <si>
    <t>Муезерский р-н, Суккозерское с/п, пос. Суккозеро, ул. Терешковой, д. 9</t>
  </si>
  <si>
    <t>Муезерский р-н, Суккозерское с/п, пос. Суккозеро, ул. Терешковой, д. 10</t>
  </si>
  <si>
    <t>Муезерский р-н, Суккозерское с/п, пос. Суккозеро, ул. Терешковой, д. 11</t>
  </si>
  <si>
    <t>Муезерский р-н, Суккозерское с/п, пос. Тумба, пер. Лесной, д. 1</t>
  </si>
  <si>
    <t>Муезерский р-н, Суккозерское с/п, пос. Тумба, пер. Лесной, д. 2</t>
  </si>
  <si>
    <t>Муезерский р-н, Суккозерское с/п, пос. Тумба, ул. Первомайская, д. 5</t>
  </si>
  <si>
    <t>Олонецкое г/п, г Олонец, ул Буденного, д. 52</t>
  </si>
  <si>
    <t>нет данных</t>
  </si>
  <si>
    <t>Олонецкое г/п, г Олонец, ул Володарского, д. 16</t>
  </si>
  <si>
    <t>Олонецкое г/п, г Олонец, ул Володарского, д. 17</t>
  </si>
  <si>
    <t>Олонецкое г/п, г Олонец, ул Володарского, д. 19</t>
  </si>
  <si>
    <t>Олонецкое г/п, г Олонец, ул Звездиной, д. 13</t>
  </si>
  <si>
    <t>Олонецкое г/п, г Олонец, ул Звездиной, д. 25</t>
  </si>
  <si>
    <t>Олонецкое г/п, г Олонец, ул Звездиной, д. 26</t>
  </si>
  <si>
    <t>Олонецкое г/п, г Олонец, ул Карла Либкнехта, д. 4</t>
  </si>
  <si>
    <t>Олонецкое г/п, г Олонец, ул Карла Либкнехта, д. 12</t>
  </si>
  <si>
    <t>Олонецкое г/п, г Олонец, ул Карла Маркса, д. 5</t>
  </si>
  <si>
    <t>Олонецкое г/п, г Олонец, ул Карла Маркса, д. 6</t>
  </si>
  <si>
    <t>Олонецкое г/п, г Олонец, ул Карла Маркса, д. 14</t>
  </si>
  <si>
    <t>Олонецкое г/п, г Олонец, ул Коммунальная, д. 2</t>
  </si>
  <si>
    <t>Олонецкое г/п, г Олонец, ул Коммунальная, д. 3</t>
  </si>
  <si>
    <t>Олонецкое г/п, г Олонец, ул Коммунальная, д. 5</t>
  </si>
  <si>
    <t>Олонецкое г/п, г Олонец, ул Коммунальная, д. 8</t>
  </si>
  <si>
    <t>Олонецкое г/п, г Олонец, ул Коммунальная, д. 9</t>
  </si>
  <si>
    <t>Олонецкое г/п, г Олонец, ул Коммунальная, д. 10</t>
  </si>
  <si>
    <t>Олонецкое г/п, г Олонец, ул Коммунальная, д. 11</t>
  </si>
  <si>
    <t>Олонецкое г/п, г Олонец, ул Красноармейская, д. 1А</t>
  </si>
  <si>
    <t>Олонецкое г/п, г Олонец, ул Ленина, д. 1А</t>
  </si>
  <si>
    <t>Олонецкое г/п, г Олонец, ул Майская, д. 4</t>
  </si>
  <si>
    <t>Олонецкое г/п, г Олонец, ул Майская, д. 5</t>
  </si>
  <si>
    <t>Олонецкое г/п, г Олонец, ул Майская, д. 6</t>
  </si>
  <si>
    <t>Олонецкое г/п, г Олонец, ул Майская, д. 7</t>
  </si>
  <si>
    <t>Олонецкое г/п, г Олонец, ул Майская, д. 8</t>
  </si>
  <si>
    <t>Олонецкое г/п, г Олонец, ул Майская, д. 9</t>
  </si>
  <si>
    <t>Олонецкое г/п, г Олонец, ул Майская, д. 10</t>
  </si>
  <si>
    <t>Олонецкое г/п, г Олонец, ул Октябрьская, д. 3</t>
  </si>
  <si>
    <t>Олонецкое г/п, г Олонец, ул Октябрьская, д. 4</t>
  </si>
  <si>
    <t>Олонецкое г/п, г Олонец, ул Октябрьская, д. 5А</t>
  </si>
  <si>
    <t>Олонецкое г/п, г Олонец, ул Октябрьская, д. 20</t>
  </si>
  <si>
    <t>Олонецкое г/п, г Олонец, ул Партизанская, д. 13</t>
  </si>
  <si>
    <t>Олонецкое г/п, г Олонец, ул Привокзальная, д. 4</t>
  </si>
  <si>
    <t>Олонецкое г/п, г Олонец, ул Пролетарская, д. 5</t>
  </si>
  <si>
    <t>Олонецкое г/п, г Олонец, ул Пролетарская, д. 7</t>
  </si>
  <si>
    <t>Олонецкое г/п, г Олонец, ул Пролетарская, д. 17</t>
  </si>
  <si>
    <t>Олонецкое г/п, г Олонец, ул Розы Люксембург, д. 1А</t>
  </si>
  <si>
    <t>Олонецкое г/п, г Олонец, ул Розы Люксембург, д. 5А</t>
  </si>
  <si>
    <t>Олонецкое г/п, г Олонец, ул Свирских дивизий, д. 11</t>
  </si>
  <si>
    <t>Олонецкое г/п, г Олонец, ул Свободы, д. 4</t>
  </si>
  <si>
    <t>Олонецкое г/п, г Олонец, ул Свободы, д. 11</t>
  </si>
  <si>
    <t>Олонецкое г/п, г Олонец, ул Совхозная, д. 2</t>
  </si>
  <si>
    <t>Олонецкое г/п, г Олонец, ул Совхозная, д. 3</t>
  </si>
  <si>
    <t>Олонецкое г/п, г Олонец, ул Совхозная, д. 4</t>
  </si>
  <si>
    <t>Олонецкое г/п, г Олонец, ул Совхозная, д. 5</t>
  </si>
  <si>
    <t>Олонецкое г/п, г Олонец, ул Станция Олонец, д. 1</t>
  </si>
  <si>
    <t>Олонецкое г/п, г Олонец, ул Титова, д. 30</t>
  </si>
  <si>
    <t>Олонецкое г/п, г Олонец,пер Больничный, д. 4</t>
  </si>
  <si>
    <t>Олонецкий р-н, Олонецкое г/п, дер. Иммалицы, д. 38А</t>
  </si>
  <si>
    <t>Олонецкий р-н, Олонецкое г/п, дер. Путилица, ул. Тепличная д. 10</t>
  </si>
  <si>
    <t>Олонецкий р-н, Олонецкое г/п, дер. Татчелица д. 9</t>
  </si>
  <si>
    <t>Олонецкий р-н, Видлицкое с/п, дер. Видлица, ул. Школьная д. 35</t>
  </si>
  <si>
    <t>деревянный</t>
  </si>
  <si>
    <t>Олонецкий р-н, Видлицкое с/п, дер. Видлица, ул. Школьная д. 37</t>
  </si>
  <si>
    <t>Олонецкий р-н, Видлицкое с/п, дер. Видлица, ул. Советская, д. 65</t>
  </si>
  <si>
    <t>Олонецкий р-н, Ильинское с/п, пос. Ильинский, ул. Мошкина, д. 2</t>
  </si>
  <si>
    <t>Олонецкий р-н, Ильинское с/п, пос. Ильинский, ул. Мошкина, д. 3</t>
  </si>
  <si>
    <t>Олонецкий р-н, Ильинское с/п, пос. Ильинский, ул.Ганичева, д. 16А</t>
  </si>
  <si>
    <t>Олонецкий р-н, Ильинское с/п, пос. Ильинский, ул.Первомайская, д. 15</t>
  </si>
  <si>
    <t>Олонецкий р-н, Ильинское с/п, дер. Алексала, ул.Набережная, д. 7г</t>
  </si>
  <si>
    <t>Олонецкий р-н, Ильинское с/п, дер. Алексала, ул.Набережная, д. 7е</t>
  </si>
  <si>
    <t>Олонецкий р-н, Коткозерское с/п, дер. Коткозеро, ул.Школьная, д. 4</t>
  </si>
  <si>
    <t>Олонецкий р-н, Куйтежское с/п, дер. Куйтежа, ул. Ленина, д. 10</t>
  </si>
  <si>
    <t>кирпичные</t>
  </si>
  <si>
    <t>Пряжинский р-н, Пряжинское г/п, пгт Пряжа, ул. Зеленая, д. 3</t>
  </si>
  <si>
    <t>Пряжинский р-н, Пряжинское г/п, пгт Пряжа, ул. Зеленая, д. 23</t>
  </si>
  <si>
    <t>Пряжинский р-н, Пряжинское г/п, пгт Пряжа, ул. Зеленая, д. 25</t>
  </si>
  <si>
    <t>Пряжинский р-н, Пряжинское г/п, пгт Пряжа, ул. Зеленая, д.27</t>
  </si>
  <si>
    <t>Пряжинский р-н, Пряжинское г/п, пгт Пряжа, ул. Зеленая, д. 29</t>
  </si>
  <si>
    <t>Пряжинский р-н, Пряжинское г/п, пгт Пряжа, ул. Зеленая, д. 31</t>
  </si>
  <si>
    <t>Пряжинский р-н, Пряжинское г/п, пгт Пряжа, ул. Зеленая, д. 33</t>
  </si>
  <si>
    <t>Пряжинский р-н, Пряжинское г/п, пгт Пряжа, ул. Октябрьская, д. 1</t>
  </si>
  <si>
    <t>Пряжинский р-н, Пряжинское г/п, пгт Пряжа, ул. Октябрьская, д. 3</t>
  </si>
  <si>
    <t>Пряжинский р-н, Пряжинское г/п, пгт Пряжа, ул. Октябрьская, д. 5</t>
  </si>
  <si>
    <t>Пряжинский р-н, Пряжинское г/п, пгт Пряжа, ул. Октябрьская, д. 7</t>
  </si>
  <si>
    <t>Пряжинский р-н, Пряжинское г/п, пгт Пряжа, ул. Октябрьская, д. 9</t>
  </si>
  <si>
    <t>Пряжинский р-н, Пряжинское г/п, пгт Пряжа, ул. Советская, д. 1</t>
  </si>
  <si>
    <t>Пряжинский р-н, Пряжинское г/п, пгт Пряжа, ул. Советская, д. 7</t>
  </si>
  <si>
    <t>Пряжинский р-н, Пряжинское г/п, пгт Пряжа, ул. Советская, д. 85</t>
  </si>
  <si>
    <t>Пряжинский р-н, Пряжинское г/п, пгт Пряжа, ул. Советская, д. 93</t>
  </si>
  <si>
    <t>Пряжинский р-н, Пряжинское г/п, пгт Пряжа, ул. Советская, д. 109</t>
  </si>
  <si>
    <t>Пряжинский р-н, Пряжинское г/п, пгт Пряжа, ул. Совхозная, д. 1</t>
  </si>
  <si>
    <t>Пудожский р-н, Пудожское г/п, г Пудож, ул Гагарина, д. 1А</t>
  </si>
  <si>
    <t>Пудожский р-н, Пудожское г/п, г Пудож, ул Гагарина, д. 2</t>
  </si>
  <si>
    <t>Пудожский р-н, Пудожское г/п, г Пудож, ул Гагарина, д. 7</t>
  </si>
  <si>
    <t>Пудожский р-н, Пудожское г/п, г Пудож, ул Гагарина, д. 8</t>
  </si>
  <si>
    <t>Пудожский р-н, Пудожское г/п, г Пудож, ул Горького, д. 18</t>
  </si>
  <si>
    <t>Пудожский р-н, Пудожское г/п, г Пудож, ул К.Маркса, д. 16</t>
  </si>
  <si>
    <t>Пудожский р-н, Пудожское г/п, г Пудож, ул К.Маркса, д. 55</t>
  </si>
  <si>
    <t>Пудожский р-н, Пудожское г/п, г Пудож, ул Комсомольская, д. 24</t>
  </si>
  <si>
    <t>Пудожский р-н, Пудожское г/п, г Пудож, ул Комсомольская, д. 60А</t>
  </si>
  <si>
    <t>Пудожский р-н, Пудожское г/п, г Пудож, ул Красноармейская, д. 48А</t>
  </si>
  <si>
    <t>Пудожский р-н, Пудожское г/п, г Пудож, ул Ленина, д. 48</t>
  </si>
  <si>
    <t>Пудожский р-н, Пудожское г/п, г Пудож, ул Ленина, д. 55А</t>
  </si>
  <si>
    <t>Пудожский р-н, Пудожское г/п, г Пудож, ул Ленина, д. 61</t>
  </si>
  <si>
    <t>Пудожский р-н, Пудожское г/п, г Пудож, ул Ленина, д. 74</t>
  </si>
  <si>
    <t>Пудожский р-н, Пудожское г/п, г Пудож, ул Машакова, д. 58А</t>
  </si>
  <si>
    <t>Пудожский р-н, Пудожское г/п, г Пудож, ул Машакова, д. 62А</t>
  </si>
  <si>
    <t>Пудожский р-н, Пудожское г/п, г Пудож, ул Машакова, д. 57</t>
  </si>
  <si>
    <t>Пудожский р-н, Пудожское г/п, г Пудож, ул Машакова, д. 64</t>
  </si>
  <si>
    <t>Пудожский р-н, Пудожское г/п, г Пудож, ул Пушкина, д. 28А</t>
  </si>
  <si>
    <t>Пудожский р-н, Пудожское г/п, г Пудож, ул Пушкина, д. 30А</t>
  </si>
  <si>
    <t>Пудожский р-н, Пудожское г/п, г Пудож, ул Пушкина, д. 34А</t>
  </si>
  <si>
    <t>Пудожский р-н, Пудожское г/п, г Пудож, ул Пушкина, д. 38А</t>
  </si>
  <si>
    <t>Пудожский р-н, Пудожское г/п, г Пудож, ул Полевая 1-й квартал, д. 76А</t>
  </si>
  <si>
    <t>Пудожский р-н, Пудожское г/п, г Пудож, ул Полевая 1-й квартал, д. 76Б</t>
  </si>
  <si>
    <t>Пудожский р-н, Пудожское г/п, г Пудож, ул Полевая 1-й квартал, д. 82А</t>
  </si>
  <si>
    <t>Пудожский р-н, Пудожское г/п, г Пудож, ул Полевая 1-й квартал, д. 82Б</t>
  </si>
  <si>
    <t>Пудожский р-н, Пудожское г/п, г Пудож, ул Полевая 1-й квартал, д. 84А</t>
  </si>
  <si>
    <t>Пудожский р-н, Пудожское г/п, г Пудож, ул Полевая 1-й квартал, д. 84Б</t>
  </si>
  <si>
    <t>Пудожский р-н, Пудожское г/п, г Пудож, ул Полевая 2-й квартал, д. 7</t>
  </si>
  <si>
    <t>КИРПИЧНЫЕ</t>
  </si>
  <si>
    <t>Пудожский р-н, Пудожское г/п, г Пудож, ул Полевая 2-й квартал, д. 11</t>
  </si>
  <si>
    <t>Пудожский р-н, Пудожское г/п, г Пудож, ул Полевая 2-й квартал, д. 13</t>
  </si>
  <si>
    <t>Пудожский р-н, Пудожское г/п, г Пудож, ул Полевая 2-й квартал, д. 17</t>
  </si>
  <si>
    <t>Пудожский р-н, Пудожское г/п, г Пудож, ул Полевая 2-й квартал, д. 18</t>
  </si>
  <si>
    <t>Пудожский р-н, Пудожское г/п, г Пудож, ул Полевая 2-й квартал, д. 19</t>
  </si>
  <si>
    <t>Пудожский р-н, Пудожское г/п, г Пудож, ул Полевая 2-й квартал, д. 20</t>
  </si>
  <si>
    <t>Пудожский р-н, Пудожское г/п, г Пудож, ул Полевая 2-й квартал, д. 22</t>
  </si>
  <si>
    <t>Пудожский р-н, Пудожское г/п, г Пудож, ул Полевая 2-й квартал, д. 23</t>
  </si>
  <si>
    <t>Пудожский р-н, Пудожское г/п, г Пудож, ул Полевая 2-й квартал, д. 24</t>
  </si>
  <si>
    <t>Пудожский р-н, Пудожское г/п, г Пудож, ул Полевая 2-й квартал, д. 25</t>
  </si>
  <si>
    <t>Пудожский р-н, Пудожское г/п, г Пудож, ул Полевая 2-й квартал, д. 26</t>
  </si>
  <si>
    <t>Пудожский р-н, Пудожское г/п, г Пудож, ул Полевая 2-й квартал, д. 27</t>
  </si>
  <si>
    <t>Пудожский р-н, Пудожское г/п, г Пудож, ул Полевая 2-й квартал, д. 28</t>
  </si>
  <si>
    <t>Пудожский р-н, Пудожское г/п, г Пудож, ул Полевая 2-й квартал, д. 29</t>
  </si>
  <si>
    <t>Пудожский р-н, Пудожское г/п, г Пудож, ул Полевая 2-й квартал, д. 30</t>
  </si>
  <si>
    <t>Пудожский р-н, Пудожское г/п, г Пудож, ул Полевая 2-й квартал, д. 31</t>
  </si>
  <si>
    <t>Пудожский р-н, Пудожское г/п, г Пудож, ул Полевая 2-й квартал, д. 32</t>
  </si>
  <si>
    <t>Пудожский р-н, Пудожское г/п, г Пудож, ул Полевая 2-й квартал, д. 33</t>
  </si>
  <si>
    <t>Пудожский р-н, Пудожское г/п, г Пудож, ул Полевая 2-й квартал, д. 34</t>
  </si>
  <si>
    <t>Пудожский р-н, Пудожское г/п, г Пудож, ул Полевая 2-й квартал, д. 39</t>
  </si>
  <si>
    <t>Пудожский р-н, Пудожское г/п, г Пудож, ул Пионерская, д. 78</t>
  </si>
  <si>
    <t>Пудожский р-н, Пудожское г/п, г Пудож, ул Пионерская, д. 82</t>
  </si>
  <si>
    <t>Пудожский р-н, Шальское с/п, п Шальский, ул Советская, д. 2</t>
  </si>
  <si>
    <t>Пудожский р-н, Шальское с/п, п. Шальский, ул. Партизанская, д.34</t>
  </si>
  <si>
    <t>Пудожский р-н, Шальское с/п, п. Шальский, ул. Партизанская, д. 36</t>
  </si>
  <si>
    <t>Сегежский р-н, Сегежское г/п, г. Сегежа, ул. Гагарина, д. 21</t>
  </si>
  <si>
    <t>Сегежский р-н, Сегежское г/п, г. Сегежа, ул. Гагарина, д. 31</t>
  </si>
  <si>
    <t>Сегежский р-н, Сегежское г/п, г. Сегежа, ул. Карельская, д. 16</t>
  </si>
  <si>
    <t>Сегежский р-н, Сегежское г/п, г. Сегежа, ул. Кирова, д. 8</t>
  </si>
  <si>
    <t>Сегежский р-н, Сегежское г/п, г. Сегежа, ул. Кирова, д. 8А</t>
  </si>
  <si>
    <t>Сегежский р-н, Сегежское г/п, г. Сегежа, ул. Кирова, д. 10</t>
  </si>
  <si>
    <t>Сегежский р-н, Сегежское г/п, г. Сегежа, ул. Кирова, д. 25</t>
  </si>
  <si>
    <t>Сегежский р-н, Сегежское г/п, г. Сегежа, ул. Кирова, д. 26</t>
  </si>
  <si>
    <t>Сегежский р-н, Сегежское г/п, г. Сегежа, ул. Полевая, д. 8</t>
  </si>
  <si>
    <t>Сегежский р-н, Сегежское г/п, г. Сегежа, ул. Полевая, д. 12</t>
  </si>
  <si>
    <t>Сегежский р-н, Сегежское г/п, г. Сегежа, пер. Кирова, д. 2</t>
  </si>
  <si>
    <t>Сегежский р-н, Сегежское г/п, г. Сегежа, пер. Кирова, д. 8</t>
  </si>
  <si>
    <t>Сегежский р-н, Сегежское г/п, г. Сегежа, пер. Кирова, д. 10</t>
  </si>
  <si>
    <t>Сегежский р-н, Сегежское г/п, г. Сегежа, ул. Гористая, д. 36</t>
  </si>
  <si>
    <t>Сегежский р-н, Сегежское г/п, г. Сегежа, ул. Гористая, д. 55</t>
  </si>
  <si>
    <t>Сегежский р-н, Сегежское г/п, г. Сегежа, ул. Гористая, д. 72</t>
  </si>
  <si>
    <t>Сегежский р-н, Сегежское г/п, г. Сегежа, ул. Гористая, д. 74</t>
  </si>
  <si>
    <t>Сегежский р-н, Сегежское г/п, г. Сегежа, ул. Гористая, д. 76</t>
  </si>
  <si>
    <t>Сегежский р-н, Сегежское г/п, г. Сегежа, ул. Гористая, д. 78</t>
  </si>
  <si>
    <t>Сортавальский р-н, Хелюльское г/п, пгт Хелюля (г Сортавала), ул. Вокзальная, д. 7А</t>
  </si>
  <si>
    <t>Сортавальский р-н, Хелюльское г/п, пгт Хелюля (г Сортавала), ул. Комсомольская, д. 7</t>
  </si>
  <si>
    <t>Сортавальский р-н, Хелюльское г/п, пгт Хелюля (г Сортавала), ул. Комсомольская, д. 12</t>
  </si>
  <si>
    <t>Итого по Сортавальскому  муниципальному району в 2019г.</t>
  </si>
  <si>
    <t>Петрозаводский ГО, г. Петрозаводск, просп. Александра Невского, д. 57а</t>
  </si>
  <si>
    <t>Петрозаводский ГО, г. Петрозаводск, ул. Балтийская, д. 3</t>
  </si>
  <si>
    <t>Петрозаводский ГО, г. Петрозаводск, ул. Балтийская, д. 5</t>
  </si>
  <si>
    <t>Петрозаводский ГО, г. Петрозаводск, ул. Балтийская, д. 7</t>
  </si>
  <si>
    <t>Петрозаводский ГО, г. Петрозаводск, ул. Гоголя, д. 50</t>
  </si>
  <si>
    <t>Петрозаводский ГО, г. Петрозаводск, ул. Калинина, д. 64а</t>
  </si>
  <si>
    <t>Петрозаводский ГО, г. Петрозаводск, ул. Максима Горького, д. 3</t>
  </si>
  <si>
    <t>Петрозаводский ГО, г. Петрозаводск, ул. Мурманская, д. 21</t>
  </si>
  <si>
    <t>Петрозаводский ГО, г. Петрозаводск, ул. Свердлова, д. 4</t>
  </si>
  <si>
    <t>Петрозаводский ГО, г. Петрозаводск, ул. Балтийская, д. 9</t>
  </si>
  <si>
    <t>Петрозаводский ГО, г. Петрозаводск, ул. Ключевая, д. 11</t>
  </si>
  <si>
    <t>Петрозаводский ГО, г. Петрозаводск, ул. Куйбышева, д. 18а</t>
  </si>
  <si>
    <t>Петрозаводский ГО, г. Петрозаводск, ул. Локомотивная, д. 2</t>
  </si>
  <si>
    <t>Петрозаводский ГО, г. Петрозаводск, ул. Луначарского, д. 22</t>
  </si>
  <si>
    <t>Петрозаводский ГО, г. Петрозаводск, ул. Луначарского, д. 29/15</t>
  </si>
  <si>
    <t>Петрозаводский ГО, г. Петрозаводск, ул. Луначарского, д. 61</t>
  </si>
  <si>
    <t>Петрозаводский ГО, г. Петрозаводск, ул. Мичуринская, д. 15</t>
  </si>
  <si>
    <t>Петрозаводский ГО, г. Петрозаводск, ул. Нойбранденбургская, д. 9</t>
  </si>
  <si>
    <t>Петрозаводский ГО, г. Петрозаводск, ул. Профсоюзов, д. 5</t>
  </si>
  <si>
    <t>Петрозаводский ГО, г. Петрозаводск, ул. Ригачина, д. 56а</t>
  </si>
  <si>
    <t>Петрозаводский ГО, г. Петрозаводск, ул. Свирская, д. 12</t>
  </si>
  <si>
    <t>Петрозаводский ГО, г. Петрозаводск, ул. Фрунзе, д. 12а</t>
  </si>
  <si>
    <t>Петрозаводский ГО, г. Петрозаводск, ул. Фрунзе, д. 24</t>
  </si>
  <si>
    <t>Петрозаводский ГО, г. Петрозаводск, ул. Чернышевского, д. 17</t>
  </si>
  <si>
    <t>Петрозаводский ГО, г. Петрозаводск, ул. Чернышевского, д. 19</t>
  </si>
  <si>
    <t>Петрозаводский ГО, г. Петрозаводск, ул. Чернышевского, д. 28</t>
  </si>
  <si>
    <t>Муезерский р-н, Муезерское г/п, пгт Муезерский, ул. 8 Марта, д. 6</t>
  </si>
  <si>
    <t>Муезерский р-н, Муезерское г/п, пгт Муезерский, ул. 8 Марта, д. 9</t>
  </si>
  <si>
    <t>Муезерский р-н, Муезерское г/п, пгт Муезерский, ул. Гагарина, д. 4а</t>
  </si>
  <si>
    <t>Муезерский р-н, Муезерское г/п, пгт Муезерский, ул. Гагарина, д. 12</t>
  </si>
  <si>
    <t>Беломорский р-н, Сосновецкое с/п, пос. Сосновец, ул. Антикайнена, д. 2</t>
  </si>
  <si>
    <t>Кемский р-н, Рабочеостровское с/п, пос. Рабочеостровск, ул. Пролетарская, д. 1</t>
  </si>
  <si>
    <t>Кемский р-н, Рабочеостровское с/п, пос. Рабочеостровск, ул. Советская, д. 1</t>
  </si>
  <si>
    <t>Кемский р-н, Рабочеостровское с/п, пос. Рабочеостровск, ул. Советская, д. 13</t>
  </si>
  <si>
    <t>Кемский р-н, Кривопорожское с/п, пос. Кривой Порог, ул. Кольцевая, д. 17</t>
  </si>
  <si>
    <t>Кемский р-н, Рабочеостровское с/п, пос. Рабочеостровск, ул. 1 Пятилетка, д. 11</t>
  </si>
  <si>
    <t>Кемский р-н, Рабочеостровское с/п, пос. Рабочеостровск, ул. Советская, д. 3</t>
  </si>
  <si>
    <t>Кемский р-н, Рабочеостровское с/п, пос. Рабочеостровск, ул. Советская, д. 6</t>
  </si>
  <si>
    <t>Кемский р-н, Рабочеостровское с/п, пос. Рабочеостровск, ул. Советская, д. 7</t>
  </si>
  <si>
    <t>Кемский р-н, Рабочеостровское с/п, пос. Рабочеостровск, ул. Советская, д. 9</t>
  </si>
  <si>
    <t>Каменные</t>
  </si>
  <si>
    <t>Лахденпохский р-н, Лахденпохское г/п, г. Лахденпохья, ул. Ленина, д. 5</t>
  </si>
  <si>
    <t>Лахденпохский р-н, Лахденпохское г/п, г. Лахденпохья, ул. Ленина, д. 6</t>
  </si>
  <si>
    <t>Лахденпохский р-н, Лахденпохское г/п, г. Лахденпохья, ул. Малиновского, д. 12</t>
  </si>
  <si>
    <t>Лахденпохский р-н, Хийтольское с/п, пос. Куликово, ул. Центральная, д. 50</t>
  </si>
  <si>
    <t>Лахденпохский р-н, Хийтольское с/п, пос. Куликово, ул. Центральная, д. 51</t>
  </si>
  <si>
    <t>Медвежьегорский р-н, Пиндушское г/п, дер. Лумбуши, ул. Совхозная, д. 1</t>
  </si>
  <si>
    <t>Медвежьегорский р-н, Пиндушское г/п, дер. Лумбуши, ул. Совхозная, д. 4</t>
  </si>
  <si>
    <t>Медвежьегорский р-н, Пиндушское г/п, дер. Лумбуши, ул. Совхозная, д. 5</t>
  </si>
  <si>
    <t>Медвежьегорский р-н, Пиндушское г/п, пгт Пиндуши, ул. Кирова, д. 15а</t>
  </si>
  <si>
    <t>Медвежьегорский р-н, Медвежьегорское г/п, г. Медвежьегорск, ул. Артемьева, д. 21</t>
  </si>
  <si>
    <t>Медвежьегорский р-н, Медвежьегорское г/п, г. Медвежьегорск, ул. Дзержинского, д. 28</t>
  </si>
  <si>
    <t>Медвежьегорский р-н, Медвежьегорское г/п, г. Медвежьегорск, ул. Заводская, д. 12</t>
  </si>
  <si>
    <t>Медвежьегорский р-н, Медвежьегорское г/п, г. Медвежьегорск, ул. Коммунаров, д. 6</t>
  </si>
  <si>
    <t>Медвежьегорский р-н, Медвежьегорское г/п, г. Медвежьегорск, ул. Заводская, д. 14</t>
  </si>
  <si>
    <t>Медвежьегорский р-н, Медвежьегорское г/п, г. Медвежьегорск, ул. Артемьева, д. 20</t>
  </si>
  <si>
    <t>Кирпич(отштукатур)</t>
  </si>
  <si>
    <t>Пряжинский р-н, Чалнинское с/п, ст. Падозеро, пер. Новый, д. 1</t>
  </si>
  <si>
    <t>Пряжинский р-н, Чалнинское с/п, ст. Падозеро, пер. Новый, д. 2</t>
  </si>
  <si>
    <t>Сегежский р-н, Идельское с/п, пос. Идель, ул. Советская, д. 4</t>
  </si>
  <si>
    <t>Сегежский р-н, Надвоицкое г/п, пгт Надвоицы, ул. Спиридонова, д. 2</t>
  </si>
  <si>
    <t>Сегежский р-н, Надвоицкое г/п, пгт Надвоицы, ул. Спиридонова, д. 3</t>
  </si>
  <si>
    <t>Сегежский р-н, Надвоицкое г/п, пгт Надвоицы, ул. Спиридонова, д. 4</t>
  </si>
  <si>
    <t>Сегежский р-н, Надвоицкое г/п, пгт Надвоицы, ул. Спиридонова, д. 5</t>
  </si>
  <si>
    <t>Сегежский р-н, Надвоицкое г/п, пгт Надвоицы, ул. Спиридонова, д. 6</t>
  </si>
  <si>
    <t>Сегежский р-н, Надвоицкое г/п, пгт Надвоицы, ул. Спиридонова, д. 7</t>
  </si>
  <si>
    <t>Сегежский р-н, Надвоицкое г/п, пгт Надвоицы, ул. Спиридонова, д. 9</t>
  </si>
  <si>
    <t>Сегежский р-н, Надвоицкое г/п, пгт Надвоицы, ул. Спиридонова, д. 10</t>
  </si>
  <si>
    <t>Сегежский р-н, Надвоицкое г/п, пгт Надвоицы, ул. 50 лет Октября, д. 1</t>
  </si>
  <si>
    <t>Сегежский р-н, Надвоицкое г/п, пос. Верхний, д. 10</t>
  </si>
  <si>
    <t>Сегежский р-н, Сегежское г/п, г. Сегежа, ул. Гагарина, д. 15</t>
  </si>
  <si>
    <t>Сегежский р-н, Сегежское г/п, г. Сегежа, ул. Гражданская, д. 3</t>
  </si>
  <si>
    <t>Сегежский р-н, Сегежское г/п, г. Сегежа, ул. Карельская, д. 10</t>
  </si>
  <si>
    <t>Сегежский р-н, Сегежское г/п, г. Сегежа, ул. Кирова, д. 12</t>
  </si>
  <si>
    <t>Олонецкий р-н, Олонецкое г/п, г. Олонец, ул. Володарского, д. 25</t>
  </si>
  <si>
    <t>Олонецкий р-н, Олонецкое г/п, г. Олонец, ул. Коммунальная, д. 4</t>
  </si>
  <si>
    <t>Олонецкий р-н, Михайловское с/п, с. Михайловское, ул. Новая, д. 16</t>
  </si>
  <si>
    <t>Олонецкий р-н, Олонецкое г/п, г. Олонец, ул. Володарского, д. 27</t>
  </si>
  <si>
    <t>нет</t>
  </si>
  <si>
    <t>Прионежский р-н, Ладвинское с/п, пос. Ладва, ул. Советская, д. 133</t>
  </si>
  <si>
    <t>Прионежский р-н, Мелиоративное с/п, пос. Мелиоративный, ул. Петрозаводская, д. 6</t>
  </si>
  <si>
    <t>Прионежский р-н, Нововилговское с/п, пос. Новая Вилга, ул. Центральная, д. 10</t>
  </si>
  <si>
    <t>Прионежский р-н, Шуйское с/п, ст. Шуйская, ул. Привокзальная, д. 15а</t>
  </si>
  <si>
    <t>Прионежский р-н, Деревянское с/п, с. Деревянное, ул. Пионерская, д. 18</t>
  </si>
  <si>
    <t>Лоухский р-н, Лоухское г/п, пгт Лоухи, ул. Октябрьская, д. 16</t>
  </si>
  <si>
    <t>Лоухский р-н, Чупинское г/п, пгт Чупа, ул. Пионерская, д. 68</t>
  </si>
  <si>
    <t>Лоухский р-н, Чупинское г/п, пгт Чупа, ул. Пионерская, д. 72</t>
  </si>
  <si>
    <t>Сортавальский р-н, Хелюльское г/п, пгт Хелюля (г Сортавала), ш. Сортавальское, д. 8</t>
  </si>
  <si>
    <t>Сортавальский р-н, Сортавальское г/п, г. Сортавала, ул. Куйбышева, д. 1</t>
  </si>
  <si>
    <t>Сортавальский р-н, Сортавальское г/п, г. Сортавала, ул. Куйбышева, д. 2</t>
  </si>
  <si>
    <t>Сортавальский р-н, Сортавальское г/п, г. Сортавала, ул. Куйбышева, д. 13</t>
  </si>
  <si>
    <t>Сортавальский р-н, Сортавальское г/п, г. Сортавала, ул. Ладожская, д. 3</t>
  </si>
  <si>
    <t>1939</t>
  </si>
  <si>
    <t>Сортавальский р-н, Сортавальское г/п, г. Сортавала, ул. Маяковского, д. 11</t>
  </si>
  <si>
    <r>
      <t xml:space="preserve">Сортавальский р-н, Сортавальское г/п, г. Сортавала, ул. Карельская, д. 40 </t>
    </r>
    <r>
      <rPr>
        <b/>
        <sz val="10"/>
        <rFont val="Times New Roman"/>
        <family val="1"/>
        <charset val="204"/>
      </rPr>
      <t>(ОКН)</t>
    </r>
  </si>
  <si>
    <t>Сортавальский р-н, Сортавальское г/п, г. Сортавала, ул. Карельская, д. 40 (ОКН)</t>
  </si>
  <si>
    <t>Сортавальский р-н, Сортавальское г/п, г. Сортавала, ул. Советская, д. 14/9 (ОКН)</t>
  </si>
  <si>
    <t>Петрозаводский ГО, г. Петрозаводск, ул. Калинина, д.8</t>
  </si>
  <si>
    <t>Итого по Республики Карелия в 2020г.</t>
  </si>
  <si>
    <t>Итого по Республики Карелия в 2021г.</t>
  </si>
  <si>
    <t>Петрозаводский ГО, г. Петрозаводск, просп. Александра Невского, д. 14</t>
  </si>
  <si>
    <t>Петрозаводский ГО, г. Петрозаводск, просп. Александра Невского, д. 22</t>
  </si>
  <si>
    <t>Петрозаводский ГО, г. Петрозаводск, просп. Александра Невского, д. 23</t>
  </si>
  <si>
    <t>Петрозаводский ГО, г. Петрозаводск, просп. Александра Невского, д. 31</t>
  </si>
  <si>
    <t>Петрозаводский ГО, г. Петрозаводск, просп. Александра Невского, д. 49</t>
  </si>
  <si>
    <t>Петрозаводский ГО, г. Петрозаводск, просп. Ленина, д. 33б</t>
  </si>
  <si>
    <t>Петрозаводский ГО, г. Петрозаводск, просп. Первомайский, д. 8</t>
  </si>
  <si>
    <t>Петрозаводский ГО, г. Петрозаводск, просп. Первомайский, д. 53</t>
  </si>
  <si>
    <t>Петрозаводский ГО, г. Петрозаводск, просп. Первомайский, д. 61</t>
  </si>
  <si>
    <t>Петрозаводский ГО, г. Петрозаводск, ул. Антикайнена, д. 5</t>
  </si>
  <si>
    <t>Петрозаводский ГО, г. Петрозаводск, ул. Гоголя, д. 3</t>
  </si>
  <si>
    <t>Петрозаводский ГО, г. Петрозаводск, ул. Гоголя, д. 14</t>
  </si>
  <si>
    <t>Петрозаводский ГО, г. Петрозаводск, ул. Гоголя, д. 22</t>
  </si>
  <si>
    <t>Петрозаводский ГО, г. Петрозаводск, ул. Чернышевского, д. 18</t>
  </si>
  <si>
    <t>Петрозаводский ГО, г. Петрозаводск, ул. Чернышевского, д. 21</t>
  </si>
  <si>
    <t>Петрозаводский ГО, г. Петрозаводск, ул. Чернышевского, д. 26</t>
  </si>
  <si>
    <t>Петрозаводский ГО, г. Петрозаводск, ул. Черняховского, д. 45</t>
  </si>
  <si>
    <t>Петрозаводский ГО, г. Петрозаводск, ул. Лизы Чайкиной, д. 1</t>
  </si>
  <si>
    <t>Беломорский р-н, Беломорское г/п, г. Беломорск, ул. Пашкова, д. 12</t>
  </si>
  <si>
    <t>Беломорский р-н, Беломорское г/п, г. Беломорск, ул. Пашкова, д. 19</t>
  </si>
  <si>
    <t>Беломорский р-н, Беломорское г/п, г. Беломорск, ул. Ленинская, д. 8</t>
  </si>
  <si>
    <t>Беломорский р-н, Беломорское г/п, г. Беломорск, ул. Октябрьская, д. 1</t>
  </si>
  <si>
    <t>Беломорский р-н, Беломорское г/п, г. Беломорск, ул. Октябрьская, д. 7А</t>
  </si>
  <si>
    <t>Беломорский р-н, Беломорское г/п, г. Беломорск, пер. Вокзальный, д. 15</t>
  </si>
  <si>
    <t>Кемский р-н, Кемское г/п, г. Кемь, просп. Пролетарский, д. 59</t>
  </si>
  <si>
    <t>Кондопожский р-н, Кондопожское г/п, г. Кондопога, ул. М.Горького, д. 11</t>
  </si>
  <si>
    <t>Кондопожский р-н, Кондопожское г/п, г. Кондопога, ул. М.Горького, д. 18</t>
  </si>
  <si>
    <t>Медвежьегорский р-н, Медвежьегорское г/п, г. Медвежьегорск, ул. Артемьева, д. 7</t>
  </si>
  <si>
    <t>Медвежьегорский р-н, Медвежьегорское г/п, г. Медвежьегорск, ул. Дзержинского, д. 10</t>
  </si>
  <si>
    <t>Олонецкий р-н, Мегрегское с/п, дер. Мегрега, ул. Чапаева, д. 9</t>
  </si>
  <si>
    <t>Олонецкий р-н, Олонецкое г/п, г. Олонец, ул. 30-летия Победы, д. 7</t>
  </si>
  <si>
    <t>Олонецкий р-н, Олонецкое г/п, г. Олонец, ул. Володарского, д. 29</t>
  </si>
  <si>
    <t>Олонецкий р-н, Олонецкое г/п, г. Олонец, ул. Пролетарская, д. 23а</t>
  </si>
  <si>
    <t>Пряжинский р-н, Пряжинское г/п, пгт Пряжа, ул. Советская, д. 69</t>
  </si>
  <si>
    <t>Пряжинский р-н, Пряжинское г/п, пгт Пряжа, ул. Советская, д. 71</t>
  </si>
  <si>
    <t xml:space="preserve">Раздел № 5.   Перечень многоквартирных домов, в отношении которых в 2019 году запланированы работы по обследованию многоквартирного дома специализированной организацией
</t>
  </si>
  <si>
    <t>Сортавальский р-н, Сортавальское г/п, г. Сортавала, ул. Куйбышева, д. 9</t>
  </si>
  <si>
    <t>Сортавальский р-н, Сортавальское г/п, г. Сортавала, ул. Ладожская, д. 15</t>
  </si>
  <si>
    <t>Сортавальский р-н, Сортавальское г/п, г. Сортавала, ул. Ленина, д. 30</t>
  </si>
  <si>
    <t xml:space="preserve">Раздел № 4.  Перечень многоквартирных домов, в отношении которых в 2019 году запланированы работы по ремонту внутридомовых инженерных систем газоснабжения
</t>
  </si>
  <si>
    <t>Калевальский р-н, Калевальское г/п, пгт Калевала, ул. Ленина, д. 84а</t>
  </si>
  <si>
    <t>Краткосрочный план реализации региональной программы капитального ремонта в 2019-2021г.г. общего имущества в многоквартирных домах , расположенных на территории Республики Карелия, на 2015-2044 годы</t>
  </si>
  <si>
    <t>Раздел № 3.   Перечень многоквартирных домов, в отношении которых запланированы работы по замене лифтового оборудования и ремонту лифтовых шахт (замена лифтов)</t>
  </si>
  <si>
    <t>Петрозаводский ГО, г. Петрозаводск, ул. Анохина, д. 12 Спецсчет!!!</t>
  </si>
  <si>
    <t>Лоухский р-н, Кестеньгское с/п, пос. Софпорог, ул. Лесная, д. 21</t>
  </si>
  <si>
    <t>Лоухский р-н, Кестеньгское с/п, пос. Софпорог, ул. Лесная, д. 23</t>
  </si>
  <si>
    <t>Лоухский р-н, Кестеньгское с/п, пос. Софпорог, ул. Лесная, д. 27</t>
  </si>
  <si>
    <t>Лоухский р-н, Кестеньгское с/п, пос. Софпорог, ул. Лесная, д. 28</t>
  </si>
  <si>
    <t>Лоухский р-н, Кестеньгское с/п, пос. Софпорог, ул. Лесная, д. 30</t>
  </si>
  <si>
    <t>Петрозаводский ГО, г. Петрозаводск, ул. Пробная, д. 25</t>
  </si>
  <si>
    <t>Петрозаводский ГО, г Петрозаводск, ул Промышленная, д. 14</t>
  </si>
  <si>
    <t>Петрозаводский ГО, г. Петрозаводск, ул. Промышленная, д. 14</t>
  </si>
  <si>
    <t>Петрозаводский ГО, г. Петрозаводск, ул. Ригачина, д. 4</t>
  </si>
  <si>
    <t>Карпичные</t>
  </si>
  <si>
    <t>Лахденпохский р-н, Лахденпохское г/п, г. Лахденпохья, ул. Ладожская, д. 6</t>
  </si>
  <si>
    <t>Олонецкий р-н, Олонецкое г/п, г. Олонец, ул. 30-летия Победы, д. 3</t>
  </si>
  <si>
    <t>Олонецкий р-н, Олонецкое г/п, г. Олонец, ул. Карла Маркса, д. 1а</t>
  </si>
  <si>
    <t>Питкярантский р-н, Импилахтинское с/п, пос. Импилахти, ул. Советская, д. 14</t>
  </si>
  <si>
    <t>Питкярантский р-н, Импилахтинское с/п, пос. Импилахти, ул. Советская, д. 15</t>
  </si>
  <si>
    <t>Питкярантский р-н, Питкярантское г/п, г. Питкяранта, кв-л 1-й Строительный, д. 16</t>
  </si>
  <si>
    <t>Суоярвский р-н, Лоймольское с/п, п. Леппясюрья, ул. Строительная, д. 28</t>
  </si>
  <si>
    <t>Крупноблочные с металлическим каркасом</t>
  </si>
  <si>
    <t>Суоярвский р-н, Лоймольское с/п, п. Райконкоски, ул. Советская, д. 30</t>
  </si>
  <si>
    <t>Сортавальский р-н, Сортавальское г/п, г. Сортавала, ул. Кайманова, д. 48а</t>
  </si>
  <si>
    <t>Сортавальский р-н, Сортавальское г/п, г. Сортавала, ул. Ладожская, д. 5</t>
  </si>
  <si>
    <t>Сортавальский р-н, Сортавальское г/п, г. Сортавала, ул. Маяковского, д. 9</t>
  </si>
  <si>
    <t>Сортавальский р-н, Сортавальское г/п, г. Сортавала, ул. Парковая, д. 5</t>
  </si>
  <si>
    <t xml:space="preserve"> </t>
  </si>
  <si>
    <t>Прионежский р-н, Ладвинское с/п, пос. Ладва, ул. Комсомольская, д. 115</t>
  </si>
  <si>
    <t>Прионежский р-н, Ладвинское с/п, пос. Ладва, ул. Советская, д. 32</t>
  </si>
  <si>
    <t>Кемский р-н, Кемское г/п, г Кемь, ул Фрунзе, д. 1</t>
  </si>
  <si>
    <t>Петрозаводский ГО, г. Петрозаводск, ул. Птицефабрика, д. 1д</t>
  </si>
  <si>
    <t>Сборные силикатные блоки</t>
  </si>
  <si>
    <t>Медвежьегорский р-н, Медвежьегорское г/п, г Медвежьегорск, ул Первомайская, д. 27</t>
  </si>
  <si>
    <t>Прионежский р-н, Мелиоративное с/п, п Мелиоративный, ул Строительная, д. 12</t>
  </si>
  <si>
    <t>Силикальцитные блоки</t>
  </si>
  <si>
    <t>Сортавальский р-н, Вяртсильское г/п, пгт Вяртсиля (г Сортавала), ул. Ст. Вяртсиля, д. 1</t>
  </si>
  <si>
    <t>Пудожский р-н, Шальское с/п, п Шальский, пер. Северный, д. 2</t>
  </si>
  <si>
    <t>Пудожский р-н, Шальское с/п, п Шальский, пер. Северный, д. 3</t>
  </si>
  <si>
    <t>Пудожский р-н, Шальское с/п, п Шальский, пер. Северный, д. 6</t>
  </si>
  <si>
    <t>Суоярвский р-н, Вешкельское с/п, с. Вешкелица, ул. Советская, д. 1 Спецсчет!!!</t>
  </si>
  <si>
    <t>г Петрозаводск, ул Древлянская набережная, д. 24</t>
  </si>
  <si>
    <t>г Петрозаводск, ул Древлянская набережная, д. 26</t>
  </si>
  <si>
    <t>Пряжинский р-н, Святозерское с/п, с. Святозеро, ул. Школьная, д. 4</t>
  </si>
  <si>
    <t>Сегежский р-н, Чернопорожское с/п, пос. Олений, ул. Набережная, д. 11</t>
  </si>
  <si>
    <r>
      <t xml:space="preserve">Олонецкое г/п, г Олонец, ул Октябрьская, д. 3А </t>
    </r>
    <r>
      <rPr>
        <b/>
        <sz val="10"/>
        <rFont val="Times New Roman"/>
        <family val="1"/>
        <charset val="204"/>
      </rPr>
      <t>(ОКН)</t>
    </r>
  </si>
  <si>
    <t>Олонецкое г/п, г Олонец, ул Октябрьская, д. 3А (ОКН)</t>
  </si>
  <si>
    <r>
      <t xml:space="preserve">Сортавальский р-н, Сортавальское г/п, г. Сортавала, ул. Антикайнена, д. 23 </t>
    </r>
    <r>
      <rPr>
        <b/>
        <sz val="9"/>
        <rFont val="Times New Roman"/>
        <family val="1"/>
        <charset val="204"/>
      </rPr>
      <t>(ОКН)</t>
    </r>
  </si>
  <si>
    <r>
      <t xml:space="preserve">Сортавальский р-н, Сортавальское г/п, г. Сортавала, ул. Карельская, д. 11 </t>
    </r>
    <r>
      <rPr>
        <b/>
        <sz val="9"/>
        <rFont val="Times New Roman"/>
        <family val="1"/>
        <charset val="204"/>
      </rPr>
      <t>(ОКН)</t>
    </r>
  </si>
  <si>
    <r>
      <t xml:space="preserve">Сортавальский р-н, Сортавальское г/п, г. Сортавала, ш. Старовыборгское, д. 36 </t>
    </r>
    <r>
      <rPr>
        <b/>
        <sz val="9"/>
        <rFont val="Times New Roman"/>
        <family val="1"/>
        <charset val="204"/>
      </rPr>
      <t>(ОКН)</t>
    </r>
  </si>
  <si>
    <r>
      <t xml:space="preserve">Сортавальский р-н, Сортавальское г/п, г. Сортавала, ул. Каменистая, д. 36 </t>
    </r>
    <r>
      <rPr>
        <b/>
        <sz val="9"/>
        <rFont val="Times New Roman"/>
        <family val="1"/>
        <charset val="204"/>
      </rPr>
      <t>(ОКН)</t>
    </r>
  </si>
  <si>
    <r>
      <t xml:space="preserve">Сортавальский р-н, Сортавальское г/п, г. Сортавала, ул. Гагарина, д. 3 </t>
    </r>
    <r>
      <rPr>
        <b/>
        <sz val="9"/>
        <rFont val="Times New Roman"/>
        <family val="1"/>
        <charset val="204"/>
      </rPr>
      <t>(ОКН)</t>
    </r>
  </si>
  <si>
    <r>
      <t>Пудожский р-н, Пудожское г/п, г. Пудож, ул. Горького, д. 15</t>
    </r>
    <r>
      <rPr>
        <b/>
        <sz val="9"/>
        <rFont val="Times New Roman"/>
        <family val="1"/>
        <charset val="204"/>
      </rPr>
      <t>( ОКН)</t>
    </r>
  </si>
  <si>
    <t>Пудожский р-н, Пудожское г/п, дер. Колово, д. 34</t>
  </si>
  <si>
    <t>Калевальский р-н, Калевальское г/п, пгт Калевала, ул. Советская, д. 3</t>
  </si>
  <si>
    <t>Калевальский р-н, Калевальское г/п, пгт Калевала, ул. Советская, д. 4</t>
  </si>
  <si>
    <t>Медвежьегорский р-н, Медвежьегорское г/п, г. Медвежьегорск, ул. Заводская, д. 20</t>
  </si>
  <si>
    <t>Медвежьегорский р-н, Медвежьегорское г/п, г. Медвежьегорск, ул. М.Горького, д. 1</t>
  </si>
  <si>
    <t>Медвежьегорский р-н, Медвежьегорское г/п, г. Медвежьегорск, ул. М.Горького, д. 13</t>
  </si>
  <si>
    <t>Питкярантский р-н, Ляскельское с/п, пос. Ляскеля, ул. Советская, д. 27</t>
  </si>
  <si>
    <t>Сортавальский р-н, Сортавальское г/п, г. Сортавала, ул. Горького, д. 17</t>
  </si>
  <si>
    <t>Сортавальский р-н, Сортавальское г/п, г. Сортавала, ул. Горького, д. 24</t>
  </si>
  <si>
    <t>2018-2019</t>
  </si>
  <si>
    <r>
      <t xml:space="preserve">Питкярантский р-н, Харлуское с/п, пос. Харлу, ш. Главное, д. 47 </t>
    </r>
    <r>
      <rPr>
        <b/>
        <sz val="9"/>
        <rFont val="Times New Roman"/>
        <family val="1"/>
        <charset val="204"/>
      </rPr>
      <t>(ОКН)</t>
    </r>
  </si>
  <si>
    <t>Cежский р-н, Надвоицкое г/п, пгт Надвоицы, ул. 50 лет Октября, д. 29</t>
  </si>
  <si>
    <t>Лоухский р-н, Лоухское г/п, пгт Лоухи, ул. Ю.Жаровина, д. 30</t>
  </si>
  <si>
    <r>
      <t xml:space="preserve">Петрозаводский ГО, г. Петрозаводск, ул. Гоголя, д. 22 </t>
    </r>
    <r>
      <rPr>
        <b/>
        <sz val="10"/>
        <rFont val="Times New Roman"/>
        <family val="1"/>
        <charset val="204"/>
      </rPr>
      <t>(ОКН)</t>
    </r>
  </si>
  <si>
    <t>г Петрозаводск, ул Свирская, д. 8</t>
  </si>
  <si>
    <t>Сегежский р-н, Идельское с/п, пос. Идель, ул. Заречная, д. 10</t>
  </si>
  <si>
    <t>Сегежский р-н, Идельское с/п, пос. Идель, ул. Советская, д. 19</t>
  </si>
  <si>
    <t>Сегежский р-н, Надвоицкое г/п, дер. Каменный Бор, ул. Набережная, д. 5а</t>
  </si>
  <si>
    <t>Сегежский р-н, Надвоицкое г/п, дер. Каменный Бор, ул. Пионерская, д. 2</t>
  </si>
  <si>
    <t>Сегежский р-н, Надвоицкое г/п, дер. Каменный Бор, ул. Спортивная, д. 11а</t>
  </si>
  <si>
    <t>Сегежский р-н, Надвоицкое г/п, пгт Надвоицы, ул. Ленина, д. 4</t>
  </si>
  <si>
    <t>Сегежский р-н, Надвоицкое г/п, пгт Надвоицы, ул. Спиридонова, д. 8</t>
  </si>
  <si>
    <t>Сегежский р-н, Надвоицкое г/п, пгт Надвоицы, ул. Спиридонова, д. 11</t>
  </si>
  <si>
    <t>Сегежский р-н, Надвоицкое г/п, пгт Надвоицы, ул. Спиридонова, д. 13</t>
  </si>
  <si>
    <t>Сегежский р-н, Надвоицкое г/п, пгт Надвоицы, ул. Спиридонова, д. 26</t>
  </si>
  <si>
    <t>Сегежский р-н, Надвоицкое г/п, пос. Верхний, д. 2а</t>
  </si>
  <si>
    <t>Сегежский р-н, Сегежское г/п, г. Сегежа, ул. Карельская, д. 12</t>
  </si>
  <si>
    <t>Сегежский р-н, Сегежское г/п, г. Сегежа, ул. Кирова, д. 7</t>
  </si>
  <si>
    <t>Сегежский р-н, Сегежское г/п, г. Сегежа, ул. Ленина, д. 3</t>
  </si>
  <si>
    <t>Сегежский р-н, Сегежское г/п, г. Сегежа, ул. Ленина, д. 17</t>
  </si>
  <si>
    <t>Сегежский р-н, Сегежское г/п, г. Сегежа, ул. Партизанская, д. 1а</t>
  </si>
  <si>
    <t>Сегежский р-н, Сегежское г/п, г. Сегежа, ул. Партизанская, д. 3</t>
  </si>
  <si>
    <t>Сегежский р-н, Чернопорожское с/п, пос. Олений, ул. Набережная, д. 8</t>
  </si>
  <si>
    <t>Сегежский р-н, Чернопорожское с/п, пос. Олений, ул. Набережная, д. 12</t>
  </si>
  <si>
    <t>Брусчаты</t>
  </si>
  <si>
    <t>Муезерский р-н, Муезерское г/п, пгт Муезерский, ул. Правды, д. 11/13</t>
  </si>
  <si>
    <t>Муезерский р-н, Муезерское г/п, пгт Муезерский, ул. 8 Марта, д. 1</t>
  </si>
  <si>
    <t>Муезерский р-н, Муезерское г/п, пгт Муезерский, ул. 8 Марта, д. 2</t>
  </si>
  <si>
    <t>Питкярантский р-н, Ляскельское с/п, дер. Хийденсельга, ул. Лесопильщиков, д. 4а</t>
  </si>
  <si>
    <t>Питкярантский р-н, Ляскельское с/п, дер. Хийденсельга, ул. Лесопильщиков, д. 8</t>
  </si>
  <si>
    <t>Питкярантский р-н, Ляскельское с/п, дер. Хийденсельга, ул. Садовая, д. 11</t>
  </si>
  <si>
    <t>Питкярантский р-н, Ляскельское с/п, пос. Ляскеля, ул. Советская, д. 25</t>
  </si>
  <si>
    <t>Питкярантский р-н, Ляскельское с/п, пос. Ляскеля, ул. Советская, д. 29</t>
  </si>
  <si>
    <t>Питкярантский р-н, Ляскельское с/п, дер. Хийденсельга, ул. Лесопильщиков, д. 3</t>
  </si>
  <si>
    <t>Питкярантский р-н, Питкярантское г/п, г. Питкяранта, ул. Горького, д. 1</t>
  </si>
  <si>
    <t>Питкярантский р-н, Питкярантское г/п, г. Питкяранта, ул. Пушкина, д. 5</t>
  </si>
  <si>
    <t>Питкярантский р-н, Салминское с/п, дер. Мийнала, ул. Совхозная, д. 5</t>
  </si>
  <si>
    <t>Питкярантский р-н, Харлуское с/п, пос. Харлу, ш. Главное, д. 42</t>
  </si>
  <si>
    <t>Год региональной программы</t>
  </si>
  <si>
    <r>
      <t>г Петрозаводск, ул Гоголя, д. 7А</t>
    </r>
    <r>
      <rPr>
        <b/>
        <sz val="8"/>
        <rFont val="Times New Roman"/>
        <family val="1"/>
        <charset val="204"/>
      </rPr>
      <t xml:space="preserve"> </t>
    </r>
  </si>
  <si>
    <r>
      <t>Кемский р-н, Кемское г/п, г. Кемь, ул. Шоссе 1 Мая, д. 60</t>
    </r>
    <r>
      <rPr>
        <b/>
        <sz val="8"/>
        <rFont val="Times New Roman"/>
        <family val="1"/>
        <charset val="204"/>
      </rPr>
      <t xml:space="preserve"> ПОЖАР!!!</t>
    </r>
  </si>
  <si>
    <t>Петрозаводский ГО, г. Петрозаводск, наб. Древлянская, д. 26</t>
  </si>
  <si>
    <t>Петрозаводский ГО, г. Петрозаводск, наб. Лососинская, д. 13</t>
  </si>
  <si>
    <t>Петрозаводский ГО, г. Петрозаводск, просп. Карла Маркса, д. 20 ОКН</t>
  </si>
  <si>
    <t>Петрозаводский ГО, г. Петрозаводск, просп. Ленина, д. 35</t>
  </si>
  <si>
    <t>Петрозаводский ГО, г. Петрозаводск, просп. Первомайский, д. 14</t>
  </si>
  <si>
    <t>Петрозаводский ГО, г. Петрозаводск, ул. Бесовецкая, д. 12</t>
  </si>
  <si>
    <t>Петрозаводский ГО, г. Петрозаводск, ул. Гоголя, д. 5</t>
  </si>
  <si>
    <t>Петрозаводский ГО, г. Петрозаводск, ул. Григорьева, д. 3</t>
  </si>
  <si>
    <t>Петрозаводский ГО, г. Петрозаводск, ул. Правды, д. 1а</t>
  </si>
  <si>
    <t>Петрозаводский ГО, г. Петрозаводск, ул. Фридриха Энгельса, д. 13</t>
  </si>
  <si>
    <t>1930</t>
  </si>
  <si>
    <t>Петрозаводский ГО, г. Петрозаводск, пер. Попова, д. 3</t>
  </si>
  <si>
    <t>Петрозаводский ГО, г. Петрозаводск, просп. Карельский, д. 10</t>
  </si>
  <si>
    <t>Петрозаводский ГО, г. Петрозаводск, ул. Кемская, д. 9</t>
  </si>
  <si>
    <t>Петрозаводский ГО, г. Петрозаводск, ул. Питкярантская, д. 8</t>
  </si>
  <si>
    <t>Петрозаводский ГО, г. Петрозаводск, ул. Питкярантская, д. 10</t>
  </si>
  <si>
    <t>Петрозаводский ГО, г. Петрозаводск, ул. Ровио, д. 1</t>
  </si>
  <si>
    <t>Петрозаводский ГО, г. Петрозаводск, ул. Шотмана, д. 36А</t>
  </si>
  <si>
    <t>Петрозаводский ГО, г. Петрозаводск, ул. Ровио, д. 21</t>
  </si>
  <si>
    <t>Питкярантский р-н, Питкярантское г/п, г. Питкяранта, ул. Рудакова, д. 7</t>
  </si>
  <si>
    <t>Петрозаводский ГО, г. Петрозаводск, ш. Лососинское, д. 33, корп. 5</t>
  </si>
  <si>
    <t>1994</t>
  </si>
  <si>
    <r>
      <t xml:space="preserve">Сортавальский р-н, Сортавальское г/п, г. Сортавала, ул. Куйбышева, д. 1 </t>
    </r>
    <r>
      <rPr>
        <b/>
        <sz val="10"/>
        <rFont val="Times New Roman"/>
        <family val="1"/>
        <charset val="204"/>
      </rPr>
      <t>(ОКН)</t>
    </r>
  </si>
  <si>
    <t>Питкярантский р-н, Питкярантское г/п, г. Питкяранта, ул. Рудакова, д. 9</t>
  </si>
  <si>
    <t>Питкярантский р-н, Питкярантское г/п, г. Питкяранта, ул. Рудакова, д. 6</t>
  </si>
  <si>
    <r>
      <t>Сортавальский р-н, Сортавальское г/п, г. Сортавала, ул. Куйбышева, д. 2</t>
    </r>
    <r>
      <rPr>
        <b/>
        <sz val="10"/>
        <rFont val="Times New Roman"/>
        <family val="1"/>
        <charset val="204"/>
      </rPr>
      <t xml:space="preserve"> (ОКН)</t>
    </r>
  </si>
  <si>
    <t>Питкярантский р-н, Питкярантское г/п, г. Питкяранта, ул. Рудакова, д. 13</t>
  </si>
  <si>
    <t>Петрозаводский ГО, г. Петрозаводск, ш. Лососинское, д. 29</t>
  </si>
  <si>
    <t>Петрозаводский ГО, г. Петрозаводск, ул. Ровио, д. 18</t>
  </si>
  <si>
    <t>Петрозаводский ГО, г. Петрозаводск, ул.Мелентьевой, д. 30</t>
  </si>
  <si>
    <t>Петрозаводский ГО, г. Петрозаводск, ш. Лососинское, д. 24, корп. 1</t>
  </si>
  <si>
    <t>Петрозаводский ГО, г. Петрозаводск, ш. Лососинское, д. 31, корп. 2</t>
  </si>
  <si>
    <t>Петрозаводский ГО, г. Петрозаводск, просп. Лесной, д. 17</t>
  </si>
  <si>
    <t>Петрозаводский ГО, г. Петрозаводск, ул. Гоголя, д. 22 (ОКН)</t>
  </si>
  <si>
    <t xml:space="preserve">Петрозаводский ГО, г. Петрозаводск, наб. Лососинская, д. 11 </t>
  </si>
  <si>
    <t xml:space="preserve">Прионежский р-н, Ладва-Веткинское с/п, пос. Ладва-Ветка, ул. Привокзальная, д. 40 </t>
  </si>
  <si>
    <t>Общий счет регионального оператора/Спецсчет</t>
  </si>
  <si>
    <t>Спецсчет</t>
  </si>
  <si>
    <t xml:space="preserve">Сортавальский р-н, Сортавальское г/п, г. Сортавала, ул. Горького, д. 24 </t>
  </si>
  <si>
    <t xml:space="preserve">Суоярвский р-н, Вешкельское с/п, с. Вешкелица, ул. Советская, д. 1 </t>
  </si>
  <si>
    <t xml:space="preserve">Петрозаводский ГО, г. Петрозаводск, ул. Анохина, д. 12 </t>
  </si>
  <si>
    <r>
      <t xml:space="preserve">Сортавальский р-н, Хелюльское г/п, пгт Хелюля (г Сортавала), ул. Фабричная, д. 20 </t>
    </r>
    <r>
      <rPr>
        <b/>
        <sz val="9"/>
        <rFont val="Times New Roman"/>
        <family val="1"/>
        <charset val="204"/>
      </rPr>
      <t>(ОКН)</t>
    </r>
    <r>
      <rPr>
        <sz val="9"/>
        <rFont val="Times New Roman"/>
        <family val="1"/>
        <charset val="204"/>
      </rPr>
      <t/>
    </r>
  </si>
  <si>
    <r>
      <t xml:space="preserve">Сортавальский р-н, Сортавальское г/п, г. Сортавала, ул. Советская, д. 14/9 </t>
    </r>
    <r>
      <rPr>
        <b/>
        <sz val="10"/>
        <rFont val="Times New Roman"/>
        <family val="1"/>
        <charset val="204"/>
      </rPr>
      <t xml:space="preserve">(ОКН) </t>
    </r>
  </si>
  <si>
    <t>Регоператор</t>
  </si>
  <si>
    <t>Сегежский р-н, Надвоицкое г/п, дер. Каменный Бор, ул. Набережная, д. 5</t>
  </si>
  <si>
    <t>2019-2020</t>
  </si>
  <si>
    <t>Петрозаводский ГО, г. Петрозаводск, ул.Ключевая, д. 17</t>
  </si>
  <si>
    <t>Петрозаводский ГО, г. Петрозаводск, ул. Нойбранденбургская, д. 10</t>
  </si>
  <si>
    <t>Лахденпохский р-н, Лахденпохское г/п, г. Лахденпохья, ул. Ладожской флотилии, д.11</t>
  </si>
  <si>
    <t>Лахденпохский р-н, Лахденпохское г/п, г. Лахденпохья, ул. Бусалова, д.29</t>
  </si>
  <si>
    <t xml:space="preserve">                                                                                                                                                                                                                                                                                                                                                                                                                                                                                                                                                                                                                                                                                                                                                                                                                                                                                                                                                                                                                                                                                                             </t>
  </si>
  <si>
    <t>Олонецкий р-н, Олонецкое г/п, г. Олонец, ул. Ленина, д.15</t>
  </si>
  <si>
    <t>Приложение к приказу Министерства строительства, жилищно-коммунального хозяйства и энергетики Республики Карелия от 30.08.2019 года № 259</t>
  </si>
</sst>
</file>

<file path=xl/styles.xml><?xml version="1.0" encoding="utf-8"?>
<styleSheet xmlns="http://schemas.openxmlformats.org/spreadsheetml/2006/main">
  <numFmts count="1">
    <numFmt numFmtId="164" formatCode="#,##0.0"/>
  </numFmts>
  <fonts count="33">
    <font>
      <sz val="10"/>
      <name val="Times New Roman"/>
      <family val="1"/>
      <charset val="204"/>
    </font>
    <font>
      <sz val="11"/>
      <color theme="1"/>
      <name val="Calibri"/>
      <family val="2"/>
      <charset val="204"/>
      <scheme val="minor"/>
    </font>
    <font>
      <sz val="11"/>
      <color theme="1"/>
      <name val="Calibri"/>
      <family val="2"/>
      <charset val="204"/>
      <scheme val="minor"/>
    </font>
    <font>
      <sz val="18"/>
      <color theme="3"/>
      <name val="Calibri Light"/>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b/>
      <sz val="11"/>
      <color theme="1"/>
      <name val="Calibri"/>
      <family val="2"/>
      <charset val="204"/>
      <scheme val="minor"/>
    </font>
    <font>
      <sz val="11"/>
      <color theme="0"/>
      <name val="Calibri"/>
      <family val="2"/>
      <charset val="204"/>
      <scheme val="minor"/>
    </font>
    <font>
      <sz val="11"/>
      <color indexed="8"/>
      <name val="Calibri"/>
      <family val="2"/>
    </font>
    <font>
      <sz val="9"/>
      <name val="Times New Roman"/>
      <family val="1"/>
      <charset val="204"/>
    </font>
    <font>
      <b/>
      <sz val="9"/>
      <name val="Times New Roman"/>
      <family val="1"/>
      <charset val="204"/>
    </font>
    <font>
      <sz val="12"/>
      <name val="Times New Roman"/>
      <family val="1"/>
      <charset val="204"/>
    </font>
    <font>
      <sz val="8"/>
      <name val="Times New Roman"/>
      <family val="1"/>
      <charset val="204"/>
    </font>
    <font>
      <b/>
      <sz val="10"/>
      <name val="Times New Roman"/>
      <family val="1"/>
      <charset val="204"/>
    </font>
    <font>
      <sz val="9"/>
      <color theme="1"/>
      <name val="Times New Roman"/>
      <family val="1"/>
      <charset val="204"/>
    </font>
    <font>
      <sz val="10"/>
      <color theme="1"/>
      <name val="Times New Roman"/>
      <family val="1"/>
      <charset val="204"/>
    </font>
    <font>
      <sz val="10"/>
      <name val="Tahoma"/>
      <family val="2"/>
      <charset val="204"/>
    </font>
    <font>
      <sz val="10"/>
      <color rgb="FFFF0000"/>
      <name val="Times New Roman"/>
      <family val="1"/>
      <charset val="204"/>
    </font>
    <font>
      <sz val="9"/>
      <color rgb="FFFF0000"/>
      <name val="Times New Roman"/>
      <family val="1"/>
      <charset val="204"/>
    </font>
    <font>
      <sz val="8"/>
      <color theme="1"/>
      <name val="Times New Roman"/>
      <family val="1"/>
      <charset val="204"/>
    </font>
    <font>
      <b/>
      <sz val="8"/>
      <name val="Times New Roman"/>
      <family val="1"/>
      <charset val="204"/>
    </font>
    <font>
      <b/>
      <sz val="9"/>
      <color theme="1"/>
      <name val="Times New Roman"/>
      <family val="1"/>
      <charset val="204"/>
    </font>
  </fonts>
  <fills count="3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
      <patternFill patternType="solid">
        <fgColor theme="4" tint="0.39997558519241921"/>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0"/>
        <bgColor indexed="64"/>
      </patternFill>
    </fill>
  </fills>
  <borders count="77">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
      <left/>
      <right/>
      <top/>
      <bottom style="thin">
        <color indexed="64"/>
      </bottom>
      <diagonal/>
    </border>
    <border>
      <left style="thin">
        <color indexed="64"/>
      </left>
      <right style="thin">
        <color indexed="64"/>
      </right>
      <top style="thin">
        <color indexed="64"/>
      </top>
      <bottom/>
      <diagonal/>
    </border>
    <border>
      <left style="thin">
        <color auto="1"/>
      </left>
      <right style="thin">
        <color auto="1"/>
      </right>
      <top/>
      <bottom style="thin">
        <color auto="1"/>
      </bottom>
      <diagonal/>
    </border>
    <border>
      <left style="thin">
        <color indexed="64"/>
      </left>
      <right style="thin">
        <color indexed="64"/>
      </right>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indexed="0"/>
      </left>
      <right style="thin">
        <color indexed="0"/>
      </right>
      <top style="thin">
        <color indexed="0"/>
      </top>
      <bottom style="thin">
        <color indexed="0"/>
      </bottom>
      <diagonal/>
    </border>
    <border>
      <left style="thin">
        <color indexed="64"/>
      </left>
      <right style="thin">
        <color indexed="64"/>
      </right>
      <top style="thin">
        <color indexed="64"/>
      </top>
      <bottom style="thin">
        <color indexed="64"/>
      </bottom>
      <diagonal/>
    </border>
    <border>
      <left style="thin">
        <color auto="1"/>
      </left>
      <right/>
      <top/>
      <bottom style="thin">
        <color auto="1"/>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indexed="0"/>
      </left>
      <right style="thin">
        <color indexed="0"/>
      </right>
      <top style="thin">
        <color indexed="0"/>
      </top>
      <bottom/>
      <diagonal/>
    </border>
    <border>
      <left style="thin">
        <color auto="1"/>
      </left>
      <right style="thin">
        <color auto="1"/>
      </right>
      <top style="thin">
        <color auto="1"/>
      </top>
      <bottom/>
      <diagonal/>
    </border>
    <border>
      <left style="thin">
        <color auto="1"/>
      </left>
      <right/>
      <top style="thin">
        <color auto="1"/>
      </top>
      <bottom/>
      <diagonal/>
    </border>
    <border>
      <left style="thin">
        <color auto="1"/>
      </left>
      <right style="thin">
        <color auto="1"/>
      </right>
      <top style="thin">
        <color auto="1"/>
      </top>
      <bottom style="thin">
        <color auto="1"/>
      </bottom>
      <diagonal/>
    </border>
    <border>
      <left/>
      <right style="thin">
        <color auto="1"/>
      </right>
      <top style="thin">
        <color auto="1"/>
      </top>
      <bottom/>
      <diagonal/>
    </border>
    <border>
      <left style="thin">
        <color auto="1"/>
      </left>
      <right style="thin">
        <color auto="1"/>
      </right>
      <top style="thin">
        <color auto="1"/>
      </top>
      <bottom style="thin">
        <color auto="1"/>
      </bottom>
      <diagonal/>
    </border>
    <border>
      <left/>
      <right/>
      <top style="thin">
        <color auto="1"/>
      </top>
      <bottom/>
      <diagonal/>
    </border>
    <border>
      <left style="thin">
        <color auto="1"/>
      </left>
      <right style="thin">
        <color auto="1"/>
      </right>
      <top style="thin">
        <color auto="1"/>
      </top>
      <bottom style="thin">
        <color auto="1"/>
      </bottom>
      <diagonal/>
    </border>
    <border>
      <left style="thin">
        <color auto="1"/>
      </left>
      <right/>
      <top/>
      <bottom/>
      <diagonal/>
    </border>
    <border>
      <left/>
      <right style="thin">
        <color auto="1"/>
      </right>
      <top/>
      <bottom/>
      <diagonal/>
    </border>
    <border>
      <left style="thin">
        <color indexed="0"/>
      </left>
      <right style="thin">
        <color indexed="0"/>
      </right>
      <top style="thin">
        <color indexed="0"/>
      </top>
      <bottom style="thin">
        <color indexed="0"/>
      </bottom>
      <diagonal/>
    </border>
    <border>
      <left style="thin">
        <color indexed="0"/>
      </left>
      <right style="thin">
        <color indexed="0"/>
      </right>
      <top/>
      <bottom style="thin">
        <color indexed="0"/>
      </bottom>
      <diagonal/>
    </border>
    <border>
      <left style="thin">
        <color indexed="64"/>
      </left>
      <right style="thin">
        <color indexed="64"/>
      </right>
      <top style="thin">
        <color indexed="64"/>
      </top>
      <bottom style="thin">
        <color indexed="64"/>
      </bottom>
      <diagonal/>
    </border>
    <border>
      <left style="thin">
        <color indexed="0"/>
      </left>
      <right/>
      <top style="thin">
        <color indexed="0"/>
      </top>
      <bottom style="thin">
        <color indexed="0"/>
      </bottom>
      <diagonal/>
    </border>
    <border>
      <left style="thin">
        <color indexed="64"/>
      </left>
      <right style="thin">
        <color indexed="64"/>
      </right>
      <top style="thin">
        <color indexed="64"/>
      </top>
      <bottom/>
      <diagonal/>
    </border>
    <border>
      <left style="thin">
        <color auto="1"/>
      </left>
      <right style="thin">
        <color auto="1"/>
      </right>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indexed="64"/>
      </left>
      <right style="thin">
        <color indexed="64"/>
      </right>
      <top/>
      <bottom style="thin">
        <color indexed="64"/>
      </bottom>
      <diagonal/>
    </border>
    <border>
      <left style="thin">
        <color indexed="0"/>
      </left>
      <right style="thin">
        <color indexed="0"/>
      </right>
      <top/>
      <bottom/>
      <diagonal/>
    </border>
    <border>
      <left/>
      <right style="thin">
        <color auto="1"/>
      </right>
      <top/>
      <bottom style="thin">
        <color auto="1"/>
      </bottom>
      <diagonal/>
    </border>
    <border>
      <left style="thin">
        <color indexed="0"/>
      </left>
      <right style="thin">
        <color indexed="0"/>
      </right>
      <top/>
      <bottom style="thin">
        <color indexed="0"/>
      </bottom>
      <diagonal/>
    </border>
    <border>
      <left style="thin">
        <color auto="1"/>
      </left>
      <right style="thin">
        <color auto="1"/>
      </right>
      <top/>
      <bottom style="thin">
        <color auto="1"/>
      </bottom>
      <diagonal/>
    </border>
    <border>
      <left style="thin">
        <color auto="1"/>
      </left>
      <right/>
      <top/>
      <bottom style="thin">
        <color auto="1"/>
      </bottom>
      <diagonal/>
    </border>
    <border>
      <left style="thin">
        <color auto="1"/>
      </left>
      <right style="thin">
        <color auto="1"/>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indexed="0"/>
      </left>
      <right style="thin">
        <color indexed="0"/>
      </right>
      <top style="thin">
        <color indexed="0"/>
      </top>
      <bottom/>
      <diagonal/>
    </border>
    <border>
      <left style="thin">
        <color indexed="0"/>
      </left>
      <right style="thin">
        <color indexed="0"/>
      </right>
      <top style="thin">
        <color indexed="0"/>
      </top>
      <bottom style="thin">
        <color indexed="0"/>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0"/>
      </left>
      <right style="thin">
        <color indexed="0"/>
      </right>
      <top style="thin">
        <color indexed="0"/>
      </top>
      <bottom style="thin">
        <color indexed="0"/>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indexed="0"/>
      </left>
      <right/>
      <top style="thin">
        <color indexed="0"/>
      </top>
      <bottom style="thin">
        <color indexed="0"/>
      </bottom>
      <diagonal/>
    </border>
    <border>
      <left style="thin">
        <color indexed="0"/>
      </left>
      <right style="thin">
        <color indexed="0"/>
      </right>
      <top style="thin">
        <color indexed="0"/>
      </top>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style="thin">
        <color indexed="0"/>
      </left>
      <right/>
      <top style="thin">
        <color indexed="0"/>
      </top>
      <bottom style="thin">
        <color indexed="0"/>
      </bottom>
      <diagonal/>
    </border>
    <border>
      <left style="thin">
        <color auto="1"/>
      </left>
      <right style="thin">
        <color auto="1"/>
      </right>
      <top/>
      <bottom/>
      <diagonal/>
    </border>
    <border>
      <left style="thin">
        <color indexed="64"/>
      </left>
      <right style="thin">
        <color indexed="64"/>
      </right>
      <top style="thin">
        <color indexed="64"/>
      </top>
      <bottom/>
      <diagonal/>
    </border>
    <border>
      <left style="thin">
        <color indexed="0"/>
      </left>
      <right style="thin">
        <color indexed="0"/>
      </right>
      <top style="thin">
        <color indexed="0"/>
      </top>
      <bottom style="thin">
        <color indexed="0"/>
      </bottom>
      <diagonal/>
    </border>
    <border>
      <left/>
      <right style="thin">
        <color indexed="0"/>
      </right>
      <top style="thin">
        <color indexed="0"/>
      </top>
      <bottom style="thin">
        <color indexed="0"/>
      </bottom>
      <diagonal/>
    </border>
    <border>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indexed="0"/>
      </left>
      <right style="thin">
        <color indexed="0"/>
      </right>
      <top style="thin">
        <color indexed="0"/>
      </top>
      <bottom/>
      <diagonal/>
    </border>
    <border>
      <left/>
      <right style="thin">
        <color indexed="0"/>
      </right>
      <top style="thin">
        <color indexed="0"/>
      </top>
      <bottom style="thin">
        <color indexed="0"/>
      </bottom>
      <diagonal/>
    </border>
    <border>
      <left/>
      <right style="thin">
        <color indexed="0"/>
      </right>
      <top style="thin">
        <color indexed="0"/>
      </top>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indexed="0"/>
      </left>
      <right/>
      <top style="thin">
        <color indexed="0"/>
      </top>
      <bottom/>
      <diagonal/>
    </border>
    <border>
      <left/>
      <right style="thin">
        <color indexed="0"/>
      </right>
      <top/>
      <bottom/>
      <diagonal/>
    </border>
    <border>
      <left style="thin">
        <color indexed="64"/>
      </left>
      <right/>
      <top style="thin">
        <color indexed="64"/>
      </top>
      <bottom style="thin">
        <color indexed="64"/>
      </bottom>
      <diagonal/>
    </border>
  </borders>
  <cellStyleXfs count="56">
    <xf numFmtId="0" fontId="0" fillId="0" borderId="0" applyNumberFormat="0" applyBorder="0" applyProtection="0">
      <alignment horizontal="left" vertical="center" wrapText="1"/>
    </xf>
    <xf numFmtId="0" fontId="3" fillId="0" borderId="0" applyNumberFormat="0" applyFill="0" applyBorder="0" applyAlignment="0" applyProtection="0"/>
    <xf numFmtId="0" fontId="4" fillId="0" borderId="1" applyNumberFormat="0" applyFill="0" applyAlignment="0" applyProtection="0"/>
    <xf numFmtId="0" fontId="5" fillId="0" borderId="2" applyNumberFormat="0" applyFill="0" applyAlignment="0" applyProtection="0"/>
    <xf numFmtId="0" fontId="6" fillId="0" borderId="3" applyNumberFormat="0" applyFill="0" applyAlignment="0" applyProtection="0"/>
    <xf numFmtId="0" fontId="6" fillId="0" borderId="0" applyNumberFormat="0" applyFill="0" applyBorder="0" applyAlignment="0" applyProtection="0"/>
    <xf numFmtId="0" fontId="7" fillId="2" borderId="0" applyNumberFormat="0" applyBorder="0" applyAlignment="0" applyProtection="0"/>
    <xf numFmtId="0" fontId="8" fillId="3" borderId="0" applyNumberFormat="0" applyBorder="0" applyAlignment="0" applyProtection="0"/>
    <xf numFmtId="0" fontId="9" fillId="4" borderId="0" applyNumberFormat="0" applyBorder="0" applyAlignment="0" applyProtection="0"/>
    <xf numFmtId="0" fontId="10" fillId="5" borderId="4" applyNumberFormat="0" applyAlignment="0" applyProtection="0"/>
    <xf numFmtId="0" fontId="11" fillId="6" borderId="5" applyNumberFormat="0" applyAlignment="0" applyProtection="0"/>
    <xf numFmtId="0" fontId="12" fillId="6" borderId="4" applyNumberFormat="0" applyAlignment="0" applyProtection="0"/>
    <xf numFmtId="0" fontId="13" fillId="0" borderId="6" applyNumberFormat="0" applyFill="0" applyAlignment="0" applyProtection="0"/>
    <xf numFmtId="0" fontId="14" fillId="7" borderId="7" applyNumberFormat="0" applyAlignment="0" applyProtection="0"/>
    <xf numFmtId="0" fontId="15" fillId="0" borderId="0" applyNumberFormat="0" applyFill="0" applyBorder="0" applyAlignment="0" applyProtection="0"/>
    <xf numFmtId="0" fontId="2" fillId="8" borderId="8" applyNumberFormat="0" applyFont="0" applyAlignment="0" applyProtection="0"/>
    <xf numFmtId="0" fontId="16" fillId="0" borderId="0" applyNumberFormat="0" applyFill="0" applyBorder="0" applyAlignment="0" applyProtection="0"/>
    <xf numFmtId="0" fontId="17" fillId="0" borderId="9" applyNumberFormat="0" applyFill="0" applyAlignment="0" applyProtection="0"/>
    <xf numFmtId="0" fontId="18"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18" fillId="32" borderId="0" applyNumberFormat="0" applyBorder="0" applyAlignment="0" applyProtection="0"/>
    <xf numFmtId="0" fontId="19"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cellStyleXfs>
  <cellXfs count="981">
    <xf numFmtId="0" fontId="0" fillId="0" borderId="0" xfId="0">
      <alignment horizontal="left" vertical="center" wrapText="1"/>
    </xf>
    <xf numFmtId="0" fontId="0" fillId="0" borderId="0" xfId="0" applyFill="1">
      <alignment horizontal="left" vertical="center" wrapText="1"/>
    </xf>
    <xf numFmtId="0" fontId="0" fillId="0" borderId="0" xfId="0" applyFill="1" applyAlignment="1">
      <alignment horizontal="center" vertical="center" wrapText="1"/>
    </xf>
    <xf numFmtId="0" fontId="0" fillId="0" borderId="0" xfId="0" applyFill="1" applyBorder="1">
      <alignment horizontal="left" vertical="center" wrapText="1"/>
    </xf>
    <xf numFmtId="0" fontId="0" fillId="0" borderId="10" xfId="0" applyFill="1" applyBorder="1">
      <alignment horizontal="left" vertical="center" wrapText="1"/>
    </xf>
    <xf numFmtId="4" fontId="21" fillId="33" borderId="10" xfId="0" applyNumberFormat="1" applyFont="1" applyFill="1" applyBorder="1" applyAlignment="1">
      <alignment horizontal="center" vertical="center" wrapText="1"/>
    </xf>
    <xf numFmtId="0" fontId="20" fillId="0" borderId="0" xfId="0" applyFont="1" applyFill="1">
      <alignment horizontal="left" vertical="center" wrapText="1"/>
    </xf>
    <xf numFmtId="0" fontId="20" fillId="0" borderId="10" xfId="0" applyFont="1" applyFill="1" applyBorder="1" applyAlignment="1">
      <alignment horizontal="left" vertical="center" wrapText="1"/>
    </xf>
    <xf numFmtId="4" fontId="20" fillId="0" borderId="10" xfId="0" applyNumberFormat="1" applyFont="1" applyFill="1" applyBorder="1" applyAlignment="1">
      <alignment horizontal="center" vertical="center" wrapText="1"/>
    </xf>
    <xf numFmtId="4" fontId="21" fillId="34" borderId="10" xfId="0" applyNumberFormat="1" applyFont="1" applyFill="1" applyBorder="1" applyAlignment="1">
      <alignment horizontal="center" vertical="center" wrapText="1"/>
    </xf>
    <xf numFmtId="0" fontId="0" fillId="0" borderId="0" xfId="0" applyNumberFormat="1" applyFill="1" applyBorder="1" applyAlignment="1">
      <alignment horizontal="center" vertical="center" wrapText="1"/>
    </xf>
    <xf numFmtId="0" fontId="0" fillId="0" borderId="11" xfId="0" applyFill="1" applyBorder="1">
      <alignment horizontal="left" vertical="center" wrapText="1"/>
    </xf>
    <xf numFmtId="0" fontId="0" fillId="0" borderId="11" xfId="0" applyNumberFormat="1" applyFill="1" applyBorder="1" applyAlignment="1">
      <alignment horizontal="center" vertical="center" wrapText="1"/>
    </xf>
    <xf numFmtId="0" fontId="21" fillId="33" borderId="10" xfId="0" applyNumberFormat="1" applyFont="1" applyFill="1" applyBorder="1" applyAlignment="1">
      <alignment horizontal="center" vertical="center" wrapText="1"/>
    </xf>
    <xf numFmtId="0" fontId="21" fillId="34" borderId="10" xfId="0" applyNumberFormat="1" applyFont="1" applyFill="1" applyBorder="1" applyAlignment="1">
      <alignment horizontal="center" vertical="center" wrapText="1"/>
    </xf>
    <xf numFmtId="2" fontId="20" fillId="0" borderId="10" xfId="0" applyNumberFormat="1" applyFont="1" applyFill="1" applyBorder="1" applyAlignment="1">
      <alignment horizontal="center" vertical="center" wrapText="1"/>
    </xf>
    <xf numFmtId="0" fontId="21" fillId="0" borderId="10" xfId="0" applyFont="1" applyFill="1" applyBorder="1" applyAlignment="1">
      <alignment horizontal="center" vertical="center" wrapText="1"/>
    </xf>
    <xf numFmtId="0" fontId="21" fillId="0" borderId="10" xfId="0" applyFont="1" applyFill="1" applyBorder="1" applyAlignment="1">
      <alignment horizontal="center" wrapText="1"/>
    </xf>
    <xf numFmtId="4" fontId="21" fillId="0" borderId="10" xfId="0" applyNumberFormat="1" applyFont="1" applyFill="1" applyBorder="1" applyAlignment="1">
      <alignment horizontal="center" vertical="center" wrapText="1"/>
    </xf>
    <xf numFmtId="2" fontId="21" fillId="0" borderId="10" xfId="0" applyNumberFormat="1" applyFont="1" applyFill="1" applyBorder="1" applyAlignment="1">
      <alignment horizontal="center" vertical="center" wrapText="1"/>
    </xf>
    <xf numFmtId="0" fontId="21" fillId="34" borderId="10" xfId="0" applyFont="1" applyFill="1" applyBorder="1" applyAlignment="1">
      <alignment horizontal="center" vertical="center" wrapText="1"/>
    </xf>
    <xf numFmtId="2" fontId="21" fillId="34" borderId="10" xfId="0" applyNumberFormat="1" applyFont="1" applyFill="1" applyBorder="1" applyAlignment="1">
      <alignment horizontal="center" vertical="center" wrapText="1"/>
    </xf>
    <xf numFmtId="0" fontId="21" fillId="33" borderId="10" xfId="0" applyFont="1" applyFill="1" applyBorder="1" applyAlignment="1">
      <alignment horizontal="center"/>
    </xf>
    <xf numFmtId="0" fontId="21" fillId="33" borderId="10" xfId="0" applyFont="1" applyFill="1" applyBorder="1" applyAlignment="1">
      <alignment horizontal="center" vertical="center" wrapText="1"/>
    </xf>
    <xf numFmtId="2" fontId="21" fillId="33" borderId="10" xfId="0" applyNumberFormat="1" applyFont="1" applyFill="1" applyBorder="1" applyAlignment="1">
      <alignment horizontal="center" vertical="center" wrapText="1"/>
    </xf>
    <xf numFmtId="0" fontId="21" fillId="0" borderId="10" xfId="0" applyFont="1" applyFill="1" applyBorder="1" applyAlignment="1">
      <alignment vertical="center" wrapText="1"/>
    </xf>
    <xf numFmtId="0" fontId="20" fillId="0" borderId="10" xfId="0" applyFont="1" applyFill="1" applyBorder="1" applyAlignment="1">
      <alignment horizontal="left" wrapText="1"/>
    </xf>
    <xf numFmtId="4" fontId="20" fillId="0" borderId="10" xfId="0" applyNumberFormat="1" applyFont="1" applyFill="1" applyBorder="1">
      <alignment horizontal="left" vertical="center" wrapText="1"/>
    </xf>
    <xf numFmtId="2" fontId="20" fillId="0" borderId="10" xfId="0" applyNumberFormat="1" applyFont="1" applyFill="1" applyBorder="1">
      <alignment horizontal="left" vertical="center" wrapText="1"/>
    </xf>
    <xf numFmtId="0" fontId="20" fillId="0" borderId="10" xfId="0" applyFont="1" applyFill="1" applyBorder="1">
      <alignment horizontal="left" vertical="center" wrapText="1"/>
    </xf>
    <xf numFmtId="0" fontId="21" fillId="33" borderId="10" xfId="0" applyFont="1" applyFill="1" applyBorder="1">
      <alignment horizontal="left" vertical="center" wrapText="1"/>
    </xf>
    <xf numFmtId="0" fontId="21" fillId="34" borderId="10" xfId="0" applyFont="1" applyFill="1" applyBorder="1" applyAlignment="1">
      <alignment horizontal="center" vertical="center"/>
    </xf>
    <xf numFmtId="0" fontId="21" fillId="34" borderId="10" xfId="0" applyFont="1" applyFill="1" applyBorder="1">
      <alignment horizontal="left" vertical="center" wrapText="1"/>
    </xf>
    <xf numFmtId="0" fontId="20" fillId="33" borderId="0" xfId="0" applyFont="1" applyFill="1">
      <alignment horizontal="left" vertical="center" wrapText="1"/>
    </xf>
    <xf numFmtId="0" fontId="20" fillId="33" borderId="10" xfId="0" applyFont="1" applyFill="1" applyBorder="1">
      <alignment horizontal="left" vertical="center" wrapText="1"/>
    </xf>
    <xf numFmtId="0" fontId="22" fillId="0" borderId="0" xfId="0" applyFont="1" applyFill="1">
      <alignment horizontal="left" vertical="center" wrapText="1"/>
    </xf>
    <xf numFmtId="0" fontId="0" fillId="0" borderId="0" xfId="0" applyNumberFormat="1" applyFill="1" applyBorder="1">
      <alignment horizontal="left" vertical="center" wrapText="1"/>
    </xf>
    <xf numFmtId="0" fontId="0" fillId="0" borderId="11" xfId="0" applyNumberFormat="1" applyFill="1" applyBorder="1">
      <alignment horizontal="left" vertical="center" wrapText="1"/>
    </xf>
    <xf numFmtId="0" fontId="0" fillId="0" borderId="0" xfId="0" applyNumberFormat="1" applyFill="1" applyAlignment="1">
      <alignment horizontal="center" vertical="center" wrapText="1"/>
    </xf>
    <xf numFmtId="0" fontId="0" fillId="0" borderId="10" xfId="0" applyFill="1" applyBorder="1" applyAlignment="1">
      <alignment horizontal="center" vertical="center" wrapText="1"/>
    </xf>
    <xf numFmtId="3" fontId="20" fillId="0" borderId="10" xfId="0" applyNumberFormat="1" applyFont="1" applyFill="1" applyBorder="1" applyAlignment="1">
      <alignment horizontal="left" vertical="center"/>
    </xf>
    <xf numFmtId="3" fontId="0" fillId="0" borderId="10" xfId="0" applyNumberFormat="1" applyFill="1" applyBorder="1" applyAlignment="1">
      <alignment horizontal="center" vertical="center" wrapText="1"/>
    </xf>
    <xf numFmtId="3" fontId="0" fillId="0" borderId="10" xfId="0" applyNumberFormat="1" applyFill="1" applyBorder="1">
      <alignment horizontal="left" vertical="center" wrapText="1"/>
    </xf>
    <xf numFmtId="4" fontId="20" fillId="34" borderId="0" xfId="0" applyNumberFormat="1" applyFont="1" applyFill="1">
      <alignment horizontal="left" vertical="center" wrapText="1"/>
    </xf>
    <xf numFmtId="4" fontId="20" fillId="33" borderId="0" xfId="0" applyNumberFormat="1" applyFont="1" applyFill="1">
      <alignment horizontal="left" vertical="center" wrapText="1"/>
    </xf>
    <xf numFmtId="3" fontId="20" fillId="0" borderId="10" xfId="0" applyNumberFormat="1" applyFont="1" applyFill="1" applyBorder="1" applyAlignment="1">
      <alignment horizontal="center" vertical="center"/>
    </xf>
    <xf numFmtId="3" fontId="0" fillId="0" borderId="0" xfId="0" applyNumberFormat="1" applyFill="1" applyAlignment="1">
      <alignment horizontal="center" vertical="center" wrapText="1"/>
    </xf>
    <xf numFmtId="3" fontId="0" fillId="0" borderId="0" xfId="0" applyNumberFormat="1" applyFill="1">
      <alignment horizontal="left" vertical="center" wrapText="1"/>
    </xf>
    <xf numFmtId="0" fontId="21" fillId="33" borderId="0" xfId="0" applyFont="1" applyFill="1" applyAlignment="1">
      <alignment horizontal="left" vertical="center" wrapText="1"/>
    </xf>
    <xf numFmtId="4" fontId="20" fillId="0" borderId="0" xfId="0" applyNumberFormat="1" applyFont="1" applyFill="1">
      <alignment horizontal="left" vertical="center" wrapText="1"/>
    </xf>
    <xf numFmtId="0" fontId="21" fillId="33" borderId="0" xfId="0" applyFont="1" applyFill="1">
      <alignment horizontal="left" vertical="center" wrapText="1"/>
    </xf>
    <xf numFmtId="0" fontId="21" fillId="34" borderId="0" xfId="0" applyFont="1" applyFill="1" applyAlignment="1">
      <alignment horizontal="center" vertical="center" wrapText="1"/>
    </xf>
    <xf numFmtId="0" fontId="21" fillId="34" borderId="0" xfId="0" applyFont="1" applyFill="1">
      <alignment horizontal="left" vertical="center" wrapText="1"/>
    </xf>
    <xf numFmtId="0" fontId="21" fillId="34" borderId="0" xfId="0" applyFont="1" applyFill="1" applyAlignment="1">
      <alignment horizontal="left" vertical="center" wrapText="1"/>
    </xf>
    <xf numFmtId="0" fontId="20" fillId="0" borderId="0" xfId="0" applyFont="1">
      <alignment horizontal="left" vertical="center" wrapText="1"/>
    </xf>
    <xf numFmtId="0" fontId="20" fillId="34" borderId="0" xfId="0" applyFont="1" applyFill="1">
      <alignment horizontal="left" vertical="center" wrapText="1"/>
    </xf>
    <xf numFmtId="0" fontId="20" fillId="0" borderId="0" xfId="0" applyFont="1" applyFill="1" applyBorder="1">
      <alignment horizontal="left" vertical="center" wrapText="1"/>
    </xf>
    <xf numFmtId="0" fontId="21" fillId="0" borderId="0" xfId="0" applyFont="1" applyFill="1">
      <alignment horizontal="left" vertical="center" wrapText="1"/>
    </xf>
    <xf numFmtId="0" fontId="21" fillId="0" borderId="10" xfId="0" applyNumberFormat="1" applyFont="1" applyFill="1" applyBorder="1" applyAlignment="1">
      <alignment horizontal="center" vertical="center" wrapText="1"/>
    </xf>
    <xf numFmtId="4" fontId="21" fillId="0" borderId="0" xfId="0" applyNumberFormat="1" applyFont="1" applyFill="1" applyBorder="1" applyAlignment="1">
      <alignment horizontal="center" vertical="center" wrapText="1"/>
    </xf>
    <xf numFmtId="0" fontId="20" fillId="0" borderId="10" xfId="0" applyFont="1" applyFill="1" applyBorder="1" applyAlignment="1">
      <alignment horizontal="center" vertical="center" textRotation="90" wrapText="1"/>
    </xf>
    <xf numFmtId="0" fontId="21" fillId="33" borderId="10" xfId="0" applyFont="1" applyFill="1" applyBorder="1" applyAlignment="1">
      <alignment horizontal="left" vertical="center" wrapText="1"/>
    </xf>
    <xf numFmtId="0" fontId="20" fillId="0" borderId="10" xfId="0" applyFont="1" applyFill="1" applyBorder="1" applyAlignment="1">
      <alignment horizontal="center" vertical="center" wrapText="1"/>
    </xf>
    <xf numFmtId="0" fontId="20" fillId="0" borderId="10" xfId="0" applyNumberFormat="1" applyFont="1" applyFill="1" applyBorder="1" applyAlignment="1">
      <alignment horizontal="center" vertical="center" textRotation="90" wrapText="1"/>
    </xf>
    <xf numFmtId="4" fontId="20" fillId="0" borderId="10" xfId="0" applyNumberFormat="1" applyFont="1" applyFill="1" applyBorder="1" applyAlignment="1">
      <alignment horizontal="center" vertical="center" textRotation="90" wrapText="1"/>
    </xf>
    <xf numFmtId="0" fontId="20" fillId="0" borderId="10" xfId="0" applyNumberFormat="1" applyFont="1" applyFill="1" applyBorder="1" applyAlignment="1">
      <alignment horizontal="center" vertical="center" wrapText="1"/>
    </xf>
    <xf numFmtId="0" fontId="20" fillId="0" borderId="0" xfId="0" applyFont="1" applyFill="1" applyBorder="1" applyAlignment="1">
      <alignment horizontal="center" vertical="center" wrapText="1"/>
    </xf>
    <xf numFmtId="0" fontId="20" fillId="0" borderId="0" xfId="0" applyFont="1" applyFill="1" applyBorder="1" applyAlignment="1">
      <alignment horizontal="left" wrapText="1"/>
    </xf>
    <xf numFmtId="0" fontId="20" fillId="0" borderId="0" xfId="0" applyNumberFormat="1" applyFont="1" applyFill="1" applyBorder="1" applyAlignment="1">
      <alignment horizontal="center" vertical="center" wrapText="1"/>
    </xf>
    <xf numFmtId="0" fontId="21" fillId="0" borderId="0" xfId="0" applyFont="1" applyFill="1" applyBorder="1" applyAlignment="1">
      <alignment horizontal="center" vertical="center" wrapText="1"/>
    </xf>
    <xf numFmtId="0" fontId="21" fillId="0" borderId="0" xfId="0" applyFont="1" applyFill="1" applyBorder="1" applyAlignment="1">
      <alignment horizontal="left" vertical="center" wrapText="1"/>
    </xf>
    <xf numFmtId="0" fontId="21" fillId="0" borderId="0" xfId="0" applyNumberFormat="1" applyFont="1" applyFill="1" applyBorder="1" applyAlignment="1">
      <alignment horizontal="center" vertical="center" wrapText="1"/>
    </xf>
    <xf numFmtId="2" fontId="20" fillId="0" borderId="0" xfId="0" applyNumberFormat="1" applyFont="1" applyFill="1" applyBorder="1" applyAlignment="1">
      <alignment horizontal="center" vertical="center" wrapText="1"/>
    </xf>
    <xf numFmtId="0" fontId="20" fillId="0" borderId="0" xfId="0" applyFont="1" applyFill="1" applyAlignment="1">
      <alignment horizontal="center" vertical="center" wrapText="1"/>
    </xf>
    <xf numFmtId="0" fontId="20" fillId="0" borderId="0" xfId="0" applyNumberFormat="1" applyFont="1" applyFill="1" applyAlignment="1">
      <alignment horizontal="center" vertical="center" wrapText="1"/>
    </xf>
    <xf numFmtId="2" fontId="20" fillId="0" borderId="0" xfId="0" applyNumberFormat="1" applyFont="1" applyFill="1">
      <alignment horizontal="left" vertical="center" wrapText="1"/>
    </xf>
    <xf numFmtId="0" fontId="20" fillId="0" borderId="0" xfId="0" applyFont="1" applyFill="1" applyBorder="1" applyAlignment="1">
      <alignment horizontal="center" wrapText="1"/>
    </xf>
    <xf numFmtId="0" fontId="21" fillId="33" borderId="10" xfId="0" applyFont="1" applyFill="1" applyBorder="1" applyAlignment="1">
      <alignment horizontal="center" wrapText="1"/>
    </xf>
    <xf numFmtId="0" fontId="20" fillId="0" borderId="10" xfId="0" applyFont="1" applyFill="1" applyBorder="1" applyAlignment="1">
      <alignment horizontal="center" wrapText="1"/>
    </xf>
    <xf numFmtId="0" fontId="21" fillId="0" borderId="13" xfId="0" applyFont="1" applyFill="1" applyBorder="1" applyAlignment="1">
      <alignment horizontal="center" vertical="center" wrapText="1"/>
    </xf>
    <xf numFmtId="0" fontId="20" fillId="0" borderId="17" xfId="0" applyFont="1" applyFill="1" applyBorder="1" applyAlignment="1">
      <alignment horizontal="center" vertical="center" wrapText="1"/>
    </xf>
    <xf numFmtId="4" fontId="0" fillId="0" borderId="17" xfId="0" applyNumberFormat="1" applyFont="1" applyFill="1" applyBorder="1" applyAlignment="1">
      <alignment horizontal="center" vertical="center" wrapText="1"/>
    </xf>
    <xf numFmtId="4" fontId="21" fillId="33" borderId="13" xfId="0" applyNumberFormat="1" applyFont="1" applyFill="1" applyBorder="1" applyAlignment="1">
      <alignment horizontal="center" vertical="center" wrapText="1"/>
    </xf>
    <xf numFmtId="3" fontId="21" fillId="33" borderId="13" xfId="0" applyNumberFormat="1" applyFont="1" applyFill="1" applyBorder="1" applyAlignment="1">
      <alignment horizontal="center" vertical="center" wrapText="1"/>
    </xf>
    <xf numFmtId="0" fontId="21" fillId="33" borderId="13" xfId="0" applyNumberFormat="1" applyFont="1" applyFill="1" applyBorder="1" applyAlignment="1">
      <alignment horizontal="center" vertical="center" wrapText="1"/>
    </xf>
    <xf numFmtId="0" fontId="20" fillId="0" borderId="12" xfId="0" applyFont="1" applyFill="1" applyBorder="1" applyAlignment="1">
      <alignment horizontal="left" vertical="center" wrapText="1"/>
    </xf>
    <xf numFmtId="4" fontId="20" fillId="0" borderId="12" xfId="0" applyNumberFormat="1" applyFont="1" applyFill="1" applyBorder="1" applyAlignment="1">
      <alignment horizontal="center" vertical="center" wrapText="1"/>
    </xf>
    <xf numFmtId="0" fontId="21" fillId="33" borderId="13" xfId="0" applyFont="1" applyFill="1" applyBorder="1" applyAlignment="1">
      <alignment horizontal="center" vertical="center" wrapText="1"/>
    </xf>
    <xf numFmtId="0" fontId="0" fillId="0" borderId="18" xfId="0" applyFont="1" applyFill="1" applyBorder="1" applyAlignment="1">
      <alignment horizontal="left" vertical="center" wrapText="1"/>
    </xf>
    <xf numFmtId="0" fontId="21" fillId="0" borderId="0" xfId="0" applyFont="1" applyFill="1" applyBorder="1" applyAlignment="1">
      <alignment horizontal="center" wrapText="1"/>
    </xf>
    <xf numFmtId="0" fontId="21" fillId="33" borderId="13" xfId="0" applyFont="1" applyFill="1" applyBorder="1">
      <alignment horizontal="left" vertical="center" wrapText="1"/>
    </xf>
    <xf numFmtId="0" fontId="20" fillId="0" borderId="12" xfId="0" applyFont="1" applyFill="1" applyBorder="1" applyAlignment="1">
      <alignment horizontal="center" wrapText="1"/>
    </xf>
    <xf numFmtId="0" fontId="0" fillId="0" borderId="24" xfId="0" applyFont="1" applyFill="1" applyBorder="1" applyAlignment="1">
      <alignment horizontal="left" vertical="center" wrapText="1"/>
    </xf>
    <xf numFmtId="0" fontId="20" fillId="0" borderId="25" xfId="0" applyFont="1" applyFill="1" applyBorder="1" applyAlignment="1">
      <alignment horizontal="center" wrapText="1"/>
    </xf>
    <xf numFmtId="0" fontId="20" fillId="0" borderId="25" xfId="0" applyFont="1" applyFill="1" applyBorder="1" applyAlignment="1">
      <alignment horizontal="center" vertical="center" wrapText="1"/>
    </xf>
    <xf numFmtId="0" fontId="20" fillId="0" borderId="25" xfId="0" applyFont="1" applyFill="1" applyBorder="1" applyAlignment="1">
      <alignment horizontal="left" vertical="center" wrapText="1"/>
    </xf>
    <xf numFmtId="0" fontId="20" fillId="0" borderId="25" xfId="0" applyNumberFormat="1" applyFont="1" applyFill="1" applyBorder="1" applyAlignment="1">
      <alignment horizontal="center" vertical="center" wrapText="1"/>
    </xf>
    <xf numFmtId="4" fontId="20" fillId="0" borderId="25" xfId="0" applyNumberFormat="1" applyFont="1" applyFill="1" applyBorder="1" applyAlignment="1">
      <alignment horizontal="center" vertical="center" wrapText="1"/>
    </xf>
    <xf numFmtId="0" fontId="21" fillId="33" borderId="13" xfId="0" applyFont="1" applyFill="1" applyBorder="1" applyAlignment="1">
      <alignment horizontal="center" wrapText="1"/>
    </xf>
    <xf numFmtId="0" fontId="20" fillId="33" borderId="13" xfId="0" applyFont="1" applyFill="1" applyBorder="1" applyAlignment="1">
      <alignment horizontal="center" vertical="center" wrapText="1"/>
    </xf>
    <xf numFmtId="0" fontId="20" fillId="0" borderId="0" xfId="0" applyFont="1" applyFill="1" applyAlignment="1">
      <alignment horizontal="center" wrapText="1"/>
    </xf>
    <xf numFmtId="0" fontId="20" fillId="0" borderId="10" xfId="0" applyFont="1" applyFill="1" applyBorder="1" applyAlignment="1">
      <alignment horizontal="center" vertical="center" wrapText="1"/>
    </xf>
    <xf numFmtId="3" fontId="20" fillId="0" borderId="10" xfId="0" applyNumberFormat="1" applyFont="1" applyFill="1" applyBorder="1" applyAlignment="1">
      <alignment horizontal="center" vertical="center" wrapText="1"/>
    </xf>
    <xf numFmtId="0" fontId="20" fillId="0" borderId="10" xfId="0" applyNumberFormat="1" applyFont="1" applyFill="1" applyBorder="1" applyAlignment="1">
      <alignment horizontal="center" vertical="center" wrapText="1"/>
    </xf>
    <xf numFmtId="0" fontId="21" fillId="34" borderId="13" xfId="0" applyNumberFormat="1" applyFont="1" applyFill="1" applyBorder="1" applyAlignment="1">
      <alignment horizontal="center" vertical="center" wrapText="1"/>
    </xf>
    <xf numFmtId="0" fontId="21" fillId="34" borderId="13" xfId="0" applyFont="1" applyFill="1" applyBorder="1" applyAlignment="1">
      <alignment horizontal="center" vertical="center" wrapText="1"/>
    </xf>
    <xf numFmtId="0" fontId="21" fillId="34" borderId="13" xfId="0" applyFont="1" applyFill="1" applyBorder="1">
      <alignment horizontal="left" vertical="center" wrapText="1"/>
    </xf>
    <xf numFmtId="0" fontId="21" fillId="33" borderId="29" xfId="0" applyFont="1" applyFill="1" applyBorder="1" applyAlignment="1">
      <alignment horizontal="center" vertical="center" wrapText="1"/>
    </xf>
    <xf numFmtId="0" fontId="21" fillId="33" borderId="29" xfId="0" applyFont="1" applyFill="1" applyBorder="1" applyAlignment="1">
      <alignment horizontal="left" vertical="center" wrapText="1"/>
    </xf>
    <xf numFmtId="0" fontId="21" fillId="33" borderId="29" xfId="0" applyFont="1" applyFill="1" applyBorder="1" applyAlignment="1">
      <alignment horizontal="center" wrapText="1"/>
    </xf>
    <xf numFmtId="4" fontId="21" fillId="33" borderId="29" xfId="0" applyNumberFormat="1" applyFont="1" applyFill="1" applyBorder="1" applyAlignment="1">
      <alignment horizontal="center" vertical="center" wrapText="1"/>
    </xf>
    <xf numFmtId="0" fontId="20" fillId="33" borderId="29" xfId="0" applyFont="1" applyFill="1" applyBorder="1">
      <alignment horizontal="left" vertical="center" wrapText="1"/>
    </xf>
    <xf numFmtId="0" fontId="20" fillId="0" borderId="29" xfId="0" applyNumberFormat="1" applyFont="1" applyFill="1" applyBorder="1" applyAlignment="1">
      <alignment horizontal="center" vertical="center" wrapText="1"/>
    </xf>
    <xf numFmtId="4" fontId="20" fillId="0" borderId="29" xfId="0" applyNumberFormat="1" applyFont="1" applyFill="1" applyBorder="1" applyAlignment="1">
      <alignment horizontal="center" vertical="center" wrapText="1"/>
    </xf>
    <xf numFmtId="3" fontId="20" fillId="0" borderId="29" xfId="0" applyNumberFormat="1" applyFont="1" applyFill="1" applyBorder="1" applyAlignment="1">
      <alignment horizontal="left" vertical="center"/>
    </xf>
    <xf numFmtId="3" fontId="20" fillId="0" borderId="29" xfId="0" applyNumberFormat="1" applyFont="1" applyFill="1" applyBorder="1" applyAlignment="1">
      <alignment horizontal="center" vertical="center"/>
    </xf>
    <xf numFmtId="3" fontId="20" fillId="0" borderId="29" xfId="0" applyNumberFormat="1" applyFont="1" applyFill="1" applyBorder="1" applyAlignment="1">
      <alignment horizontal="center" vertical="center" wrapText="1"/>
    </xf>
    <xf numFmtId="0" fontId="20" fillId="0" borderId="28" xfId="0" applyFont="1" applyFill="1" applyBorder="1" applyAlignment="1">
      <alignment horizontal="left" vertical="center" wrapText="1"/>
    </xf>
    <xf numFmtId="0" fontId="21" fillId="0" borderId="0" xfId="0" applyFont="1" applyFill="1" applyBorder="1" applyAlignment="1">
      <alignment horizontal="center" vertical="center" wrapText="1"/>
    </xf>
    <xf numFmtId="0" fontId="20" fillId="0" borderId="0" xfId="0" applyFont="1" applyFill="1" applyBorder="1" applyAlignment="1">
      <alignment horizontal="center" vertical="center" wrapText="1"/>
    </xf>
    <xf numFmtId="0" fontId="20" fillId="0" borderId="10" xfId="0" applyFont="1" applyFill="1" applyBorder="1" applyAlignment="1">
      <alignment horizontal="center" vertical="center" wrapText="1"/>
    </xf>
    <xf numFmtId="0" fontId="20" fillId="0" borderId="10" xfId="0" applyNumberFormat="1" applyFont="1" applyFill="1" applyBorder="1" applyAlignment="1">
      <alignment horizontal="center" vertical="center" wrapText="1"/>
    </xf>
    <xf numFmtId="0" fontId="20" fillId="33" borderId="13" xfId="0" applyFont="1" applyFill="1" applyBorder="1">
      <alignment horizontal="left" vertical="center" wrapText="1"/>
    </xf>
    <xf numFmtId="0" fontId="20" fillId="0" borderId="19" xfId="0" applyNumberFormat="1" applyFont="1" applyFill="1" applyBorder="1" applyAlignment="1">
      <alignment horizontal="center" vertical="center" wrapText="1"/>
    </xf>
    <xf numFmtId="0" fontId="21" fillId="33" borderId="31" xfId="0" applyFont="1" applyFill="1" applyBorder="1" applyAlignment="1">
      <alignment horizontal="left" vertical="center" wrapText="1"/>
    </xf>
    <xf numFmtId="0" fontId="21" fillId="33" borderId="19" xfId="0" applyFont="1" applyFill="1" applyBorder="1" applyAlignment="1">
      <alignment horizontal="center" vertical="center" wrapText="1"/>
    </xf>
    <xf numFmtId="0" fontId="21" fillId="33" borderId="19" xfId="0" applyFont="1" applyFill="1" applyBorder="1" applyAlignment="1">
      <alignment horizontal="left" vertical="center" wrapText="1"/>
    </xf>
    <xf numFmtId="0" fontId="21" fillId="33" borderId="19" xfId="0" applyFont="1" applyFill="1" applyBorder="1" applyAlignment="1">
      <alignment horizontal="center" wrapText="1"/>
    </xf>
    <xf numFmtId="0" fontId="21" fillId="33" borderId="19" xfId="0" applyNumberFormat="1" applyFont="1" applyFill="1" applyBorder="1" applyAlignment="1">
      <alignment horizontal="center" vertical="center" wrapText="1"/>
    </xf>
    <xf numFmtId="0" fontId="20" fillId="33" borderId="19" xfId="0" applyFont="1" applyFill="1" applyBorder="1">
      <alignment horizontal="left" vertical="center" wrapText="1"/>
    </xf>
    <xf numFmtId="0" fontId="20" fillId="0" borderId="19" xfId="0" applyFont="1" applyFill="1" applyBorder="1" applyAlignment="1">
      <alignment horizontal="center" vertical="center" wrapText="1"/>
    </xf>
    <xf numFmtId="4" fontId="0" fillId="0" borderId="0" xfId="0" applyNumberFormat="1">
      <alignment horizontal="left" vertical="center" wrapText="1"/>
    </xf>
    <xf numFmtId="3" fontId="20" fillId="0" borderId="19" xfId="0" applyNumberFormat="1" applyFont="1" applyFill="1" applyBorder="1" applyAlignment="1">
      <alignment horizontal="center" vertical="center"/>
    </xf>
    <xf numFmtId="0" fontId="20" fillId="0" borderId="29" xfId="0" applyFont="1" applyFill="1" applyBorder="1">
      <alignment horizontal="left" vertical="center" wrapText="1"/>
    </xf>
    <xf numFmtId="0" fontId="20" fillId="0" borderId="25" xfId="0" applyFont="1" applyFill="1" applyBorder="1">
      <alignment horizontal="left" vertical="center" wrapText="1"/>
    </xf>
    <xf numFmtId="0" fontId="20" fillId="0" borderId="19" xfId="0" applyFont="1" applyFill="1" applyBorder="1">
      <alignment horizontal="left" vertical="center" wrapText="1"/>
    </xf>
    <xf numFmtId="0" fontId="20" fillId="0" borderId="17" xfId="0" applyFont="1" applyFill="1" applyBorder="1">
      <alignment horizontal="left" vertical="center" wrapText="1"/>
    </xf>
    <xf numFmtId="0" fontId="21" fillId="35" borderId="0" xfId="0" applyFont="1" applyFill="1" applyAlignment="1">
      <alignment horizontal="left" vertical="center" wrapText="1"/>
    </xf>
    <xf numFmtId="0" fontId="0" fillId="0" borderId="10" xfId="0" applyFont="1" applyFill="1" applyBorder="1" applyAlignment="1">
      <alignment horizontal="center" vertical="center" wrapText="1"/>
    </xf>
    <xf numFmtId="0" fontId="0" fillId="0" borderId="10" xfId="0" applyFont="1" applyFill="1" applyBorder="1">
      <alignment horizontal="left" vertical="center" wrapText="1"/>
    </xf>
    <xf numFmtId="3" fontId="0" fillId="0" borderId="10" xfId="0" applyNumberFormat="1" applyFont="1" applyFill="1" applyBorder="1">
      <alignment horizontal="left" vertical="center" wrapText="1"/>
    </xf>
    <xf numFmtId="3" fontId="0" fillId="0" borderId="10" xfId="0" applyNumberFormat="1" applyFont="1" applyFill="1" applyBorder="1" applyAlignment="1">
      <alignment horizontal="center" vertical="center" wrapText="1"/>
    </xf>
    <xf numFmtId="0" fontId="0" fillId="0" borderId="10" xfId="0" applyNumberFormat="1" applyFont="1" applyFill="1" applyBorder="1" applyAlignment="1">
      <alignment horizontal="center" vertical="center" wrapText="1"/>
    </xf>
    <xf numFmtId="4" fontId="24" fillId="34" borderId="10" xfId="0" applyNumberFormat="1" applyFont="1" applyFill="1" applyBorder="1" applyAlignment="1">
      <alignment horizontal="center" vertical="center" wrapText="1"/>
    </xf>
    <xf numFmtId="4" fontId="24" fillId="33" borderId="10" xfId="0" applyNumberFormat="1" applyFont="1" applyFill="1" applyBorder="1" applyAlignment="1">
      <alignment horizontal="center" vertical="center" wrapText="1"/>
    </xf>
    <xf numFmtId="4" fontId="0" fillId="0" borderId="10" xfId="0" applyNumberFormat="1" applyFont="1" applyFill="1" applyBorder="1" applyAlignment="1">
      <alignment horizontal="center" vertical="center" wrapText="1"/>
    </xf>
    <xf numFmtId="0" fontId="0" fillId="0" borderId="10" xfId="0" applyFont="1" applyFill="1" applyBorder="1" applyAlignment="1">
      <alignment horizontal="left" vertical="center" wrapText="1"/>
    </xf>
    <xf numFmtId="4" fontId="0" fillId="0" borderId="12" xfId="0" applyNumberFormat="1" applyFont="1" applyFill="1" applyBorder="1" applyAlignment="1">
      <alignment horizontal="center" vertical="center" wrapText="1"/>
    </xf>
    <xf numFmtId="3" fontId="0" fillId="0" borderId="12" xfId="0" applyNumberFormat="1" applyFont="1" applyFill="1" applyBorder="1" applyAlignment="1">
      <alignment horizontal="center" vertical="center" wrapText="1"/>
    </xf>
    <xf numFmtId="4" fontId="24" fillId="33" borderId="13" xfId="0" applyNumberFormat="1" applyFont="1" applyFill="1" applyBorder="1" applyAlignment="1">
      <alignment horizontal="center" vertical="center" wrapText="1"/>
    </xf>
    <xf numFmtId="4" fontId="24" fillId="33" borderId="29" xfId="0" applyNumberFormat="1" applyFont="1" applyFill="1" applyBorder="1" applyAlignment="1">
      <alignment horizontal="center" vertical="center" wrapText="1"/>
    </xf>
    <xf numFmtId="0" fontId="0" fillId="0" borderId="16" xfId="0" applyFont="1" applyFill="1" applyBorder="1" applyAlignment="1">
      <alignment horizontal="left" vertical="center" wrapText="1"/>
    </xf>
    <xf numFmtId="1" fontId="0" fillId="0" borderId="10" xfId="0" applyNumberFormat="1" applyFont="1" applyFill="1" applyBorder="1" applyAlignment="1">
      <alignment horizontal="center" vertical="center" wrapText="1"/>
    </xf>
    <xf numFmtId="4" fontId="24" fillId="0" borderId="10" xfId="0" applyNumberFormat="1" applyFont="1" applyFill="1" applyBorder="1" applyAlignment="1">
      <alignment horizontal="center" vertical="center" wrapText="1"/>
    </xf>
    <xf numFmtId="0" fontId="24" fillId="0" borderId="10" xfId="0" applyNumberFormat="1" applyFont="1" applyFill="1" applyBorder="1" applyAlignment="1">
      <alignment horizontal="center" vertical="center" wrapText="1"/>
    </xf>
    <xf numFmtId="0" fontId="21" fillId="0" borderId="31" xfId="0" applyFont="1" applyFill="1" applyBorder="1" applyAlignment="1">
      <alignment horizontal="center" vertical="center" wrapText="1"/>
    </xf>
    <xf numFmtId="0" fontId="21" fillId="33" borderId="31" xfId="0" applyFont="1" applyFill="1" applyBorder="1" applyAlignment="1">
      <alignment horizontal="center" vertical="center" wrapText="1"/>
    </xf>
    <xf numFmtId="3" fontId="20" fillId="0" borderId="31" xfId="0" applyNumberFormat="1" applyFont="1" applyFill="1" applyBorder="1" applyAlignment="1">
      <alignment horizontal="left" vertical="center"/>
    </xf>
    <xf numFmtId="3" fontId="20" fillId="0" borderId="31" xfId="0" applyNumberFormat="1" applyFont="1" applyFill="1" applyBorder="1" applyAlignment="1">
      <alignment horizontal="center" vertical="center" wrapText="1"/>
    </xf>
    <xf numFmtId="4" fontId="21" fillId="33" borderId="31" xfId="0" applyNumberFormat="1" applyFont="1" applyFill="1" applyBorder="1" applyAlignment="1">
      <alignment horizontal="center" vertical="center" wrapText="1"/>
    </xf>
    <xf numFmtId="4" fontId="20" fillId="0" borderId="31" xfId="0" applyNumberFormat="1" applyFont="1" applyFill="1" applyBorder="1" applyAlignment="1">
      <alignment horizontal="center" vertical="center" wrapText="1"/>
    </xf>
    <xf numFmtId="0" fontId="20" fillId="0" borderId="31" xfId="0" applyNumberFormat="1" applyFont="1" applyFill="1" applyBorder="1" applyAlignment="1">
      <alignment horizontal="center" vertical="center" wrapText="1"/>
    </xf>
    <xf numFmtId="3" fontId="0" fillId="0" borderId="10" xfId="0" applyNumberFormat="1" applyFont="1" applyFill="1" applyBorder="1" applyAlignment="1">
      <alignment horizontal="center" vertical="center" wrapText="1"/>
    </xf>
    <xf numFmtId="0" fontId="0" fillId="0" borderId="27" xfId="0" applyFont="1" applyFill="1" applyBorder="1" applyAlignment="1">
      <alignment horizontal="left" vertical="center" wrapText="1"/>
    </xf>
    <xf numFmtId="0" fontId="0" fillId="0" borderId="23" xfId="0" applyFont="1" applyFill="1" applyBorder="1" applyAlignment="1">
      <alignment horizontal="left" vertical="center" wrapText="1"/>
    </xf>
    <xf numFmtId="0" fontId="0" fillId="0" borderId="22" xfId="0" applyFont="1" applyFill="1" applyBorder="1" applyAlignment="1">
      <alignment horizontal="left" vertical="center" wrapText="1"/>
    </xf>
    <xf numFmtId="4" fontId="0" fillId="0" borderId="22" xfId="0" applyNumberFormat="1" applyFont="1" applyFill="1" applyBorder="1" applyAlignment="1">
      <alignment horizontal="center" vertical="center" wrapText="1"/>
    </xf>
    <xf numFmtId="4" fontId="0" fillId="0" borderId="25" xfId="0" applyNumberFormat="1" applyFont="1" applyFill="1" applyBorder="1" applyAlignment="1">
      <alignment horizontal="center" vertical="center" wrapText="1"/>
    </xf>
    <xf numFmtId="3" fontId="0" fillId="0" borderId="25" xfId="0" applyNumberFormat="1" applyFont="1" applyFill="1" applyBorder="1" applyAlignment="1">
      <alignment horizontal="center" vertical="center" wrapText="1"/>
    </xf>
    <xf numFmtId="0" fontId="21" fillId="0" borderId="0" xfId="0" applyFont="1" applyFill="1" applyAlignment="1">
      <alignment horizontal="left" vertical="center" wrapText="1"/>
    </xf>
    <xf numFmtId="3" fontId="0" fillId="0" borderId="22" xfId="0" applyNumberFormat="1" applyFont="1" applyFill="1" applyBorder="1" applyAlignment="1">
      <alignment horizontal="center" vertical="center" wrapText="1"/>
    </xf>
    <xf numFmtId="4" fontId="0" fillId="0" borderId="31" xfId="0" applyNumberFormat="1" applyFont="1" applyFill="1" applyBorder="1" applyAlignment="1">
      <alignment horizontal="center" vertical="center" wrapText="1"/>
    </xf>
    <xf numFmtId="3" fontId="0" fillId="0" borderId="31" xfId="0" applyNumberFormat="1" applyFont="1" applyFill="1" applyBorder="1" applyAlignment="1">
      <alignment horizontal="center" vertical="center" wrapText="1"/>
    </xf>
    <xf numFmtId="0" fontId="0" fillId="0" borderId="31" xfId="0" applyNumberFormat="1" applyFont="1" applyFill="1" applyBorder="1" applyAlignment="1">
      <alignment horizontal="center" vertical="center" wrapText="1"/>
    </xf>
    <xf numFmtId="0" fontId="21" fillId="33" borderId="13" xfId="0" applyFont="1" applyFill="1" applyBorder="1" applyAlignment="1">
      <alignment horizontal="left" vertical="center" wrapText="1"/>
    </xf>
    <xf numFmtId="0" fontId="21" fillId="33" borderId="31" xfId="0" applyFont="1" applyFill="1" applyBorder="1" applyAlignment="1">
      <alignment horizontal="center" wrapText="1"/>
    </xf>
    <xf numFmtId="0" fontId="21" fillId="33" borderId="31" xfId="0" applyNumberFormat="1" applyFont="1" applyFill="1" applyBorder="1" applyAlignment="1">
      <alignment horizontal="center" vertical="center" wrapText="1"/>
    </xf>
    <xf numFmtId="0" fontId="21" fillId="33" borderId="31" xfId="0" applyFont="1" applyFill="1" applyBorder="1">
      <alignment horizontal="left" vertical="center" wrapText="1"/>
    </xf>
    <xf numFmtId="0" fontId="20" fillId="33" borderId="31" xfId="0" applyFont="1" applyFill="1" applyBorder="1">
      <alignment horizontal="left" vertical="center" wrapText="1"/>
    </xf>
    <xf numFmtId="0" fontId="20" fillId="0" borderId="31" xfId="0" applyFont="1" applyFill="1" applyBorder="1">
      <alignment horizontal="left" vertical="center" wrapText="1"/>
    </xf>
    <xf numFmtId="0" fontId="20" fillId="33" borderId="0" xfId="0" applyFont="1" applyFill="1" applyBorder="1">
      <alignment horizontal="left" vertical="center" wrapText="1"/>
    </xf>
    <xf numFmtId="0" fontId="21" fillId="33" borderId="25" xfId="0" applyFont="1" applyFill="1" applyBorder="1" applyAlignment="1">
      <alignment horizontal="left" vertical="center" wrapText="1"/>
    </xf>
    <xf numFmtId="2" fontId="20" fillId="33" borderId="31" xfId="0" applyNumberFormat="1" applyFont="1" applyFill="1" applyBorder="1" applyAlignment="1">
      <alignment horizontal="center" vertical="center" wrapText="1"/>
    </xf>
    <xf numFmtId="0" fontId="0" fillId="0" borderId="34" xfId="0" applyFont="1" applyFill="1" applyBorder="1" applyAlignment="1">
      <alignment horizontal="left" vertical="center" wrapText="1"/>
    </xf>
    <xf numFmtId="0" fontId="0" fillId="0" borderId="34" xfId="0" applyFont="1" applyFill="1" applyBorder="1" applyAlignment="1">
      <alignment horizontal="center" vertical="center" wrapText="1"/>
    </xf>
    <xf numFmtId="0" fontId="20" fillId="0" borderId="31" xfId="0" applyFont="1" applyFill="1" applyBorder="1" applyAlignment="1">
      <alignment horizontal="left" vertical="center" wrapText="1"/>
    </xf>
    <xf numFmtId="0" fontId="0" fillId="0" borderId="35" xfId="0" applyFont="1" applyFill="1" applyBorder="1" applyAlignment="1">
      <alignment horizontal="left" vertical="center" wrapText="1"/>
    </xf>
    <xf numFmtId="0" fontId="20" fillId="0" borderId="31" xfId="0" applyFont="1" applyFill="1" applyBorder="1" applyAlignment="1">
      <alignment horizontal="center" wrapText="1"/>
    </xf>
    <xf numFmtId="0" fontId="20" fillId="0" borderId="31" xfId="0" applyNumberFormat="1" applyFont="1" applyFill="1" applyBorder="1" applyAlignment="1">
      <alignment horizontal="center" wrapText="1"/>
    </xf>
    <xf numFmtId="0" fontId="20" fillId="33" borderId="31" xfId="0" applyFont="1" applyFill="1" applyBorder="1" applyAlignment="1">
      <alignment horizontal="center" vertical="center" wrapText="1"/>
    </xf>
    <xf numFmtId="0" fontId="21" fillId="0" borderId="25" xfId="0" applyFont="1" applyFill="1" applyBorder="1" applyAlignment="1">
      <alignment horizontal="center" vertical="center" wrapText="1"/>
    </xf>
    <xf numFmtId="0" fontId="21" fillId="0" borderId="36" xfId="0" applyFont="1" applyFill="1" applyBorder="1" applyAlignment="1">
      <alignment horizontal="center" vertical="center" wrapText="1"/>
    </xf>
    <xf numFmtId="0" fontId="20" fillId="0" borderId="36" xfId="0" applyFont="1" applyFill="1" applyBorder="1">
      <alignment horizontal="left" vertical="center" wrapText="1"/>
    </xf>
    <xf numFmtId="0" fontId="20" fillId="0" borderId="36" xfId="0" applyFont="1" applyFill="1" applyBorder="1" applyAlignment="1">
      <alignment horizontal="center" vertical="center" wrapText="1"/>
    </xf>
    <xf numFmtId="0" fontId="20" fillId="0" borderId="36" xfId="0" applyFont="1" applyFill="1" applyBorder="1" applyAlignment="1">
      <alignment horizontal="center" wrapText="1"/>
    </xf>
    <xf numFmtId="0" fontId="20" fillId="0" borderId="36" xfId="0" applyNumberFormat="1" applyFont="1" applyFill="1" applyBorder="1" applyAlignment="1">
      <alignment horizontal="center" vertical="center" wrapText="1"/>
    </xf>
    <xf numFmtId="0" fontId="20" fillId="0" borderId="36" xfId="0" applyFont="1" applyFill="1" applyBorder="1" applyAlignment="1">
      <alignment horizontal="left" vertical="center" wrapText="1"/>
    </xf>
    <xf numFmtId="0" fontId="20" fillId="0" borderId="36" xfId="0" applyNumberFormat="1" applyFont="1" applyFill="1" applyBorder="1" applyAlignment="1">
      <alignment horizontal="center" wrapText="1"/>
    </xf>
    <xf numFmtId="0" fontId="20" fillId="0" borderId="25" xfId="0" applyNumberFormat="1" applyFont="1" applyFill="1" applyBorder="1" applyAlignment="1">
      <alignment horizontal="center" wrapText="1"/>
    </xf>
    <xf numFmtId="4" fontId="20" fillId="0" borderId="36" xfId="0" applyNumberFormat="1" applyFont="1" applyFill="1" applyBorder="1" applyAlignment="1">
      <alignment horizontal="center" vertical="center" wrapText="1"/>
    </xf>
    <xf numFmtId="4" fontId="20" fillId="0" borderId="25" xfId="0" applyNumberFormat="1" applyFont="1" applyFill="1" applyBorder="1" applyAlignment="1">
      <alignment horizontal="center" wrapText="1"/>
    </xf>
    <xf numFmtId="0" fontId="20" fillId="0" borderId="24" xfId="0" applyFont="1" applyFill="1" applyBorder="1" applyAlignment="1">
      <alignment horizontal="left" vertical="center" wrapText="1"/>
    </xf>
    <xf numFmtId="0" fontId="20" fillId="0" borderId="34" xfId="0" applyFont="1" applyFill="1" applyBorder="1" applyAlignment="1">
      <alignment horizontal="left" vertical="center" wrapText="1"/>
    </xf>
    <xf numFmtId="4" fontId="20" fillId="0" borderId="17" xfId="0" applyNumberFormat="1" applyFont="1" applyFill="1" applyBorder="1" applyAlignment="1">
      <alignment horizontal="center" vertical="center" wrapText="1"/>
    </xf>
    <xf numFmtId="0" fontId="20" fillId="33" borderId="31" xfId="0" applyNumberFormat="1" applyFont="1" applyFill="1" applyBorder="1" applyAlignment="1">
      <alignment horizontal="center" vertical="center" wrapText="1"/>
    </xf>
    <xf numFmtId="0" fontId="20" fillId="0" borderId="15" xfId="0" applyFont="1" applyFill="1" applyBorder="1" applyAlignment="1">
      <alignment horizontal="center" vertical="center" wrapText="1"/>
    </xf>
    <xf numFmtId="4" fontId="0" fillId="0" borderId="34" xfId="0" applyNumberFormat="1" applyFont="1" applyFill="1" applyBorder="1" applyAlignment="1">
      <alignment horizontal="center" vertical="center" wrapText="1"/>
    </xf>
    <xf numFmtId="0" fontId="20" fillId="33" borderId="31" xfId="0" applyFont="1" applyFill="1" applyBorder="1" applyAlignment="1">
      <alignment horizontal="left" vertical="center" wrapText="1"/>
    </xf>
    <xf numFmtId="0" fontId="0" fillId="0" borderId="31" xfId="0" applyFont="1" applyFill="1" applyBorder="1" applyAlignment="1">
      <alignment horizontal="center" vertical="center" wrapText="1"/>
    </xf>
    <xf numFmtId="0" fontId="20" fillId="0" borderId="13" xfId="0" applyFont="1" applyFill="1" applyBorder="1" applyAlignment="1">
      <alignment horizontal="center" wrapText="1"/>
    </xf>
    <xf numFmtId="0" fontId="20" fillId="0" borderId="13" xfId="0" applyFont="1" applyFill="1" applyBorder="1" applyAlignment="1">
      <alignment horizontal="left" vertical="center" wrapText="1"/>
    </xf>
    <xf numFmtId="4" fontId="20" fillId="0" borderId="13" xfId="0" applyNumberFormat="1" applyFont="1" applyFill="1" applyBorder="1" applyAlignment="1">
      <alignment horizontal="center" vertical="center" wrapText="1"/>
    </xf>
    <xf numFmtId="0" fontId="0" fillId="0" borderId="24" xfId="0" applyFont="1" applyFill="1" applyBorder="1" applyAlignment="1">
      <alignment horizontal="center" vertical="center" wrapText="1"/>
    </xf>
    <xf numFmtId="0" fontId="0" fillId="0" borderId="25" xfId="0" applyFont="1" applyFill="1" applyBorder="1" applyAlignment="1">
      <alignment horizontal="center" vertical="center" wrapText="1"/>
    </xf>
    <xf numFmtId="4" fontId="0" fillId="0" borderId="36" xfId="0" applyNumberFormat="1" applyFont="1" applyFill="1" applyBorder="1" applyAlignment="1">
      <alignment horizontal="center" vertical="center" wrapText="1"/>
    </xf>
    <xf numFmtId="0" fontId="0" fillId="0" borderId="36" xfId="0" applyFont="1" applyFill="1" applyBorder="1" applyAlignment="1">
      <alignment horizontal="center" vertical="center" wrapText="1"/>
    </xf>
    <xf numFmtId="4" fontId="26" fillId="0" borderId="31" xfId="0" applyNumberFormat="1" applyFont="1" applyFill="1" applyBorder="1" applyAlignment="1">
      <alignment horizontal="center"/>
    </xf>
    <xf numFmtId="0" fontId="0" fillId="0" borderId="26" xfId="0" applyFont="1" applyFill="1" applyBorder="1" applyAlignment="1">
      <alignment horizontal="center" vertical="center" wrapText="1"/>
    </xf>
    <xf numFmtId="0" fontId="0" fillId="0" borderId="37" xfId="0" applyFont="1" applyFill="1" applyBorder="1" applyAlignment="1">
      <alignment horizontal="left" vertical="center" wrapText="1"/>
    </xf>
    <xf numFmtId="4" fontId="24" fillId="33" borderId="36" xfId="0" applyNumberFormat="1" applyFont="1" applyFill="1" applyBorder="1" applyAlignment="1">
      <alignment horizontal="center" vertical="center" wrapText="1"/>
    </xf>
    <xf numFmtId="4" fontId="0" fillId="0" borderId="39" xfId="0" applyNumberFormat="1" applyFont="1" applyFill="1" applyBorder="1" applyAlignment="1">
      <alignment horizontal="center" vertical="center" wrapText="1"/>
    </xf>
    <xf numFmtId="0" fontId="21" fillId="0" borderId="39" xfId="0" applyFont="1" applyFill="1" applyBorder="1" applyAlignment="1">
      <alignment horizontal="center" vertical="center" wrapText="1"/>
    </xf>
    <xf numFmtId="0" fontId="20" fillId="0" borderId="39" xfId="0" applyFont="1" applyFill="1" applyBorder="1" applyAlignment="1">
      <alignment horizontal="center" vertical="center" wrapText="1"/>
    </xf>
    <xf numFmtId="0" fontId="20" fillId="0" borderId="13" xfId="0" applyNumberFormat="1" applyFont="1" applyFill="1" applyBorder="1" applyAlignment="1">
      <alignment horizontal="center" wrapText="1"/>
    </xf>
    <xf numFmtId="0" fontId="20" fillId="0" borderId="39" xfId="0" applyFont="1" applyFill="1" applyBorder="1" applyAlignment="1">
      <alignment horizontal="left" vertical="center" wrapText="1"/>
    </xf>
    <xf numFmtId="0" fontId="20" fillId="0" borderId="39" xfId="0" applyFont="1" applyFill="1" applyBorder="1" applyAlignment="1">
      <alignment horizontal="center" wrapText="1"/>
    </xf>
    <xf numFmtId="4" fontId="20" fillId="0" borderId="39" xfId="0" applyNumberFormat="1" applyFont="1" applyFill="1" applyBorder="1" applyAlignment="1">
      <alignment horizontal="center" vertical="center" wrapText="1"/>
    </xf>
    <xf numFmtId="0" fontId="20" fillId="0" borderId="39" xfId="0" applyNumberFormat="1" applyFont="1" applyFill="1" applyBorder="1" applyAlignment="1">
      <alignment horizontal="center" wrapText="1"/>
    </xf>
    <xf numFmtId="0" fontId="0" fillId="0" borderId="40" xfId="0" applyFont="1" applyFill="1" applyBorder="1" applyAlignment="1">
      <alignment vertical="center" wrapText="1"/>
    </xf>
    <xf numFmtId="0" fontId="20" fillId="0" borderId="13" xfId="0" applyFont="1" applyFill="1" applyBorder="1" applyAlignment="1">
      <alignment vertical="center" wrapText="1"/>
    </xf>
    <xf numFmtId="0" fontId="20" fillId="0" borderId="39" xfId="0" applyFont="1" applyFill="1" applyBorder="1" applyAlignment="1">
      <alignment vertical="center" wrapText="1"/>
    </xf>
    <xf numFmtId="0" fontId="20" fillId="33" borderId="13" xfId="0" applyFont="1" applyFill="1" applyBorder="1" applyAlignment="1">
      <alignment horizontal="left" vertical="center" wrapText="1"/>
    </xf>
    <xf numFmtId="0" fontId="20" fillId="33" borderId="13" xfId="0" applyFont="1" applyFill="1" applyBorder="1" applyAlignment="1">
      <alignment horizontal="center" wrapText="1"/>
    </xf>
    <xf numFmtId="4" fontId="0" fillId="0" borderId="40" xfId="0" applyNumberFormat="1" applyFont="1" applyFill="1" applyBorder="1" applyAlignment="1">
      <alignment horizontal="center" vertical="center" wrapText="1"/>
    </xf>
    <xf numFmtId="4" fontId="20" fillId="0" borderId="40" xfId="0" applyNumberFormat="1" applyFont="1" applyFill="1" applyBorder="1" applyAlignment="1">
      <alignment horizontal="center" vertical="center" wrapText="1"/>
    </xf>
    <xf numFmtId="0" fontId="20" fillId="0" borderId="40" xfId="0" applyNumberFormat="1" applyFont="1" applyFill="1" applyBorder="1" applyAlignment="1">
      <alignment horizontal="center" vertical="center" wrapText="1"/>
    </xf>
    <xf numFmtId="0" fontId="20" fillId="0" borderId="20" xfId="0" applyFont="1" applyFill="1" applyBorder="1" applyAlignment="1">
      <alignment horizontal="center" vertical="center" wrapText="1"/>
    </xf>
    <xf numFmtId="0" fontId="20" fillId="0" borderId="26" xfId="0" applyFont="1" applyFill="1" applyBorder="1" applyAlignment="1">
      <alignment horizontal="center" vertical="center" wrapText="1"/>
    </xf>
    <xf numFmtId="4" fontId="24" fillId="33" borderId="40" xfId="0" applyNumberFormat="1" applyFont="1" applyFill="1" applyBorder="1" applyAlignment="1">
      <alignment horizontal="center" vertical="center" wrapText="1"/>
    </xf>
    <xf numFmtId="0" fontId="21" fillId="0" borderId="40" xfId="0" applyFont="1" applyFill="1" applyBorder="1" applyAlignment="1">
      <alignment horizontal="center" vertical="center" wrapText="1"/>
    </xf>
    <xf numFmtId="0" fontId="20" fillId="0" borderId="40" xfId="0" applyFont="1" applyFill="1" applyBorder="1" applyAlignment="1">
      <alignment horizontal="center" vertical="center" wrapText="1"/>
    </xf>
    <xf numFmtId="0" fontId="20" fillId="0" borderId="40" xfId="0" applyFont="1" applyFill="1" applyBorder="1" applyAlignment="1">
      <alignment horizontal="left" vertical="center" wrapText="1"/>
    </xf>
    <xf numFmtId="0" fontId="20" fillId="0" borderId="40" xfId="0" applyFont="1" applyFill="1" applyBorder="1" applyAlignment="1">
      <alignment horizontal="center" wrapText="1"/>
    </xf>
    <xf numFmtId="0" fontId="20" fillId="0" borderId="40" xfId="0" applyNumberFormat="1" applyFont="1" applyFill="1" applyBorder="1" applyAlignment="1">
      <alignment horizontal="center" wrapText="1"/>
    </xf>
    <xf numFmtId="0" fontId="20" fillId="0" borderId="39" xfId="0" applyNumberFormat="1" applyFont="1" applyFill="1" applyBorder="1" applyAlignment="1">
      <alignment horizontal="center" vertical="center" wrapText="1"/>
    </xf>
    <xf numFmtId="2" fontId="20" fillId="0" borderId="36" xfId="0" applyNumberFormat="1" applyFont="1" applyFill="1" applyBorder="1" applyAlignment="1">
      <alignment horizontal="center" vertical="center" wrapText="1"/>
    </xf>
    <xf numFmtId="3" fontId="0" fillId="0" borderId="40" xfId="0" applyNumberFormat="1" applyFont="1" applyFill="1" applyBorder="1" applyAlignment="1">
      <alignment horizontal="center" vertical="center" wrapText="1"/>
    </xf>
    <xf numFmtId="0" fontId="21" fillId="33" borderId="36" xfId="0" applyFont="1" applyFill="1" applyBorder="1" applyAlignment="1">
      <alignment horizontal="left" vertical="center" wrapText="1"/>
    </xf>
    <xf numFmtId="4" fontId="24" fillId="34" borderId="39" xfId="0" applyNumberFormat="1" applyFont="1" applyFill="1" applyBorder="1" applyAlignment="1">
      <alignment horizontal="center" vertical="center" wrapText="1"/>
    </xf>
    <xf numFmtId="4" fontId="24" fillId="33" borderId="39" xfId="0" applyNumberFormat="1" applyFont="1" applyFill="1" applyBorder="1" applyAlignment="1">
      <alignment horizontal="center" vertical="center" wrapText="1"/>
    </xf>
    <xf numFmtId="0" fontId="0" fillId="0" borderId="41" xfId="0" applyFont="1" applyFill="1" applyBorder="1" applyAlignment="1">
      <alignment horizontal="left" vertical="center" wrapText="1"/>
    </xf>
    <xf numFmtId="2" fontId="0" fillId="0" borderId="10" xfId="0" applyNumberFormat="1" applyFill="1" applyBorder="1">
      <alignment horizontal="left" vertical="center" wrapText="1"/>
    </xf>
    <xf numFmtId="2" fontId="0" fillId="0" borderId="10" xfId="0" applyNumberFormat="1" applyFont="1" applyFill="1" applyBorder="1">
      <alignment horizontal="left" vertical="center" wrapText="1"/>
    </xf>
    <xf numFmtId="2" fontId="0" fillId="0" borderId="10" xfId="0" applyNumberFormat="1" applyFont="1" applyFill="1" applyBorder="1" applyAlignment="1">
      <alignment horizontal="center" vertical="center" wrapText="1"/>
    </xf>
    <xf numFmtId="2" fontId="0" fillId="0" borderId="12" xfId="0" applyNumberFormat="1" applyFont="1" applyFill="1" applyBorder="1" applyAlignment="1">
      <alignment horizontal="center" vertical="center" wrapText="1"/>
    </xf>
    <xf numFmtId="2" fontId="0" fillId="0" borderId="25" xfId="0" applyNumberFormat="1" applyFont="1" applyFill="1" applyBorder="1" applyAlignment="1">
      <alignment horizontal="center" vertical="center" wrapText="1"/>
    </xf>
    <xf numFmtId="2" fontId="0" fillId="0" borderId="17" xfId="0" applyNumberFormat="1" applyFont="1" applyFill="1" applyBorder="1" applyAlignment="1">
      <alignment horizontal="center" vertical="center" wrapText="1"/>
    </xf>
    <xf numFmtId="2" fontId="0" fillId="0" borderId="31" xfId="0" applyNumberFormat="1" applyFont="1" applyFill="1" applyBorder="1" applyAlignment="1">
      <alignment horizontal="center" vertical="center" wrapText="1"/>
    </xf>
    <xf numFmtId="2" fontId="0" fillId="0" borderId="40" xfId="0" applyNumberFormat="1" applyFont="1" applyFill="1" applyBorder="1" applyAlignment="1">
      <alignment horizontal="center" vertical="center" wrapText="1"/>
    </xf>
    <xf numFmtId="2" fontId="0" fillId="0" borderId="22" xfId="0" applyNumberFormat="1" applyFont="1" applyFill="1" applyBorder="1" applyAlignment="1">
      <alignment horizontal="center" vertical="center" wrapText="1"/>
    </xf>
    <xf numFmtId="2" fontId="24" fillId="0" borderId="10" xfId="0" applyNumberFormat="1" applyFont="1" applyFill="1" applyBorder="1" applyAlignment="1">
      <alignment horizontal="center" vertical="center" wrapText="1"/>
    </xf>
    <xf numFmtId="2" fontId="0" fillId="0" borderId="0" xfId="0" applyNumberFormat="1" applyFill="1">
      <alignment horizontal="left" vertical="center" wrapText="1"/>
    </xf>
    <xf numFmtId="4" fontId="21" fillId="34" borderId="41" xfId="0" applyNumberFormat="1" applyFont="1" applyFill="1" applyBorder="1" applyAlignment="1">
      <alignment horizontal="center" vertical="center" wrapText="1"/>
    </xf>
    <xf numFmtId="4" fontId="0" fillId="0" borderId="10" xfId="0" applyNumberFormat="1" applyFont="1" applyFill="1" applyBorder="1">
      <alignment horizontal="left" vertical="center" wrapText="1"/>
    </xf>
    <xf numFmtId="3" fontId="0" fillId="0" borderId="10" xfId="0" applyNumberFormat="1" applyFont="1" applyFill="1" applyBorder="1" applyAlignment="1">
      <alignment horizontal="center" vertical="center" wrapText="1"/>
    </xf>
    <xf numFmtId="0" fontId="0" fillId="0" borderId="10" xfId="0" applyFont="1" applyFill="1" applyBorder="1" applyAlignment="1">
      <alignment horizontal="center" vertical="center" wrapText="1"/>
    </xf>
    <xf numFmtId="4" fontId="0" fillId="0" borderId="10" xfId="0" applyNumberFormat="1" applyFill="1" applyBorder="1">
      <alignment horizontal="left" vertical="center" wrapText="1"/>
    </xf>
    <xf numFmtId="4" fontId="0" fillId="0" borderId="0" xfId="0" applyNumberFormat="1" applyFill="1">
      <alignment horizontal="left" vertical="center" wrapText="1"/>
    </xf>
    <xf numFmtId="4" fontId="0" fillId="0" borderId="38" xfId="0" applyNumberFormat="1" applyFont="1" applyFill="1" applyBorder="1" applyAlignment="1">
      <alignment horizontal="center" vertical="center" wrapText="1"/>
    </xf>
    <xf numFmtId="3" fontId="0" fillId="0" borderId="38" xfId="0" applyNumberFormat="1" applyFont="1" applyFill="1" applyBorder="1" applyAlignment="1">
      <alignment horizontal="center" vertical="center" wrapText="1"/>
    </xf>
    <xf numFmtId="2" fontId="0" fillId="0" borderId="38" xfId="0" applyNumberFormat="1" applyFont="1" applyFill="1" applyBorder="1" applyAlignment="1">
      <alignment horizontal="center" vertical="center" wrapText="1"/>
    </xf>
    <xf numFmtId="0" fontId="0" fillId="0" borderId="39" xfId="0" applyFont="1" applyFill="1" applyBorder="1" applyAlignment="1">
      <alignment horizontal="center" vertical="center" wrapText="1"/>
    </xf>
    <xf numFmtId="4" fontId="0" fillId="0" borderId="14" xfId="0" applyNumberFormat="1" applyFont="1" applyFill="1" applyBorder="1" applyAlignment="1">
      <alignment horizontal="center" vertical="center" wrapText="1"/>
    </xf>
    <xf numFmtId="3" fontId="0" fillId="0" borderId="14" xfId="0" applyNumberFormat="1" applyFont="1" applyFill="1" applyBorder="1" applyAlignment="1">
      <alignment horizontal="center" vertical="center" wrapText="1"/>
    </xf>
    <xf numFmtId="2" fontId="0" fillId="0" borderId="14" xfId="0" applyNumberFormat="1" applyFont="1" applyFill="1" applyBorder="1" applyAlignment="1">
      <alignment horizontal="center" vertical="center" wrapText="1"/>
    </xf>
    <xf numFmtId="3" fontId="0" fillId="0" borderId="36" xfId="0" applyNumberFormat="1" applyFont="1" applyFill="1" applyBorder="1" applyAlignment="1">
      <alignment horizontal="center" vertical="center" wrapText="1"/>
    </xf>
    <xf numFmtId="2" fontId="0" fillId="0" borderId="36" xfId="0" applyNumberFormat="1" applyFont="1" applyFill="1" applyBorder="1" applyAlignment="1">
      <alignment horizontal="center" vertical="center" wrapText="1"/>
    </xf>
    <xf numFmtId="0" fontId="0" fillId="0" borderId="36" xfId="0" applyNumberFormat="1" applyFont="1" applyFill="1" applyBorder="1" applyAlignment="1">
      <alignment horizontal="center" vertical="center" wrapText="1"/>
    </xf>
    <xf numFmtId="3" fontId="0" fillId="0" borderId="36" xfId="0" applyNumberFormat="1" applyFont="1" applyFill="1" applyBorder="1">
      <alignment horizontal="left" vertical="center" wrapText="1"/>
    </xf>
    <xf numFmtId="0" fontId="20" fillId="0" borderId="31" xfId="0" applyNumberFormat="1" applyFont="1" applyFill="1" applyBorder="1" applyAlignment="1">
      <alignment horizontal="center" vertical="center" wrapText="1"/>
    </xf>
    <xf numFmtId="0" fontId="21" fillId="0" borderId="41" xfId="0" applyFont="1" applyFill="1" applyBorder="1" applyAlignment="1">
      <alignment horizontal="center" vertical="center" wrapText="1"/>
    </xf>
    <xf numFmtId="0" fontId="20" fillId="0" borderId="41" xfId="0" applyFont="1" applyFill="1" applyBorder="1" applyAlignment="1">
      <alignment horizontal="center" wrapText="1"/>
    </xf>
    <xf numFmtId="4" fontId="20" fillId="0" borderId="41" xfId="0" applyNumberFormat="1" applyFont="1" applyFill="1" applyBorder="1" applyAlignment="1">
      <alignment horizontal="center" vertical="center" wrapText="1"/>
    </xf>
    <xf numFmtId="0" fontId="0" fillId="0" borderId="36" xfId="0" applyFont="1" applyFill="1" applyBorder="1" applyAlignment="1">
      <alignment horizontal="left" vertical="center" wrapText="1"/>
    </xf>
    <xf numFmtId="4" fontId="26" fillId="0" borderId="36" xfId="0" applyNumberFormat="1" applyFont="1" applyFill="1" applyBorder="1" applyAlignment="1">
      <alignment horizontal="center"/>
    </xf>
    <xf numFmtId="4" fontId="26" fillId="0" borderId="25" xfId="0" applyNumberFormat="1" applyFont="1" applyFill="1" applyBorder="1" applyAlignment="1">
      <alignment horizontal="center" vertical="center" wrapText="1"/>
    </xf>
    <xf numFmtId="0" fontId="20" fillId="0" borderId="22" xfId="0" applyFont="1" applyFill="1" applyBorder="1" applyAlignment="1">
      <alignment horizontal="center" vertical="center" wrapText="1"/>
    </xf>
    <xf numFmtId="0" fontId="20" fillId="0" borderId="29" xfId="0" applyFont="1" applyFill="1" applyBorder="1" applyAlignment="1">
      <alignment horizontal="center" vertical="center" wrapText="1"/>
    </xf>
    <xf numFmtId="0" fontId="0" fillId="0" borderId="23" xfId="0" applyFont="1" applyFill="1" applyBorder="1" applyAlignment="1">
      <alignment horizontal="center" vertical="center" wrapText="1"/>
    </xf>
    <xf numFmtId="0" fontId="0" fillId="0" borderId="25" xfId="0" applyFont="1" applyFill="1" applyBorder="1" applyAlignment="1">
      <alignment horizontal="left" vertical="center" wrapText="1"/>
    </xf>
    <xf numFmtId="0" fontId="25" fillId="0" borderId="10" xfId="0" applyFont="1" applyFill="1" applyBorder="1" applyAlignment="1">
      <alignment horizontal="left" vertical="center" wrapText="1"/>
    </xf>
    <xf numFmtId="0" fontId="20" fillId="0" borderId="31" xfId="0" applyFont="1" applyFill="1" applyBorder="1" applyAlignment="1">
      <alignment horizontal="center" vertical="center" wrapText="1"/>
    </xf>
    <xf numFmtId="0" fontId="21" fillId="34" borderId="41" xfId="0" applyFont="1" applyFill="1" applyBorder="1" applyAlignment="1">
      <alignment horizontal="center" wrapText="1"/>
    </xf>
    <xf numFmtId="0" fontId="21" fillId="34" borderId="41" xfId="0" applyFont="1" applyFill="1" applyBorder="1" applyAlignment="1">
      <alignment horizontal="center" vertical="center" wrapText="1"/>
    </xf>
    <xf numFmtId="0" fontId="20" fillId="0" borderId="41" xfId="0" applyFont="1" applyFill="1" applyBorder="1" applyAlignment="1">
      <alignment horizontal="left" vertical="center" wrapText="1"/>
    </xf>
    <xf numFmtId="2" fontId="20" fillId="0" borderId="41" xfId="0" applyNumberFormat="1" applyFont="1" applyFill="1" applyBorder="1" applyAlignment="1">
      <alignment horizontal="center" vertical="center" wrapText="1"/>
    </xf>
    <xf numFmtId="4" fontId="0" fillId="0" borderId="41" xfId="0" applyNumberFormat="1" applyFont="1" applyFill="1" applyBorder="1" applyAlignment="1">
      <alignment horizontal="center" vertical="center" wrapText="1"/>
    </xf>
    <xf numFmtId="0" fontId="0" fillId="0" borderId="41" xfId="0" applyFont="1" applyFill="1" applyBorder="1" applyAlignment="1">
      <alignment horizontal="center" vertical="center" wrapText="1"/>
    </xf>
    <xf numFmtId="0" fontId="20" fillId="0" borderId="43" xfId="0" applyFont="1" applyFill="1" applyBorder="1" applyAlignment="1">
      <alignment horizontal="center" vertical="center" wrapText="1"/>
    </xf>
    <xf numFmtId="4" fontId="24" fillId="33" borderId="41" xfId="0" applyNumberFormat="1" applyFont="1" applyFill="1" applyBorder="1" applyAlignment="1">
      <alignment horizontal="center" vertical="center" wrapText="1"/>
    </xf>
    <xf numFmtId="3" fontId="0" fillId="0" borderId="10" xfId="0" applyNumberFormat="1" applyFont="1" applyFill="1" applyBorder="1" applyAlignment="1">
      <alignment horizontal="center" vertical="center" wrapText="1"/>
    </xf>
    <xf numFmtId="3" fontId="0" fillId="0" borderId="41" xfId="0" applyNumberFormat="1" applyFont="1" applyFill="1" applyBorder="1" applyAlignment="1">
      <alignment horizontal="center" vertical="center" wrapText="1"/>
    </xf>
    <xf numFmtId="2" fontId="0" fillId="0" borderId="41" xfId="0" applyNumberFormat="1" applyFont="1" applyFill="1" applyBorder="1" applyAlignment="1">
      <alignment horizontal="center" vertical="center" wrapText="1"/>
    </xf>
    <xf numFmtId="4" fontId="24" fillId="34" borderId="41" xfId="0" applyNumberFormat="1" applyFont="1" applyFill="1" applyBorder="1" applyAlignment="1">
      <alignment horizontal="center" vertical="center" wrapText="1"/>
    </xf>
    <xf numFmtId="4" fontId="24" fillId="34" borderId="36" xfId="0" applyNumberFormat="1" applyFont="1" applyFill="1" applyBorder="1" applyAlignment="1">
      <alignment horizontal="center" vertical="center" wrapText="1"/>
    </xf>
    <xf numFmtId="4" fontId="21" fillId="33" borderId="10" xfId="0" applyNumberFormat="1" applyFont="1" applyFill="1" applyBorder="1" applyAlignment="1">
      <alignment horizontal="center"/>
    </xf>
    <xf numFmtId="0" fontId="21" fillId="33" borderId="36" xfId="0" applyFont="1" applyFill="1" applyBorder="1" applyAlignment="1">
      <alignment horizontal="center" vertical="center" wrapText="1"/>
    </xf>
    <xf numFmtId="0" fontId="20" fillId="0" borderId="43" xfId="0" applyFont="1" applyFill="1" applyBorder="1" applyAlignment="1">
      <alignment horizontal="center" wrapText="1"/>
    </xf>
    <xf numFmtId="4" fontId="20" fillId="0" borderId="43" xfId="0" applyNumberFormat="1" applyFont="1" applyFill="1" applyBorder="1" applyAlignment="1">
      <alignment horizontal="center" vertical="center" wrapText="1"/>
    </xf>
    <xf numFmtId="4" fontId="25" fillId="0" borderId="10" xfId="0" applyNumberFormat="1" applyFont="1" applyFill="1" applyBorder="1" applyAlignment="1">
      <alignment horizontal="center" vertical="center" wrapText="1"/>
    </xf>
    <xf numFmtId="0" fontId="25" fillId="0" borderId="10" xfId="0" applyFont="1" applyFill="1" applyBorder="1" applyAlignment="1">
      <alignment horizontal="center" vertical="center" wrapText="1"/>
    </xf>
    <xf numFmtId="2" fontId="25" fillId="0" borderId="10" xfId="0" applyNumberFormat="1" applyFont="1" applyFill="1" applyBorder="1" applyAlignment="1">
      <alignment horizontal="center" vertical="center" wrapText="1"/>
    </xf>
    <xf numFmtId="0" fontId="25" fillId="0" borderId="0" xfId="0" applyFont="1" applyFill="1">
      <alignment horizontal="left" vertical="center" wrapText="1"/>
    </xf>
    <xf numFmtId="0" fontId="26" fillId="0" borderId="27" xfId="0" applyFont="1" applyFill="1" applyBorder="1" applyAlignment="1">
      <alignment horizontal="left" vertical="center" wrapText="1"/>
    </xf>
    <xf numFmtId="0" fontId="26" fillId="0" borderId="27" xfId="0" applyFont="1" applyFill="1" applyBorder="1" applyAlignment="1">
      <alignment horizontal="center" vertical="center" wrapText="1"/>
    </xf>
    <xf numFmtId="0" fontId="25" fillId="0" borderId="22" xfId="0" applyFont="1" applyFill="1" applyBorder="1" applyAlignment="1">
      <alignment horizontal="center" vertical="center" wrapText="1"/>
    </xf>
    <xf numFmtId="0" fontId="25" fillId="0" borderId="22" xfId="0" applyFont="1" applyFill="1" applyBorder="1" applyAlignment="1">
      <alignment horizontal="center" wrapText="1"/>
    </xf>
    <xf numFmtId="0" fontId="25" fillId="0" borderId="22" xfId="0" applyNumberFormat="1" applyFont="1" applyFill="1" applyBorder="1" applyAlignment="1">
      <alignment horizontal="center" vertical="center" wrapText="1"/>
    </xf>
    <xf numFmtId="3" fontId="0" fillId="0" borderId="10" xfId="0" applyNumberFormat="1" applyFont="1" applyFill="1" applyBorder="1" applyAlignment="1">
      <alignment horizontal="center" vertical="center" wrapText="1"/>
    </xf>
    <xf numFmtId="0" fontId="0" fillId="0" borderId="10" xfId="0" applyFont="1" applyFill="1" applyBorder="1" applyAlignment="1">
      <alignment horizontal="center" vertical="center" wrapText="1"/>
    </xf>
    <xf numFmtId="4" fontId="26" fillId="0" borderId="10" xfId="0" applyNumberFormat="1" applyFont="1" applyFill="1" applyBorder="1" applyAlignment="1">
      <alignment horizontal="center" vertical="center" wrapText="1"/>
    </xf>
    <xf numFmtId="3" fontId="26" fillId="0" borderId="25" xfId="0" applyNumberFormat="1" applyFont="1" applyFill="1" applyBorder="1" applyAlignment="1">
      <alignment horizontal="center" vertical="center" wrapText="1"/>
    </xf>
    <xf numFmtId="2" fontId="26" fillId="0" borderId="25" xfId="0" applyNumberFormat="1" applyFont="1" applyFill="1" applyBorder="1" applyAlignment="1">
      <alignment horizontal="center" vertical="center" wrapText="1"/>
    </xf>
    <xf numFmtId="4" fontId="0" fillId="37" borderId="41" xfId="0" applyNumberFormat="1" applyFont="1" applyFill="1" applyBorder="1" applyAlignment="1">
      <alignment horizontal="center" vertical="center" wrapText="1"/>
    </xf>
    <xf numFmtId="0" fontId="20" fillId="37" borderId="0" xfId="0" applyFont="1" applyFill="1">
      <alignment horizontal="left" vertical="center" wrapText="1"/>
    </xf>
    <xf numFmtId="0" fontId="21" fillId="33" borderId="43" xfId="0" applyFont="1" applyFill="1" applyBorder="1" applyAlignment="1">
      <alignment horizontal="center" vertical="center" wrapText="1"/>
    </xf>
    <xf numFmtId="0" fontId="21" fillId="33" borderId="43" xfId="0" applyFont="1" applyFill="1" applyBorder="1" applyAlignment="1">
      <alignment horizontal="left" vertical="center" wrapText="1"/>
    </xf>
    <xf numFmtId="0" fontId="21" fillId="33" borderId="43" xfId="0" applyFont="1" applyFill="1" applyBorder="1" applyAlignment="1">
      <alignment horizontal="center" wrapText="1"/>
    </xf>
    <xf numFmtId="4" fontId="21" fillId="33" borderId="43" xfId="0" applyNumberFormat="1" applyFont="1" applyFill="1" applyBorder="1" applyAlignment="1">
      <alignment horizontal="center" vertical="center" wrapText="1"/>
    </xf>
    <xf numFmtId="0" fontId="20" fillId="33" borderId="43" xfId="0" applyFont="1" applyFill="1" applyBorder="1">
      <alignment horizontal="left" vertical="center" wrapText="1"/>
    </xf>
    <xf numFmtId="0" fontId="21" fillId="33" borderId="43" xfId="0" applyFont="1" applyFill="1" applyBorder="1">
      <alignment horizontal="left" vertical="center" wrapText="1"/>
    </xf>
    <xf numFmtId="4" fontId="24" fillId="33" borderId="43" xfId="0" applyNumberFormat="1" applyFont="1" applyFill="1" applyBorder="1" applyAlignment="1">
      <alignment horizontal="center" vertical="center" wrapText="1"/>
    </xf>
    <xf numFmtId="4" fontId="0" fillId="0" borderId="43" xfId="0" applyNumberFormat="1" applyFont="1" applyFill="1" applyBorder="1" applyAlignment="1">
      <alignment horizontal="center" vertical="center" wrapText="1"/>
    </xf>
    <xf numFmtId="3" fontId="0" fillId="0" borderId="43" xfId="0" applyNumberFormat="1" applyFont="1" applyFill="1" applyBorder="1" applyAlignment="1">
      <alignment horizontal="center" vertical="center" wrapText="1"/>
    </xf>
    <xf numFmtId="2" fontId="0" fillId="0" borderId="43" xfId="0" applyNumberFormat="1" applyFont="1" applyFill="1" applyBorder="1" applyAlignment="1">
      <alignment horizontal="center" vertical="center" wrapText="1"/>
    </xf>
    <xf numFmtId="0" fontId="0" fillId="37" borderId="41" xfId="0" applyFont="1" applyFill="1" applyBorder="1" applyAlignment="1">
      <alignment horizontal="left" vertical="center" wrapText="1"/>
    </xf>
    <xf numFmtId="2" fontId="0" fillId="37" borderId="41" xfId="0" applyNumberFormat="1" applyFont="1" applyFill="1" applyBorder="1" applyAlignment="1">
      <alignment horizontal="center" vertical="center" wrapText="1"/>
    </xf>
    <xf numFmtId="0" fontId="0" fillId="0" borderId="41" xfId="0" applyNumberFormat="1" applyFont="1" applyFill="1" applyBorder="1" applyAlignment="1">
      <alignment horizontal="center" vertical="center" wrapText="1"/>
    </xf>
    <xf numFmtId="0" fontId="0" fillId="37" borderId="41" xfId="0" applyNumberFormat="1" applyFont="1" applyFill="1" applyBorder="1" applyAlignment="1">
      <alignment horizontal="center" vertical="center" wrapText="1"/>
    </xf>
    <xf numFmtId="0" fontId="20" fillId="0" borderId="41" xfId="0" applyNumberFormat="1" applyFont="1" applyFill="1" applyBorder="1" applyAlignment="1">
      <alignment horizontal="center" wrapText="1"/>
    </xf>
    <xf numFmtId="0" fontId="21" fillId="0" borderId="43" xfId="0" applyFont="1" applyFill="1" applyBorder="1" applyAlignment="1">
      <alignment horizontal="center" vertical="center" wrapText="1"/>
    </xf>
    <xf numFmtId="0" fontId="0" fillId="0" borderId="43" xfId="0" applyFont="1" applyFill="1" applyBorder="1" applyAlignment="1">
      <alignment horizontal="center" vertical="center" wrapText="1"/>
    </xf>
    <xf numFmtId="4" fontId="0" fillId="0" borderId="19" xfId="0" applyNumberFormat="1" applyFont="1" applyFill="1" applyBorder="1" applyAlignment="1">
      <alignment horizontal="center" vertical="center" wrapText="1"/>
    </xf>
    <xf numFmtId="3" fontId="0" fillId="0" borderId="19" xfId="0" applyNumberFormat="1" applyFont="1" applyFill="1" applyBorder="1" applyAlignment="1">
      <alignment horizontal="center" vertical="center" wrapText="1"/>
    </xf>
    <xf numFmtId="2" fontId="0" fillId="0" borderId="19" xfId="0" applyNumberFormat="1" applyFont="1" applyFill="1" applyBorder="1" applyAlignment="1">
      <alignment horizontal="center" vertical="center" wrapText="1"/>
    </xf>
    <xf numFmtId="0" fontId="0" fillId="0" borderId="0" xfId="0" applyFont="1" applyFill="1" applyBorder="1" applyAlignment="1">
      <alignment horizontal="left" vertical="center" wrapText="1"/>
    </xf>
    <xf numFmtId="0" fontId="20" fillId="0" borderId="43" xfId="0" applyNumberFormat="1" applyFont="1" applyFill="1" applyBorder="1" applyAlignment="1">
      <alignment horizontal="center" wrapText="1"/>
    </xf>
    <xf numFmtId="0" fontId="20" fillId="0" borderId="41" xfId="0" applyFont="1" applyFill="1" applyBorder="1" applyAlignment="1">
      <alignment vertical="center" wrapText="1"/>
    </xf>
    <xf numFmtId="0" fontId="20" fillId="0" borderId="14" xfId="0" applyFont="1" applyFill="1" applyBorder="1" applyAlignment="1">
      <alignment horizontal="left" vertical="center" wrapText="1"/>
    </xf>
    <xf numFmtId="0" fontId="20" fillId="0" borderId="14" xfId="0" applyFont="1" applyFill="1" applyBorder="1" applyAlignment="1">
      <alignment horizontal="center" wrapText="1"/>
    </xf>
    <xf numFmtId="4" fontId="20" fillId="0" borderId="14" xfId="0" applyNumberFormat="1" applyFont="1" applyFill="1" applyBorder="1" applyAlignment="1">
      <alignment horizontal="center" vertical="center" wrapText="1"/>
    </xf>
    <xf numFmtId="2" fontId="20" fillId="0" borderId="25" xfId="0" applyNumberFormat="1" applyFont="1" applyFill="1" applyBorder="1" applyAlignment="1">
      <alignment horizontal="center" vertical="center" wrapText="1"/>
    </xf>
    <xf numFmtId="4" fontId="21" fillId="33" borderId="36" xfId="0" applyNumberFormat="1" applyFont="1" applyFill="1" applyBorder="1" applyAlignment="1">
      <alignment horizontal="center" vertical="center" wrapText="1"/>
    </xf>
    <xf numFmtId="0" fontId="21" fillId="0" borderId="36" xfId="0" applyFont="1" applyFill="1" applyBorder="1" applyAlignment="1">
      <alignment horizontal="left" vertical="center" wrapText="1"/>
    </xf>
    <xf numFmtId="0" fontId="0" fillId="0" borderId="43" xfId="0" applyFont="1" applyFill="1" applyBorder="1" applyAlignment="1">
      <alignment vertical="center" wrapText="1"/>
    </xf>
    <xf numFmtId="0" fontId="0" fillId="0" borderId="26" xfId="0" applyFont="1" applyFill="1" applyBorder="1" applyAlignment="1">
      <alignment horizontal="left" vertical="center" wrapText="1"/>
    </xf>
    <xf numFmtId="0" fontId="21" fillId="33" borderId="25" xfId="0" applyFont="1" applyFill="1" applyBorder="1" applyAlignment="1">
      <alignment horizontal="center" vertical="center" wrapText="1"/>
    </xf>
    <xf numFmtId="0" fontId="21" fillId="33" borderId="25" xfId="0" applyFont="1" applyFill="1" applyBorder="1" applyAlignment="1">
      <alignment horizontal="center" wrapText="1"/>
    </xf>
    <xf numFmtId="0" fontId="20" fillId="33" borderId="25" xfId="0" applyFont="1" applyFill="1" applyBorder="1">
      <alignment horizontal="left" vertical="center" wrapText="1"/>
    </xf>
    <xf numFmtId="0" fontId="0" fillId="0" borderId="46" xfId="0" applyFont="1" applyFill="1" applyBorder="1" applyAlignment="1">
      <alignment horizontal="left" vertical="center" wrapText="1"/>
    </xf>
    <xf numFmtId="0" fontId="20" fillId="0" borderId="47" xfId="0" applyFont="1" applyFill="1" applyBorder="1" applyAlignment="1">
      <alignment horizontal="center" vertical="center" wrapText="1"/>
    </xf>
    <xf numFmtId="0" fontId="21" fillId="0" borderId="47" xfId="0" applyFont="1" applyFill="1" applyBorder="1" applyAlignment="1">
      <alignment horizontal="center" vertical="center" wrapText="1"/>
    </xf>
    <xf numFmtId="0" fontId="20" fillId="0" borderId="47" xfId="0" applyFont="1" applyFill="1" applyBorder="1" applyAlignment="1">
      <alignment vertical="center" wrapText="1"/>
    </xf>
    <xf numFmtId="0" fontId="20" fillId="0" borderId="47" xfId="0" applyFont="1" applyFill="1" applyBorder="1" applyAlignment="1">
      <alignment horizontal="center" wrapText="1"/>
    </xf>
    <xf numFmtId="4" fontId="20" fillId="0" borderId="47" xfId="0" applyNumberFormat="1" applyFont="1" applyFill="1" applyBorder="1" applyAlignment="1">
      <alignment horizontal="center" vertical="center" wrapText="1"/>
    </xf>
    <xf numFmtId="0" fontId="20" fillId="0" borderId="47" xfId="0" applyNumberFormat="1" applyFont="1" applyFill="1" applyBorder="1" applyAlignment="1">
      <alignment horizontal="center" wrapText="1"/>
    </xf>
    <xf numFmtId="2" fontId="20" fillId="0" borderId="47" xfId="0" applyNumberFormat="1" applyFont="1" applyFill="1" applyBorder="1" applyAlignment="1">
      <alignment horizontal="center" vertical="center" wrapText="1"/>
    </xf>
    <xf numFmtId="0" fontId="21" fillId="33" borderId="36" xfId="0" applyFont="1" applyFill="1" applyBorder="1" applyAlignment="1">
      <alignment horizontal="center" wrapText="1"/>
    </xf>
    <xf numFmtId="3" fontId="21" fillId="33" borderId="36" xfId="0" applyNumberFormat="1" applyFont="1" applyFill="1" applyBorder="1" applyAlignment="1">
      <alignment horizontal="center" vertical="center" wrapText="1"/>
    </xf>
    <xf numFmtId="0" fontId="20" fillId="33" borderId="36" xfId="0" applyFont="1" applyFill="1" applyBorder="1">
      <alignment horizontal="left" vertical="center" wrapText="1"/>
    </xf>
    <xf numFmtId="0" fontId="21" fillId="33" borderId="36" xfId="0" applyFont="1" applyFill="1" applyBorder="1">
      <alignment horizontal="left" vertical="center" wrapText="1"/>
    </xf>
    <xf numFmtId="0" fontId="21" fillId="0" borderId="36" xfId="0" applyFont="1" applyFill="1" applyBorder="1">
      <alignment horizontal="left" vertical="center" wrapText="1"/>
    </xf>
    <xf numFmtId="0" fontId="20" fillId="0" borderId="36" xfId="0" applyFont="1" applyFill="1" applyBorder="1" applyAlignment="1">
      <alignment vertical="center" wrapText="1"/>
    </xf>
    <xf numFmtId="0" fontId="21" fillId="33" borderId="25" xfId="0" applyNumberFormat="1" applyFont="1" applyFill="1" applyBorder="1" applyAlignment="1">
      <alignment horizontal="center" vertical="center" wrapText="1"/>
    </xf>
    <xf numFmtId="0" fontId="0" fillId="0" borderId="12" xfId="0" applyFont="1" applyFill="1" applyBorder="1" applyAlignment="1">
      <alignment horizontal="left" vertical="center" wrapText="1"/>
    </xf>
    <xf numFmtId="0" fontId="24" fillId="33" borderId="15" xfId="0" applyFont="1" applyFill="1" applyBorder="1" applyAlignment="1">
      <alignment vertical="center"/>
    </xf>
    <xf numFmtId="0" fontId="24" fillId="33" borderId="16" xfId="0" applyFont="1" applyFill="1" applyBorder="1" applyAlignment="1">
      <alignment vertical="center"/>
    </xf>
    <xf numFmtId="4" fontId="24" fillId="33" borderId="36" xfId="0" applyNumberFormat="1" applyFont="1" applyFill="1" applyBorder="1" applyAlignment="1">
      <alignment horizontal="center" vertical="top" wrapText="1"/>
    </xf>
    <xf numFmtId="4" fontId="21" fillId="34" borderId="10" xfId="0" applyNumberFormat="1" applyFont="1" applyFill="1" applyBorder="1" applyAlignment="1">
      <alignment horizontal="center" vertical="center"/>
    </xf>
    <xf numFmtId="4" fontId="21" fillId="34" borderId="13" xfId="0" applyNumberFormat="1" applyFont="1" applyFill="1" applyBorder="1" applyAlignment="1">
      <alignment horizontal="center" vertical="center" wrapText="1"/>
    </xf>
    <xf numFmtId="4" fontId="21" fillId="33" borderId="19" xfId="0" applyNumberFormat="1" applyFont="1" applyFill="1" applyBorder="1" applyAlignment="1">
      <alignment horizontal="center" vertical="center" wrapText="1"/>
    </xf>
    <xf numFmtId="4" fontId="21" fillId="33" borderId="25" xfId="0" applyNumberFormat="1" applyFont="1" applyFill="1" applyBorder="1" applyAlignment="1">
      <alignment horizontal="center" vertical="center" wrapText="1"/>
    </xf>
    <xf numFmtId="3" fontId="0" fillId="0" borderId="10" xfId="0" applyNumberFormat="1" applyFont="1" applyFill="1" applyBorder="1" applyAlignment="1">
      <alignment horizontal="center" vertical="center" wrapText="1"/>
    </xf>
    <xf numFmtId="0" fontId="0" fillId="0" borderId="10" xfId="0" applyFont="1" applyFill="1" applyBorder="1" applyAlignment="1">
      <alignment horizontal="center" vertical="center" wrapText="1"/>
    </xf>
    <xf numFmtId="0" fontId="20" fillId="0" borderId="13" xfId="0" applyFont="1" applyFill="1" applyBorder="1" applyAlignment="1">
      <alignment horizontal="center" vertical="center" wrapText="1"/>
    </xf>
    <xf numFmtId="0" fontId="21" fillId="34" borderId="41" xfId="0" applyFont="1" applyFill="1" applyBorder="1" applyAlignment="1">
      <alignment horizontal="left" vertical="center" wrapText="1"/>
    </xf>
    <xf numFmtId="0" fontId="20" fillId="0" borderId="10" xfId="0" applyNumberFormat="1" applyFont="1" applyFill="1" applyBorder="1" applyAlignment="1">
      <alignment horizontal="center" wrapText="1"/>
    </xf>
    <xf numFmtId="0" fontId="25" fillId="0" borderId="10" xfId="0" applyFont="1" applyFill="1" applyBorder="1" applyAlignment="1">
      <alignment horizontal="center" wrapText="1"/>
    </xf>
    <xf numFmtId="0" fontId="25" fillId="0" borderId="10" xfId="0" applyNumberFormat="1" applyFont="1" applyFill="1" applyBorder="1" applyAlignment="1">
      <alignment horizontal="center" vertical="center" wrapText="1"/>
    </xf>
    <xf numFmtId="0" fontId="0" fillId="0" borderId="27" xfId="0" applyFont="1" applyFill="1" applyBorder="1" applyAlignment="1">
      <alignment horizontal="center" vertical="center" wrapText="1"/>
    </xf>
    <xf numFmtId="0" fontId="20" fillId="0" borderId="22" xfId="0" applyFont="1" applyFill="1" applyBorder="1" applyAlignment="1">
      <alignment horizontal="center" wrapText="1"/>
    </xf>
    <xf numFmtId="0" fontId="0" fillId="0" borderId="18" xfId="0" applyFont="1" applyFill="1" applyBorder="1" applyAlignment="1">
      <alignment horizontal="center" vertical="center" wrapText="1"/>
    </xf>
    <xf numFmtId="0" fontId="20" fillId="0" borderId="22" xfId="0" applyNumberFormat="1" applyFont="1" applyFill="1" applyBorder="1" applyAlignment="1">
      <alignment horizontal="center" vertical="center" wrapText="1"/>
    </xf>
    <xf numFmtId="0" fontId="0" fillId="0" borderId="18" xfId="0" applyFont="1" applyFill="1" applyBorder="1" applyAlignment="1">
      <alignment horizontal="center" wrapText="1"/>
    </xf>
    <xf numFmtId="0" fontId="0" fillId="0" borderId="29" xfId="0" applyFont="1" applyFill="1" applyBorder="1" applyAlignment="1">
      <alignment horizontal="center" vertical="center" wrapText="1"/>
    </xf>
    <xf numFmtId="0" fontId="20" fillId="0" borderId="22" xfId="0" applyFont="1" applyFill="1" applyBorder="1" applyAlignment="1">
      <alignment horizontal="left" vertical="center" wrapText="1"/>
    </xf>
    <xf numFmtId="0" fontId="20" fillId="0" borderId="41" xfId="0" applyFont="1" applyFill="1" applyBorder="1">
      <alignment horizontal="left" vertical="center" wrapText="1"/>
    </xf>
    <xf numFmtId="0" fontId="20" fillId="0" borderId="17" xfId="0" applyNumberFormat="1" applyFont="1" applyFill="1" applyBorder="1" applyAlignment="1">
      <alignment horizontal="center" vertical="center" wrapText="1"/>
    </xf>
    <xf numFmtId="0" fontId="0" fillId="0" borderId="22" xfId="0" applyFont="1" applyFill="1" applyBorder="1" applyAlignment="1">
      <alignment horizontal="center" vertical="center" wrapText="1"/>
    </xf>
    <xf numFmtId="0" fontId="20" fillId="0" borderId="10" xfId="0" applyFont="1" applyFill="1" applyBorder="1" applyAlignment="1">
      <alignment horizontal="center" vertical="center"/>
    </xf>
    <xf numFmtId="0" fontId="20" fillId="0" borderId="19" xfId="0" applyFont="1" applyFill="1" applyBorder="1" applyAlignment="1">
      <alignment horizontal="center" vertical="center"/>
    </xf>
    <xf numFmtId="0" fontId="20" fillId="0" borderId="19" xfId="0" applyNumberFormat="1" applyFont="1" applyFill="1" applyBorder="1" applyAlignment="1">
      <alignment horizontal="center" wrapText="1"/>
    </xf>
    <xf numFmtId="0" fontId="0" fillId="0" borderId="19" xfId="0" applyFont="1" applyFill="1" applyBorder="1" applyAlignment="1">
      <alignment horizontal="left" vertical="center" wrapText="1"/>
    </xf>
    <xf numFmtId="0" fontId="0" fillId="0" borderId="44" xfId="0" applyFont="1" applyFill="1" applyBorder="1" applyAlignment="1">
      <alignment horizontal="left" vertical="center" wrapText="1"/>
    </xf>
    <xf numFmtId="2" fontId="20" fillId="0" borderId="14" xfId="0" applyNumberFormat="1" applyFont="1" applyFill="1" applyBorder="1" applyAlignment="1">
      <alignment horizontal="center" vertical="center" wrapText="1"/>
    </xf>
    <xf numFmtId="0" fontId="20" fillId="0" borderId="14" xfId="0" applyFont="1" applyFill="1" applyBorder="1">
      <alignment horizontal="left" vertical="center" wrapText="1"/>
    </xf>
    <xf numFmtId="0" fontId="23" fillId="0" borderId="22" xfId="0" applyFont="1" applyFill="1" applyBorder="1" applyAlignment="1">
      <alignment horizontal="left" vertical="center" wrapText="1"/>
    </xf>
    <xf numFmtId="0" fontId="0" fillId="0" borderId="22" xfId="0" applyFont="1" applyFill="1" applyBorder="1" applyAlignment="1">
      <alignment horizontal="center" wrapText="1"/>
    </xf>
    <xf numFmtId="2" fontId="21" fillId="34" borderId="41" xfId="0" applyNumberFormat="1" applyFont="1" applyFill="1" applyBorder="1" applyAlignment="1">
      <alignment horizontal="center" vertical="center" wrapText="1"/>
    </xf>
    <xf numFmtId="0" fontId="0" fillId="0" borderId="47" xfId="0" applyFont="1" applyFill="1" applyBorder="1" applyAlignment="1">
      <alignment horizontal="center" vertical="center" wrapText="1"/>
    </xf>
    <xf numFmtId="0" fontId="20" fillId="0" borderId="10" xfId="0" applyFont="1" applyFill="1" applyBorder="1" applyAlignment="1">
      <alignment horizontal="center" vertical="center" wrapText="1"/>
    </xf>
    <xf numFmtId="0" fontId="20" fillId="0" borderId="10" xfId="0" applyNumberFormat="1" applyFont="1" applyFill="1" applyBorder="1" applyAlignment="1">
      <alignment horizontal="center" vertical="center" wrapText="1"/>
    </xf>
    <xf numFmtId="0" fontId="20" fillId="0" borderId="12" xfId="0" applyNumberFormat="1" applyFont="1" applyFill="1" applyBorder="1" applyAlignment="1">
      <alignment horizontal="center" vertical="center" wrapText="1"/>
    </xf>
    <xf numFmtId="0" fontId="20" fillId="0" borderId="13" xfId="0" applyNumberFormat="1" applyFont="1" applyFill="1" applyBorder="1" applyAlignment="1">
      <alignment horizontal="center" vertical="center" wrapText="1"/>
    </xf>
    <xf numFmtId="0" fontId="20" fillId="0" borderId="14" xfId="0" applyNumberFormat="1" applyFont="1" applyFill="1" applyBorder="1" applyAlignment="1">
      <alignment horizontal="center" vertical="center" wrapText="1"/>
    </xf>
    <xf numFmtId="0" fontId="20" fillId="0" borderId="14" xfId="0" applyFont="1" applyFill="1" applyBorder="1" applyAlignment="1">
      <alignment horizontal="center" vertical="center" wrapText="1"/>
    </xf>
    <xf numFmtId="0" fontId="20" fillId="0" borderId="13" xfId="0" applyFont="1" applyFill="1" applyBorder="1" applyAlignment="1">
      <alignment horizontal="center" vertical="center" wrapText="1"/>
    </xf>
    <xf numFmtId="0" fontId="20" fillId="0" borderId="16" xfId="0" applyFont="1" applyFill="1" applyBorder="1" applyAlignment="1">
      <alignment horizontal="left" vertical="center" wrapText="1"/>
    </xf>
    <xf numFmtId="0" fontId="20" fillId="0" borderId="41" xfId="0" applyNumberFormat="1" applyFont="1" applyFill="1" applyBorder="1" applyAlignment="1">
      <alignment horizontal="center" vertical="center" wrapText="1"/>
    </xf>
    <xf numFmtId="4" fontId="20" fillId="0" borderId="0" xfId="0" applyNumberFormat="1" applyFont="1" applyFill="1" applyBorder="1" applyAlignment="1">
      <alignment horizontal="center" vertical="center" wrapText="1"/>
    </xf>
    <xf numFmtId="0" fontId="20" fillId="0" borderId="10" xfId="0" applyFont="1" applyFill="1" applyBorder="1" applyAlignment="1">
      <alignment horizontal="center" vertical="center" wrapText="1"/>
    </xf>
    <xf numFmtId="4" fontId="20" fillId="0" borderId="49" xfId="0" applyNumberFormat="1" applyFont="1" applyFill="1" applyBorder="1" applyAlignment="1">
      <alignment horizontal="center" vertical="center" wrapText="1"/>
    </xf>
    <xf numFmtId="4" fontId="20" fillId="0" borderId="50" xfId="0" applyNumberFormat="1" applyFont="1" applyFill="1" applyBorder="1" applyAlignment="1">
      <alignment horizontal="center" vertical="center" wrapText="1"/>
    </xf>
    <xf numFmtId="4" fontId="0" fillId="0" borderId="50" xfId="0" applyNumberFormat="1" applyFont="1" applyFill="1" applyBorder="1" applyAlignment="1">
      <alignment horizontal="center" vertical="center" wrapText="1"/>
    </xf>
    <xf numFmtId="3" fontId="0" fillId="0" borderId="50" xfId="0" applyNumberFormat="1" applyFont="1" applyFill="1" applyBorder="1" applyAlignment="1">
      <alignment horizontal="center" vertical="center" wrapText="1"/>
    </xf>
    <xf numFmtId="0" fontId="20" fillId="33" borderId="12" xfId="0" applyFont="1" applyFill="1" applyBorder="1" applyAlignment="1">
      <alignment horizontal="center" vertical="center" wrapText="1"/>
    </xf>
    <xf numFmtId="2" fontId="0" fillId="0" borderId="50" xfId="0" applyNumberFormat="1" applyFont="1" applyFill="1" applyBorder="1" applyAlignment="1">
      <alignment horizontal="center" vertical="center" wrapText="1"/>
    </xf>
    <xf numFmtId="0" fontId="21" fillId="33" borderId="50" xfId="0" applyNumberFormat="1" applyFont="1" applyFill="1" applyBorder="1" applyAlignment="1">
      <alignment horizontal="center" vertical="center" wrapText="1"/>
    </xf>
    <xf numFmtId="0" fontId="20" fillId="37" borderId="34" xfId="0" applyFont="1" applyFill="1" applyBorder="1" applyAlignment="1">
      <alignment horizontal="left" vertical="center" wrapText="1"/>
    </xf>
    <xf numFmtId="0" fontId="21" fillId="37" borderId="0" xfId="0" applyFont="1" applyFill="1">
      <alignment horizontal="left" vertical="center" wrapText="1"/>
    </xf>
    <xf numFmtId="0" fontId="21" fillId="33" borderId="50" xfId="0" applyFont="1" applyFill="1" applyBorder="1" applyAlignment="1">
      <alignment horizontal="left" vertical="center" wrapText="1"/>
    </xf>
    <xf numFmtId="0" fontId="21" fillId="33" borderId="50" xfId="0" applyFont="1" applyFill="1" applyBorder="1" applyAlignment="1">
      <alignment horizontal="center" vertical="center" wrapText="1"/>
    </xf>
    <xf numFmtId="0" fontId="21" fillId="33" borderId="50" xfId="0" applyFont="1" applyFill="1" applyBorder="1" applyAlignment="1">
      <alignment horizontal="center" wrapText="1"/>
    </xf>
    <xf numFmtId="0" fontId="20" fillId="33" borderId="50" xfId="0" applyFont="1" applyFill="1" applyBorder="1">
      <alignment horizontal="left" vertical="center" wrapText="1"/>
    </xf>
    <xf numFmtId="0" fontId="20" fillId="33" borderId="50" xfId="0" applyFont="1" applyFill="1" applyBorder="1" applyAlignment="1">
      <alignment horizontal="center" vertical="center" wrapText="1"/>
    </xf>
    <xf numFmtId="0" fontId="21" fillId="33" borderId="50" xfId="0" applyFont="1" applyFill="1" applyBorder="1" applyAlignment="1">
      <alignment vertical="center"/>
    </xf>
    <xf numFmtId="0" fontId="21" fillId="33" borderId="50" xfId="0" applyFont="1" applyFill="1" applyBorder="1" applyAlignment="1">
      <alignment horizontal="center" vertical="center"/>
    </xf>
    <xf numFmtId="4" fontId="0" fillId="37" borderId="50" xfId="0" applyNumberFormat="1" applyFont="1" applyFill="1" applyBorder="1" applyAlignment="1">
      <alignment horizontal="center" vertical="center" wrapText="1"/>
    </xf>
    <xf numFmtId="4" fontId="21" fillId="33" borderId="50" xfId="0" applyNumberFormat="1" applyFont="1" applyFill="1" applyBorder="1" applyAlignment="1">
      <alignment horizontal="center" vertical="center" wrapText="1"/>
    </xf>
    <xf numFmtId="164" fontId="20" fillId="0" borderId="31" xfId="0" applyNumberFormat="1" applyFont="1" applyFill="1" applyBorder="1" applyAlignment="1">
      <alignment horizontal="center" vertical="center" wrapText="1"/>
    </xf>
    <xf numFmtId="0" fontId="20" fillId="0" borderId="52" xfId="0" applyFont="1" applyFill="1" applyBorder="1" applyAlignment="1">
      <alignment horizontal="left" vertical="center" wrapText="1"/>
    </xf>
    <xf numFmtId="0" fontId="0" fillId="0" borderId="51" xfId="0" applyFont="1" applyFill="1" applyBorder="1" applyAlignment="1">
      <alignment horizontal="left" vertical="center" wrapText="1"/>
    </xf>
    <xf numFmtId="4" fontId="0" fillId="0" borderId="53" xfId="0" applyNumberFormat="1" applyFont="1" applyFill="1" applyBorder="1" applyAlignment="1">
      <alignment horizontal="center" vertical="center" wrapText="1"/>
    </xf>
    <xf numFmtId="2" fontId="0" fillId="0" borderId="53" xfId="0" applyNumberFormat="1" applyFont="1" applyFill="1" applyBorder="1" applyAlignment="1">
      <alignment horizontal="center" vertical="center" wrapText="1"/>
    </xf>
    <xf numFmtId="0" fontId="0" fillId="0" borderId="53" xfId="0" applyNumberFormat="1" applyFont="1" applyFill="1" applyBorder="1" applyAlignment="1">
      <alignment horizontal="center" vertical="center" wrapText="1"/>
    </xf>
    <xf numFmtId="3" fontId="0" fillId="0" borderId="53" xfId="0" applyNumberFormat="1" applyFont="1" applyFill="1" applyBorder="1" applyAlignment="1">
      <alignment horizontal="center" vertical="center" wrapText="1"/>
    </xf>
    <xf numFmtId="0" fontId="20" fillId="0" borderId="10" xfId="0" applyFont="1" applyFill="1" applyBorder="1" applyAlignment="1">
      <alignment horizontal="center" vertical="center" wrapText="1"/>
    </xf>
    <xf numFmtId="0" fontId="0" fillId="0" borderId="10" xfId="0" applyFont="1" applyFill="1" applyBorder="1" applyAlignment="1">
      <alignment horizontal="center" vertical="center" wrapText="1"/>
    </xf>
    <xf numFmtId="0" fontId="20" fillId="0" borderId="12" xfId="0" applyFont="1" applyFill="1" applyBorder="1" applyAlignment="1">
      <alignment horizontal="center" vertical="center" wrapText="1"/>
    </xf>
    <xf numFmtId="0" fontId="20" fillId="0" borderId="13" xfId="0" applyFont="1" applyFill="1" applyBorder="1" applyAlignment="1">
      <alignment horizontal="center" vertical="center" wrapText="1"/>
    </xf>
    <xf numFmtId="0" fontId="20" fillId="0" borderId="41" xfId="0" applyFont="1" applyFill="1" applyBorder="1" applyAlignment="1">
      <alignment horizontal="center" vertical="center" wrapText="1"/>
    </xf>
    <xf numFmtId="0" fontId="21" fillId="33" borderId="53" xfId="0" applyFont="1" applyFill="1" applyBorder="1" applyAlignment="1">
      <alignment horizontal="center" vertical="center" wrapText="1"/>
    </xf>
    <xf numFmtId="0" fontId="20" fillId="0" borderId="53" xfId="0" applyFont="1" applyFill="1" applyBorder="1" applyAlignment="1">
      <alignment horizontal="center" vertical="center" wrapText="1"/>
    </xf>
    <xf numFmtId="0" fontId="21" fillId="0" borderId="53" xfId="0" applyFont="1" applyFill="1" applyBorder="1" applyAlignment="1">
      <alignment horizontal="center" vertical="center" wrapText="1"/>
    </xf>
    <xf numFmtId="0" fontId="20" fillId="0" borderId="53" xfId="0" applyFont="1" applyFill="1" applyBorder="1" applyAlignment="1">
      <alignment horizontal="left" vertical="center" wrapText="1"/>
    </xf>
    <xf numFmtId="0" fontId="20" fillId="0" borderId="53" xfId="0" applyNumberFormat="1" applyFont="1" applyFill="1" applyBorder="1" applyAlignment="1">
      <alignment horizontal="center" vertical="center" wrapText="1"/>
    </xf>
    <xf numFmtId="0" fontId="20" fillId="0" borderId="53" xfId="0" applyNumberFormat="1" applyFont="1" applyFill="1" applyBorder="1" applyAlignment="1">
      <alignment horizontal="center" wrapText="1"/>
    </xf>
    <xf numFmtId="4" fontId="20" fillId="0" borderId="53" xfId="0" applyNumberFormat="1" applyFont="1" applyFill="1" applyBorder="1" applyAlignment="1">
      <alignment horizontal="center" vertical="center" wrapText="1"/>
    </xf>
    <xf numFmtId="0" fontId="0" fillId="0" borderId="47" xfId="0" applyFont="1" applyFill="1" applyBorder="1" applyAlignment="1">
      <alignment horizontal="center" wrapText="1"/>
    </xf>
    <xf numFmtId="0" fontId="20" fillId="0" borderId="53" xfId="0" applyFont="1" applyFill="1" applyBorder="1" applyAlignment="1">
      <alignment horizontal="center" wrapText="1"/>
    </xf>
    <xf numFmtId="0" fontId="20" fillId="0" borderId="51" xfId="0" applyFont="1" applyFill="1" applyBorder="1" applyAlignment="1">
      <alignment horizontal="left" vertical="center" wrapText="1"/>
    </xf>
    <xf numFmtId="0" fontId="20" fillId="0" borderId="50" xfId="0" applyFont="1" applyFill="1" applyBorder="1" applyAlignment="1">
      <alignment horizontal="left" vertical="center" wrapText="1"/>
    </xf>
    <xf numFmtId="0" fontId="20" fillId="0" borderId="50" xfId="0" applyFont="1" applyFill="1" applyBorder="1" applyAlignment="1">
      <alignment horizontal="center" vertical="center" wrapText="1"/>
    </xf>
    <xf numFmtId="0" fontId="20" fillId="0" borderId="50" xfId="0" applyFont="1" applyFill="1" applyBorder="1" applyAlignment="1">
      <alignment horizontal="center" wrapText="1"/>
    </xf>
    <xf numFmtId="0" fontId="20" fillId="0" borderId="50" xfId="0" applyNumberFormat="1" applyFont="1" applyFill="1" applyBorder="1" applyAlignment="1">
      <alignment horizontal="center" vertical="center" wrapText="1"/>
    </xf>
    <xf numFmtId="0" fontId="0" fillId="0" borderId="45" xfId="0" applyFont="1" applyFill="1" applyBorder="1" applyAlignment="1">
      <alignment horizontal="left" vertical="center" wrapText="1"/>
    </xf>
    <xf numFmtId="4" fontId="0" fillId="0" borderId="47" xfId="0" applyNumberFormat="1" applyFont="1" applyFill="1" applyBorder="1" applyAlignment="1">
      <alignment horizontal="center" vertical="center" wrapText="1"/>
    </xf>
    <xf numFmtId="2" fontId="0" fillId="0" borderId="47" xfId="0" applyNumberFormat="1" applyFont="1" applyFill="1" applyBorder="1" applyAlignment="1">
      <alignment horizontal="center" vertical="center" wrapText="1"/>
    </xf>
    <xf numFmtId="0" fontId="20" fillId="0" borderId="55" xfId="0" applyFont="1" applyFill="1" applyBorder="1" applyAlignment="1">
      <alignment horizontal="left" vertical="center" wrapText="1"/>
    </xf>
    <xf numFmtId="0" fontId="0" fillId="0" borderId="53" xfId="0" applyFont="1" applyFill="1" applyBorder="1" applyAlignment="1">
      <alignment horizontal="left" vertical="center" wrapText="1"/>
    </xf>
    <xf numFmtId="2" fontId="20" fillId="0" borderId="53" xfId="0" applyNumberFormat="1" applyFont="1" applyFill="1" applyBorder="1" applyAlignment="1">
      <alignment horizontal="center" vertical="center" wrapText="1"/>
    </xf>
    <xf numFmtId="0" fontId="0" fillId="37" borderId="50" xfId="0" applyFont="1" applyFill="1" applyBorder="1" applyAlignment="1">
      <alignment horizontal="left" vertical="center" wrapText="1"/>
    </xf>
    <xf numFmtId="4" fontId="20" fillId="0" borderId="50" xfId="0" applyNumberFormat="1" applyFont="1" applyFill="1" applyBorder="1" applyAlignment="1">
      <alignment horizontal="center" vertical="center" textRotation="90" wrapText="1"/>
    </xf>
    <xf numFmtId="4" fontId="20" fillId="0" borderId="61" xfId="0" applyNumberFormat="1" applyFont="1" applyFill="1" applyBorder="1" applyAlignment="1">
      <alignment horizontal="center" vertical="center" textRotation="90" wrapText="1"/>
    </xf>
    <xf numFmtId="4" fontId="20" fillId="0" borderId="61" xfId="0" applyNumberFormat="1" applyFont="1" applyFill="1" applyBorder="1" applyAlignment="1">
      <alignment horizontal="center" vertical="center" wrapText="1"/>
    </xf>
    <xf numFmtId="0" fontId="21" fillId="0" borderId="50" xfId="0" applyFont="1" applyFill="1" applyBorder="1" applyAlignment="1">
      <alignment horizontal="center" vertical="center" wrapText="1"/>
    </xf>
    <xf numFmtId="0" fontId="21" fillId="0" borderId="50" xfId="0" applyFont="1" applyFill="1" applyBorder="1" applyAlignment="1">
      <alignment horizontal="center" wrapText="1"/>
    </xf>
    <xf numFmtId="0" fontId="21" fillId="0" borderId="50" xfId="0" applyNumberFormat="1" applyFont="1" applyFill="1" applyBorder="1" applyAlignment="1">
      <alignment horizontal="center" vertical="center" wrapText="1"/>
    </xf>
    <xf numFmtId="4" fontId="21" fillId="0" borderId="50" xfId="0" applyNumberFormat="1" applyFont="1" applyFill="1" applyBorder="1" applyAlignment="1">
      <alignment horizontal="center" vertical="center" wrapText="1"/>
    </xf>
    <xf numFmtId="4" fontId="21" fillId="0" borderId="61" xfId="0" applyNumberFormat="1" applyFont="1" applyFill="1" applyBorder="1" applyAlignment="1">
      <alignment horizontal="center" vertical="center" wrapText="1"/>
    </xf>
    <xf numFmtId="0" fontId="21" fillId="34" borderId="50" xfId="0" applyFont="1" applyFill="1" applyBorder="1" applyAlignment="1">
      <alignment horizontal="center" wrapText="1"/>
    </xf>
    <xf numFmtId="0" fontId="21" fillId="34" borderId="50" xfId="0" applyFont="1" applyFill="1" applyBorder="1" applyAlignment="1">
      <alignment horizontal="center" vertical="center" wrapText="1"/>
    </xf>
    <xf numFmtId="4" fontId="21" fillId="34" borderId="50" xfId="0" applyNumberFormat="1" applyFont="1" applyFill="1" applyBorder="1" applyAlignment="1">
      <alignment horizontal="center" vertical="center" wrapText="1"/>
    </xf>
    <xf numFmtId="0" fontId="21" fillId="34" borderId="50" xfId="0" applyNumberFormat="1" applyFont="1" applyFill="1" applyBorder="1" applyAlignment="1">
      <alignment horizontal="center" vertical="center" wrapText="1"/>
    </xf>
    <xf numFmtId="4" fontId="21" fillId="34" borderId="61" xfId="0" applyNumberFormat="1" applyFont="1" applyFill="1" applyBorder="1" applyAlignment="1">
      <alignment horizontal="center" vertical="center" wrapText="1"/>
    </xf>
    <xf numFmtId="0" fontId="21" fillId="33" borderId="50" xfId="0" applyFont="1" applyFill="1" applyBorder="1" applyAlignment="1">
      <alignment horizontal="center"/>
    </xf>
    <xf numFmtId="4" fontId="21" fillId="33" borderId="50" xfId="0" applyNumberFormat="1" applyFont="1" applyFill="1" applyBorder="1" applyAlignment="1">
      <alignment horizontal="center"/>
    </xf>
    <xf numFmtId="0" fontId="0" fillId="0" borderId="59" xfId="0" applyFont="1" applyFill="1" applyBorder="1" applyAlignment="1">
      <alignment horizontal="left" vertical="center" wrapText="1"/>
    </xf>
    <xf numFmtId="0" fontId="20" fillId="0" borderId="38" xfId="0" applyFont="1" applyFill="1" applyBorder="1" applyAlignment="1">
      <alignment horizontal="center" vertical="center" wrapText="1"/>
    </xf>
    <xf numFmtId="0" fontId="23" fillId="0" borderId="31" xfId="0" applyFont="1" applyFill="1" applyBorder="1" applyAlignment="1">
      <alignment horizontal="left" vertical="center" wrapText="1"/>
    </xf>
    <xf numFmtId="0" fontId="21" fillId="33" borderId="53" xfId="0" applyNumberFormat="1" applyFont="1" applyFill="1" applyBorder="1" applyAlignment="1">
      <alignment horizontal="center" vertical="center" wrapText="1"/>
    </xf>
    <xf numFmtId="4" fontId="21" fillId="33" borderId="53" xfId="0" applyNumberFormat="1" applyFont="1" applyFill="1" applyBorder="1" applyAlignment="1">
      <alignment horizontal="center" vertical="center" wrapText="1"/>
    </xf>
    <xf numFmtId="4" fontId="20" fillId="33" borderId="53" xfId="0" applyNumberFormat="1" applyFont="1" applyFill="1" applyBorder="1" applyAlignment="1">
      <alignment horizontal="center" vertical="center" wrapText="1"/>
    </xf>
    <xf numFmtId="0" fontId="23" fillId="0" borderId="53" xfId="0" applyFont="1" applyFill="1" applyBorder="1" applyAlignment="1">
      <alignment horizontal="center" vertical="center" wrapText="1"/>
    </xf>
    <xf numFmtId="0" fontId="23" fillId="0" borderId="53" xfId="0" applyFont="1" applyFill="1" applyBorder="1" applyAlignment="1">
      <alignment horizontal="left" vertical="center" wrapText="1"/>
    </xf>
    <xf numFmtId="0" fontId="0" fillId="0" borderId="53" xfId="0" applyFont="1" applyFill="1" applyBorder="1" applyAlignment="1">
      <alignment horizontal="center" vertical="center" wrapText="1"/>
    </xf>
    <xf numFmtId="4" fontId="20" fillId="0" borderId="10" xfId="0" applyNumberFormat="1" applyFont="1" applyFill="1" applyBorder="1" applyAlignment="1">
      <alignment horizontal="center" vertical="center" textRotation="90" wrapText="1"/>
    </xf>
    <xf numFmtId="0" fontId="21" fillId="0" borderId="38" xfId="0" applyFont="1" applyFill="1" applyBorder="1" applyAlignment="1">
      <alignment horizontal="center" vertical="center" wrapText="1"/>
    </xf>
    <xf numFmtId="3" fontId="0" fillId="0" borderId="25" xfId="0" applyNumberFormat="1" applyFont="1" applyFill="1" applyBorder="1">
      <alignment horizontal="left" vertical="center" wrapText="1"/>
    </xf>
    <xf numFmtId="4" fontId="0" fillId="0" borderId="18" xfId="0" applyNumberFormat="1" applyFont="1" applyFill="1" applyBorder="1" applyAlignment="1">
      <alignment horizontal="center" vertical="center" wrapText="1"/>
    </xf>
    <xf numFmtId="4" fontId="26" fillId="0" borderId="29" xfId="0" applyNumberFormat="1" applyFont="1" applyFill="1" applyBorder="1" applyAlignment="1">
      <alignment horizontal="center" vertical="center" wrapText="1"/>
    </xf>
    <xf numFmtId="4" fontId="0" fillId="0" borderId="29" xfId="0" applyNumberFormat="1" applyFont="1" applyFill="1" applyBorder="1" applyAlignment="1">
      <alignment horizontal="center" wrapText="1"/>
    </xf>
    <xf numFmtId="4" fontId="0" fillId="0" borderId="29" xfId="0" applyNumberFormat="1" applyFont="1" applyFill="1" applyBorder="1" applyAlignment="1">
      <alignment horizontal="center" vertical="center" wrapText="1"/>
    </xf>
    <xf numFmtId="4" fontId="0" fillId="0" borderId="25" xfId="0" applyNumberFormat="1" applyFont="1" applyFill="1" applyBorder="1" applyAlignment="1">
      <alignment horizontal="center" wrapText="1"/>
    </xf>
    <xf numFmtId="4" fontId="0" fillId="0" borderId="23" xfId="0" applyNumberFormat="1" applyFont="1" applyFill="1" applyBorder="1" applyAlignment="1">
      <alignment horizontal="center" vertical="center" wrapText="1"/>
    </xf>
    <xf numFmtId="4" fontId="0" fillId="0" borderId="14" xfId="0" applyNumberFormat="1" applyFont="1" applyFill="1" applyBorder="1" applyAlignment="1">
      <alignment horizontal="right" vertical="center" wrapText="1"/>
    </xf>
    <xf numFmtId="4" fontId="0" fillId="0" borderId="18" xfId="0" applyNumberFormat="1" applyFont="1" applyFill="1" applyBorder="1" applyAlignment="1">
      <alignment horizontal="right" vertical="center" wrapText="1"/>
    </xf>
    <xf numFmtId="4" fontId="20" fillId="0" borderId="0" xfId="0" applyNumberFormat="1" applyFont="1" applyFill="1" applyAlignment="1">
      <alignment horizontal="center" vertical="center" wrapText="1"/>
    </xf>
    <xf numFmtId="4" fontId="20" fillId="0" borderId="19" xfId="0" applyNumberFormat="1" applyFont="1" applyFill="1" applyBorder="1" applyAlignment="1">
      <alignment horizontal="center" vertical="center" wrapText="1"/>
    </xf>
    <xf numFmtId="0" fontId="0" fillId="0" borderId="66" xfId="0" applyFont="1" applyFill="1" applyBorder="1" applyAlignment="1">
      <alignment horizontal="left" vertical="center" wrapText="1"/>
    </xf>
    <xf numFmtId="4" fontId="0" fillId="0" borderId="59" xfId="0" applyNumberFormat="1" applyFont="1" applyFill="1" applyBorder="1" applyAlignment="1">
      <alignment horizontal="center" vertical="center" wrapText="1"/>
    </xf>
    <xf numFmtId="0" fontId="20" fillId="0" borderId="68" xfId="0" applyFont="1" applyFill="1" applyBorder="1" applyAlignment="1">
      <alignment horizontal="center" vertical="center" wrapText="1"/>
    </xf>
    <xf numFmtId="0" fontId="20" fillId="0" borderId="68" xfId="0" applyFont="1" applyFill="1" applyBorder="1" applyAlignment="1">
      <alignment horizontal="left" vertical="center" wrapText="1"/>
    </xf>
    <xf numFmtId="0" fontId="20" fillId="0" borderId="68" xfId="0" applyFont="1" applyFill="1" applyBorder="1" applyAlignment="1">
      <alignment horizontal="center" wrapText="1"/>
    </xf>
    <xf numFmtId="4" fontId="20" fillId="0" borderId="68" xfId="0" applyNumberFormat="1" applyFont="1" applyFill="1" applyBorder="1" applyAlignment="1">
      <alignment horizontal="center" vertical="center" wrapText="1"/>
    </xf>
    <xf numFmtId="0" fontId="20" fillId="0" borderId="68" xfId="0" applyNumberFormat="1" applyFont="1" applyFill="1" applyBorder="1" applyAlignment="1">
      <alignment horizontal="center" wrapText="1"/>
    </xf>
    <xf numFmtId="0" fontId="0" fillId="0" borderId="69" xfId="0" applyFont="1" applyFill="1" applyBorder="1" applyAlignment="1">
      <alignment horizontal="left" vertical="center" wrapText="1"/>
    </xf>
    <xf numFmtId="0" fontId="20" fillId="0" borderId="69" xfId="0" applyFont="1" applyFill="1" applyBorder="1" applyAlignment="1">
      <alignment horizontal="left" vertical="center" wrapText="1"/>
    </xf>
    <xf numFmtId="0" fontId="20" fillId="0" borderId="0" xfId="0" applyFont="1" applyFill="1" applyBorder="1" applyAlignment="1">
      <alignment horizontal="center" vertical="center" wrapText="1"/>
    </xf>
    <xf numFmtId="0" fontId="21" fillId="34" borderId="50" xfId="0" applyFont="1" applyFill="1" applyBorder="1" applyAlignment="1">
      <alignment horizontal="left" vertical="center" wrapText="1"/>
    </xf>
    <xf numFmtId="0" fontId="20" fillId="0" borderId="50" xfId="0" applyFont="1" applyFill="1" applyBorder="1" applyAlignment="1">
      <alignment horizontal="center" vertical="center" wrapText="1"/>
    </xf>
    <xf numFmtId="0" fontId="20" fillId="0" borderId="50" xfId="0" applyFont="1" applyFill="1" applyBorder="1" applyAlignment="1">
      <alignment horizontal="center" vertical="center" textRotation="90" wrapText="1"/>
    </xf>
    <xf numFmtId="0" fontId="20" fillId="0" borderId="50" xfId="0" applyNumberFormat="1" applyFont="1" applyFill="1" applyBorder="1" applyAlignment="1">
      <alignment horizontal="center" vertical="center" textRotation="90" wrapText="1"/>
    </xf>
    <xf numFmtId="0" fontId="20" fillId="0" borderId="50" xfId="0" applyNumberFormat="1" applyFont="1" applyFill="1" applyBorder="1" applyAlignment="1">
      <alignment horizontal="center" vertical="center" wrapText="1"/>
    </xf>
    <xf numFmtId="3" fontId="0" fillId="0" borderId="10" xfId="0" applyNumberFormat="1" applyFont="1" applyFill="1" applyBorder="1" applyAlignment="1">
      <alignment horizontal="center" vertical="center" wrapText="1"/>
    </xf>
    <xf numFmtId="0" fontId="0" fillId="0" borderId="10" xfId="0" applyFont="1" applyFill="1" applyBorder="1" applyAlignment="1">
      <alignment horizontal="center" vertical="center" wrapText="1"/>
    </xf>
    <xf numFmtId="0" fontId="0" fillId="37" borderId="0" xfId="0" applyFill="1">
      <alignment horizontal="left" vertical="center" wrapText="1"/>
    </xf>
    <xf numFmtId="0" fontId="23" fillId="0" borderId="50" xfId="0" applyFont="1" applyFill="1" applyBorder="1" applyAlignment="1">
      <alignment horizontal="center" vertical="center" wrapText="1"/>
    </xf>
    <xf numFmtId="0" fontId="31" fillId="0" borderId="50" xfId="0" applyFont="1" applyFill="1" applyBorder="1" applyAlignment="1">
      <alignment vertical="center" wrapText="1"/>
    </xf>
    <xf numFmtId="0" fontId="23" fillId="0" borderId="50" xfId="0" applyFont="1" applyFill="1" applyBorder="1" applyAlignment="1">
      <alignment horizontal="center" wrapText="1"/>
    </xf>
    <xf numFmtId="0" fontId="23" fillId="0" borderId="50" xfId="0" applyFont="1" applyFill="1" applyBorder="1" applyAlignment="1">
      <alignment horizontal="left" vertical="center" wrapText="1"/>
    </xf>
    <xf numFmtId="0" fontId="23" fillId="0" borderId="50" xfId="0" applyNumberFormat="1" applyFont="1" applyFill="1" applyBorder="1" applyAlignment="1">
      <alignment horizontal="center" vertical="center" wrapText="1"/>
    </xf>
    <xf numFmtId="3" fontId="23" fillId="0" borderId="0" xfId="0" applyNumberFormat="1" applyFont="1" applyFill="1">
      <alignment horizontal="left" vertical="center" wrapText="1"/>
    </xf>
    <xf numFmtId="4" fontId="23" fillId="0" borderId="50" xfId="0" applyNumberFormat="1" applyFont="1" applyFill="1" applyBorder="1" applyAlignment="1">
      <alignment horizontal="center" vertical="center" wrapText="1"/>
    </xf>
    <xf numFmtId="4" fontId="23" fillId="0" borderId="61" xfId="0" applyNumberFormat="1" applyFont="1" applyFill="1" applyBorder="1">
      <alignment horizontal="left" vertical="center" wrapText="1"/>
    </xf>
    <xf numFmtId="4" fontId="23" fillId="0" borderId="61" xfId="0" applyNumberFormat="1" applyFont="1" applyFill="1" applyBorder="1" applyAlignment="1">
      <alignment horizontal="center" vertical="center" wrapText="1"/>
    </xf>
    <xf numFmtId="1" fontId="23" fillId="0" borderId="50" xfId="0" applyNumberFormat="1" applyFont="1" applyFill="1" applyBorder="1" applyAlignment="1">
      <alignment horizontal="center" vertical="center" wrapText="1"/>
    </xf>
    <xf numFmtId="0" fontId="23" fillId="37" borderId="50" xfId="0" applyFont="1" applyFill="1" applyBorder="1" applyAlignment="1">
      <alignment horizontal="center" vertical="center" wrapText="1"/>
    </xf>
    <xf numFmtId="0" fontId="23" fillId="37" borderId="50" xfId="0" applyFont="1" applyFill="1" applyBorder="1" applyAlignment="1">
      <alignment horizontal="left" vertical="center" wrapText="1"/>
    </xf>
    <xf numFmtId="0" fontId="23" fillId="37" borderId="50" xfId="0" applyFont="1" applyFill="1" applyBorder="1" applyAlignment="1">
      <alignment horizontal="center" wrapText="1"/>
    </xf>
    <xf numFmtId="0" fontId="23" fillId="37" borderId="50" xfId="0" applyNumberFormat="1" applyFont="1" applyFill="1" applyBorder="1" applyAlignment="1">
      <alignment horizontal="center" vertical="center" wrapText="1"/>
    </xf>
    <xf numFmtId="4" fontId="23" fillId="37" borderId="50" xfId="0" applyNumberFormat="1" applyFont="1" applyFill="1" applyBorder="1" applyAlignment="1">
      <alignment horizontal="center" vertical="center" wrapText="1"/>
    </xf>
    <xf numFmtId="4" fontId="23" fillId="37" borderId="61" xfId="0" applyNumberFormat="1" applyFont="1" applyFill="1" applyBorder="1" applyAlignment="1">
      <alignment horizontal="center" vertical="center" wrapText="1"/>
    </xf>
    <xf numFmtId="0" fontId="31" fillId="33" borderId="50" xfId="0" applyFont="1" applyFill="1" applyBorder="1" applyAlignment="1">
      <alignment horizontal="center" wrapText="1"/>
    </xf>
    <xf numFmtId="0" fontId="31" fillId="33" borderId="50" xfId="0" applyFont="1" applyFill="1" applyBorder="1" applyAlignment="1">
      <alignment horizontal="center" vertical="center" wrapText="1"/>
    </xf>
    <xf numFmtId="0" fontId="31" fillId="33" borderId="50" xfId="0" applyFont="1" applyFill="1" applyBorder="1" applyAlignment="1">
      <alignment horizontal="left" vertical="center" wrapText="1"/>
    </xf>
    <xf numFmtId="4" fontId="31" fillId="33" borderId="50" xfId="0" applyNumberFormat="1" applyFont="1" applyFill="1" applyBorder="1" applyAlignment="1">
      <alignment horizontal="center" vertical="center" wrapText="1"/>
    </xf>
    <xf numFmtId="0" fontId="23" fillId="33" borderId="50" xfId="0" applyFont="1" applyFill="1" applyBorder="1" applyAlignment="1">
      <alignment horizontal="center" vertical="center" wrapText="1"/>
    </xf>
    <xf numFmtId="0" fontId="31" fillId="34" borderId="50" xfId="0" applyNumberFormat="1" applyFont="1" applyFill="1" applyBorder="1" applyAlignment="1">
      <alignment horizontal="center" wrapText="1"/>
    </xf>
    <xf numFmtId="0" fontId="31" fillId="34" borderId="50" xfId="0" applyFont="1" applyFill="1" applyBorder="1" applyAlignment="1">
      <alignment horizontal="center" vertical="center" wrapText="1"/>
    </xf>
    <xf numFmtId="0" fontId="31" fillId="34" borderId="50" xfId="0" applyFont="1" applyFill="1" applyBorder="1" applyAlignment="1">
      <alignment horizontal="left" vertical="center" wrapText="1"/>
    </xf>
    <xf numFmtId="0" fontId="31" fillId="34" borderId="50" xfId="0" applyFont="1" applyFill="1" applyBorder="1" applyAlignment="1">
      <alignment horizontal="center" wrapText="1"/>
    </xf>
    <xf numFmtId="0" fontId="31" fillId="34" borderId="50" xfId="0" applyNumberFormat="1" applyFont="1" applyFill="1" applyBorder="1" applyAlignment="1">
      <alignment horizontal="center" vertical="center" wrapText="1"/>
    </xf>
    <xf numFmtId="4" fontId="31" fillId="34" borderId="50" xfId="0" applyNumberFormat="1" applyFont="1" applyFill="1" applyBorder="1" applyAlignment="1">
      <alignment horizontal="center" vertical="center" wrapText="1"/>
    </xf>
    <xf numFmtId="4" fontId="31" fillId="34" borderId="61" xfId="0" applyNumberFormat="1" applyFont="1" applyFill="1" applyBorder="1" applyAlignment="1">
      <alignment horizontal="center" vertical="center" wrapText="1"/>
    </xf>
    <xf numFmtId="0" fontId="23" fillId="34" borderId="50" xfId="0" applyFont="1" applyFill="1" applyBorder="1" applyAlignment="1">
      <alignment horizontal="center" vertical="center" wrapText="1"/>
    </xf>
    <xf numFmtId="0" fontId="23" fillId="0" borderId="61" xfId="0" applyFont="1" applyFill="1" applyBorder="1">
      <alignment horizontal="left" vertical="center" wrapText="1"/>
    </xf>
    <xf numFmtId="0" fontId="23" fillId="0" borderId="61" xfId="0" applyFont="1" applyFill="1" applyBorder="1" applyAlignment="1">
      <alignment horizontal="center" vertical="center" wrapText="1"/>
    </xf>
    <xf numFmtId="4" fontId="23" fillId="0" borderId="50" xfId="0" applyNumberFormat="1" applyFont="1" applyFill="1" applyBorder="1" applyAlignment="1">
      <alignment horizontal="center" vertical="center"/>
    </xf>
    <xf numFmtId="2" fontId="23" fillId="0" borderId="50" xfId="0" applyNumberFormat="1" applyFont="1" applyFill="1" applyBorder="1" applyAlignment="1">
      <alignment horizontal="center" vertical="center" wrapText="1"/>
    </xf>
    <xf numFmtId="4" fontId="23" fillId="0" borderId="61" xfId="0" applyNumberFormat="1" applyFont="1" applyFill="1" applyBorder="1" applyAlignment="1">
      <alignment horizontal="center" vertical="center"/>
    </xf>
    <xf numFmtId="4" fontId="23" fillId="0" borderId="52" xfId="0" applyNumberFormat="1" applyFont="1" applyFill="1" applyBorder="1" applyAlignment="1">
      <alignment horizontal="center" vertical="center" wrapText="1"/>
    </xf>
    <xf numFmtId="0" fontId="23" fillId="0" borderId="62" xfId="0" applyFont="1" applyFill="1" applyBorder="1" applyAlignment="1">
      <alignment horizontal="center" vertical="center" wrapText="1"/>
    </xf>
    <xf numFmtId="4" fontId="23" fillId="0" borderId="56" xfId="0" applyNumberFormat="1" applyFont="1" applyFill="1" applyBorder="1" applyAlignment="1">
      <alignment horizontal="center" vertical="center"/>
    </xf>
    <xf numFmtId="2" fontId="23" fillId="0" borderId="56" xfId="0" applyNumberFormat="1" applyFont="1" applyFill="1" applyBorder="1" applyAlignment="1">
      <alignment horizontal="center" vertical="center" wrapText="1"/>
    </xf>
    <xf numFmtId="4" fontId="23" fillId="0" borderId="55" xfId="0" applyNumberFormat="1" applyFont="1" applyFill="1" applyBorder="1" applyAlignment="1">
      <alignment horizontal="center" vertical="center" wrapText="1"/>
    </xf>
    <xf numFmtId="0" fontId="23" fillId="0" borderId="58" xfId="0" applyFont="1" applyFill="1" applyBorder="1" applyAlignment="1">
      <alignment horizontal="center" vertical="center" wrapText="1"/>
    </xf>
    <xf numFmtId="4" fontId="23" fillId="0" borderId="53" xfId="0" applyNumberFormat="1" applyFont="1" applyFill="1" applyBorder="1" applyAlignment="1">
      <alignment horizontal="center" vertical="center"/>
    </xf>
    <xf numFmtId="2" fontId="23" fillId="0" borderId="53" xfId="0" applyNumberFormat="1" applyFont="1" applyFill="1" applyBorder="1" applyAlignment="1">
      <alignment horizontal="center" vertical="center" wrapText="1"/>
    </xf>
    <xf numFmtId="0" fontId="23" fillId="0" borderId="53" xfId="0" applyFont="1" applyFill="1" applyBorder="1" applyAlignment="1">
      <alignment horizontal="center" wrapText="1"/>
    </xf>
    <xf numFmtId="0" fontId="23" fillId="0" borderId="55" xfId="0" applyFont="1" applyFill="1" applyBorder="1" applyAlignment="1">
      <alignment horizontal="center" vertical="center" wrapText="1"/>
    </xf>
    <xf numFmtId="0" fontId="23" fillId="33" borderId="50" xfId="0" applyFont="1" applyFill="1" applyBorder="1" applyAlignment="1">
      <alignment horizontal="left" vertical="center" wrapText="1"/>
    </xf>
    <xf numFmtId="0" fontId="31" fillId="36" borderId="50" xfId="0" applyNumberFormat="1" applyFont="1" applyFill="1" applyBorder="1" applyAlignment="1">
      <alignment horizontal="center" wrapText="1"/>
    </xf>
    <xf numFmtId="0" fontId="31" fillId="36" borderId="50" xfId="0" applyFont="1" applyFill="1" applyBorder="1" applyAlignment="1">
      <alignment horizontal="center" vertical="center" wrapText="1"/>
    </xf>
    <xf numFmtId="0" fontId="23" fillId="36" borderId="50" xfId="0" applyFont="1" applyFill="1" applyBorder="1" applyAlignment="1">
      <alignment horizontal="left" vertical="center" wrapText="1"/>
    </xf>
    <xf numFmtId="0" fontId="31" fillId="36" borderId="50" xfId="0" applyFont="1" applyFill="1" applyBorder="1" applyAlignment="1">
      <alignment horizontal="center" wrapText="1"/>
    </xf>
    <xf numFmtId="0" fontId="31" fillId="36" borderId="50" xfId="0" applyNumberFormat="1" applyFont="1" applyFill="1" applyBorder="1" applyAlignment="1">
      <alignment horizontal="center" vertical="center" wrapText="1"/>
    </xf>
    <xf numFmtId="4" fontId="31" fillId="36" borderId="50" xfId="0" applyNumberFormat="1" applyFont="1" applyFill="1" applyBorder="1" applyAlignment="1">
      <alignment horizontal="center" vertical="center" wrapText="1"/>
    </xf>
    <xf numFmtId="4" fontId="31" fillId="36" borderId="61" xfId="0" applyNumberFormat="1" applyFont="1" applyFill="1" applyBorder="1" applyAlignment="1">
      <alignment horizontal="center" vertical="center" wrapText="1"/>
    </xf>
    <xf numFmtId="4" fontId="23" fillId="0" borderId="50" xfId="0" applyNumberFormat="1" applyFont="1" applyFill="1" applyBorder="1" applyAlignment="1">
      <alignment horizontal="center"/>
    </xf>
    <xf numFmtId="4" fontId="23" fillId="0" borderId="61" xfId="0" applyNumberFormat="1" applyFont="1" applyFill="1" applyBorder="1" applyAlignment="1">
      <alignment horizontal="center"/>
    </xf>
    <xf numFmtId="0" fontId="23" fillId="0" borderId="50" xfId="0" applyFont="1" applyFill="1" applyBorder="1" applyAlignment="1">
      <alignment horizontal="center"/>
    </xf>
    <xf numFmtId="0" fontId="31" fillId="34" borderId="50" xfId="0" applyFont="1" applyFill="1" applyBorder="1" applyAlignment="1">
      <alignment horizontal="center"/>
    </xf>
    <xf numFmtId="0" fontId="23" fillId="0" borderId="50" xfId="0" applyNumberFormat="1" applyFont="1" applyFill="1" applyBorder="1" applyAlignment="1">
      <alignment horizontal="center" vertical="center"/>
    </xf>
    <xf numFmtId="0" fontId="31" fillId="34" borderId="38" xfId="0" applyFont="1" applyFill="1" applyBorder="1" applyAlignment="1">
      <alignment horizontal="center"/>
    </xf>
    <xf numFmtId="0" fontId="31" fillId="34" borderId="38" xfId="0" applyFont="1" applyFill="1" applyBorder="1" applyAlignment="1">
      <alignment horizontal="center" vertical="center" wrapText="1"/>
    </xf>
    <xf numFmtId="0" fontId="31" fillId="34" borderId="38" xfId="0" applyFont="1" applyFill="1" applyBorder="1" applyAlignment="1">
      <alignment horizontal="left" vertical="center" wrapText="1"/>
    </xf>
    <xf numFmtId="0" fontId="31" fillId="34" borderId="38" xfId="0" applyFont="1" applyFill="1" applyBorder="1" applyAlignment="1">
      <alignment horizontal="center" wrapText="1"/>
    </xf>
    <xf numFmtId="0" fontId="31" fillId="34" borderId="38" xfId="0" applyNumberFormat="1" applyFont="1" applyFill="1" applyBorder="1" applyAlignment="1">
      <alignment horizontal="center" vertical="center" wrapText="1"/>
    </xf>
    <xf numFmtId="4" fontId="31" fillId="34" borderId="38" xfId="0" applyNumberFormat="1" applyFont="1" applyFill="1" applyBorder="1" applyAlignment="1">
      <alignment horizontal="center" vertical="center" wrapText="1"/>
    </xf>
    <xf numFmtId="4" fontId="31" fillId="34" borderId="26" xfId="0" applyNumberFormat="1" applyFont="1" applyFill="1" applyBorder="1" applyAlignment="1">
      <alignment horizontal="center" vertical="center" wrapText="1"/>
    </xf>
    <xf numFmtId="0" fontId="23" fillId="0" borderId="43" xfId="0" applyFont="1" applyFill="1" applyBorder="1" applyAlignment="1">
      <alignment horizontal="center" vertical="center" wrapText="1"/>
    </xf>
    <xf numFmtId="0" fontId="23" fillId="0" borderId="46" xfId="0" applyFont="1" applyFill="1" applyBorder="1" applyAlignment="1">
      <alignment horizontal="left" vertical="center" wrapText="1"/>
    </xf>
    <xf numFmtId="0" fontId="23" fillId="0" borderId="47" xfId="0" applyFont="1" applyFill="1" applyBorder="1" applyAlignment="1">
      <alignment horizontal="center" wrapText="1"/>
    </xf>
    <xf numFmtId="0" fontId="23" fillId="0" borderId="47" xfId="0" applyFont="1" applyFill="1" applyBorder="1" applyAlignment="1">
      <alignment horizontal="center" vertical="center" wrapText="1"/>
    </xf>
    <xf numFmtId="0" fontId="23" fillId="0" borderId="47" xfId="0" applyFont="1" applyFill="1" applyBorder="1" applyAlignment="1">
      <alignment horizontal="left" vertical="center" wrapText="1"/>
    </xf>
    <xf numFmtId="0" fontId="23" fillId="0" borderId="46" xfId="0" applyFont="1" applyFill="1" applyBorder="1" applyAlignment="1">
      <alignment horizontal="center" vertical="center" wrapText="1"/>
    </xf>
    <xf numFmtId="0" fontId="23" fillId="0" borderId="47" xfId="0" applyNumberFormat="1" applyFont="1" applyFill="1" applyBorder="1" applyAlignment="1">
      <alignment horizontal="center" vertical="center" wrapText="1"/>
    </xf>
    <xf numFmtId="4" fontId="23" fillId="0" borderId="47" xfId="0" applyNumberFormat="1" applyFont="1" applyBorder="1" applyAlignment="1">
      <alignment horizontal="center"/>
    </xf>
    <xf numFmtId="4" fontId="23" fillId="0" borderId="47" xfId="0" applyNumberFormat="1" applyFont="1" applyFill="1" applyBorder="1" applyAlignment="1">
      <alignment horizontal="center" vertical="center" wrapText="1"/>
    </xf>
    <xf numFmtId="4" fontId="23" fillId="0" borderId="48" xfId="0" applyNumberFormat="1" applyFont="1" applyBorder="1" applyAlignment="1">
      <alignment horizontal="center"/>
    </xf>
    <xf numFmtId="0" fontId="23" fillId="0" borderId="55" xfId="0" applyFont="1" applyFill="1" applyBorder="1" applyAlignment="1">
      <alignment horizontal="left" vertical="center" wrapText="1"/>
    </xf>
    <xf numFmtId="4" fontId="23" fillId="0" borderId="50" xfId="0" applyNumberFormat="1" applyFont="1" applyBorder="1" applyAlignment="1">
      <alignment horizontal="center"/>
    </xf>
    <xf numFmtId="4" fontId="23" fillId="0" borderId="61" xfId="0" applyNumberFormat="1" applyFont="1" applyBorder="1" applyAlignment="1">
      <alignment horizontal="center"/>
    </xf>
    <xf numFmtId="0" fontId="23" fillId="0" borderId="59" xfId="0" applyFont="1" applyFill="1" applyBorder="1" applyAlignment="1">
      <alignment horizontal="left" vertical="center" wrapText="1"/>
    </xf>
    <xf numFmtId="0" fontId="23" fillId="0" borderId="38" xfId="0" applyFont="1" applyFill="1" applyBorder="1" applyAlignment="1">
      <alignment horizontal="center" wrapText="1"/>
    </xf>
    <xf numFmtId="0" fontId="23" fillId="0" borderId="38" xfId="0" applyFont="1" applyFill="1" applyBorder="1" applyAlignment="1">
      <alignment horizontal="center" vertical="center" wrapText="1"/>
    </xf>
    <xf numFmtId="0" fontId="23" fillId="0" borderId="38" xfId="0" applyFont="1" applyFill="1" applyBorder="1" applyAlignment="1">
      <alignment horizontal="left" vertical="center" wrapText="1"/>
    </xf>
    <xf numFmtId="0" fontId="23" fillId="0" borderId="24" xfId="0" applyFont="1" applyFill="1" applyBorder="1" applyAlignment="1">
      <alignment horizontal="center" vertical="center" wrapText="1"/>
    </xf>
    <xf numFmtId="0" fontId="23" fillId="0" borderId="25" xfId="0" applyNumberFormat="1" applyFont="1" applyFill="1" applyBorder="1" applyAlignment="1">
      <alignment horizontal="center" vertical="center" wrapText="1"/>
    </xf>
    <xf numFmtId="4" fontId="23" fillId="0" borderId="25" xfId="0" applyNumberFormat="1" applyFont="1" applyBorder="1" applyAlignment="1">
      <alignment horizontal="center"/>
    </xf>
    <xf numFmtId="4" fontId="23" fillId="0" borderId="26" xfId="0" applyNumberFormat="1" applyFont="1" applyBorder="1" applyAlignment="1">
      <alignment horizontal="center"/>
    </xf>
    <xf numFmtId="0" fontId="23" fillId="0" borderId="31" xfId="0" applyFont="1" applyFill="1" applyBorder="1" applyAlignment="1">
      <alignment horizontal="center" vertical="center" wrapText="1"/>
    </xf>
    <xf numFmtId="0" fontId="23" fillId="0" borderId="34" xfId="0" applyFont="1" applyFill="1" applyBorder="1" applyAlignment="1">
      <alignment horizontal="left" vertical="center" wrapText="1"/>
    </xf>
    <xf numFmtId="0" fontId="23" fillId="0" borderId="31" xfId="0" applyFont="1" applyFill="1" applyBorder="1" applyAlignment="1">
      <alignment horizontal="center" wrapText="1"/>
    </xf>
    <xf numFmtId="0" fontId="23" fillId="0" borderId="25" xfId="0" applyFont="1" applyFill="1" applyBorder="1" applyAlignment="1">
      <alignment horizontal="center" vertical="center" wrapText="1"/>
    </xf>
    <xf numFmtId="0" fontId="23" fillId="0" borderId="31" xfId="0" applyNumberFormat="1" applyFont="1" applyFill="1" applyBorder="1" applyAlignment="1">
      <alignment horizontal="center" vertical="center" wrapText="1"/>
    </xf>
    <xf numFmtId="4" fontId="23" fillId="0" borderId="25" xfId="0" applyNumberFormat="1" applyFont="1" applyFill="1" applyBorder="1" applyAlignment="1">
      <alignment horizontal="center"/>
    </xf>
    <xf numFmtId="4" fontId="23" fillId="0" borderId="26" xfId="0" applyNumberFormat="1" applyFont="1" applyFill="1" applyBorder="1" applyAlignment="1">
      <alignment horizontal="center"/>
    </xf>
    <xf numFmtId="0" fontId="31" fillId="33" borderId="47" xfId="0" applyFont="1" applyFill="1" applyBorder="1" applyAlignment="1">
      <alignment horizontal="center" wrapText="1"/>
    </xf>
    <xf numFmtId="0" fontId="31" fillId="33" borderId="47" xfId="0" applyFont="1" applyFill="1" applyBorder="1" applyAlignment="1">
      <alignment horizontal="center" vertical="center" wrapText="1"/>
    </xf>
    <xf numFmtId="0" fontId="31" fillId="33" borderId="31" xfId="0" applyFont="1" applyFill="1" applyBorder="1" applyAlignment="1">
      <alignment horizontal="left" vertical="center" wrapText="1"/>
    </xf>
    <xf numFmtId="4" fontId="31" fillId="33" borderId="47" xfId="0" applyNumberFormat="1" applyFont="1" applyFill="1" applyBorder="1" applyAlignment="1">
      <alignment horizontal="center" vertical="center" wrapText="1"/>
    </xf>
    <xf numFmtId="0" fontId="23" fillId="33" borderId="31" xfId="0" applyFont="1" applyFill="1" applyBorder="1" applyAlignment="1">
      <alignment horizontal="center" vertical="center" wrapText="1"/>
    </xf>
    <xf numFmtId="0" fontId="31" fillId="34" borderId="31" xfId="0" applyNumberFormat="1" applyFont="1" applyFill="1" applyBorder="1" applyAlignment="1">
      <alignment horizontal="center" wrapText="1"/>
    </xf>
    <xf numFmtId="0" fontId="31" fillId="34" borderId="31" xfId="0" applyFont="1" applyFill="1" applyBorder="1" applyAlignment="1">
      <alignment horizontal="center" vertical="center" wrapText="1"/>
    </xf>
    <xf numFmtId="0" fontId="31" fillId="34" borderId="31" xfId="0" applyFont="1" applyFill="1" applyBorder="1" applyAlignment="1">
      <alignment horizontal="left" vertical="center" wrapText="1"/>
    </xf>
    <xf numFmtId="0" fontId="31" fillId="34" borderId="31" xfId="0" applyFont="1" applyFill="1" applyBorder="1" applyAlignment="1">
      <alignment horizontal="center" wrapText="1"/>
    </xf>
    <xf numFmtId="0" fontId="31" fillId="34" borderId="31" xfId="0" applyNumberFormat="1" applyFont="1" applyFill="1" applyBorder="1" applyAlignment="1">
      <alignment horizontal="center" vertical="center" wrapText="1"/>
    </xf>
    <xf numFmtId="4" fontId="31" fillId="34" borderId="31" xfId="0" applyNumberFormat="1" applyFont="1" applyFill="1" applyBorder="1" applyAlignment="1">
      <alignment horizontal="center" vertical="center" wrapText="1"/>
    </xf>
    <xf numFmtId="4" fontId="31" fillId="34" borderId="15" xfId="0" applyNumberFormat="1" applyFont="1" applyFill="1" applyBorder="1" applyAlignment="1">
      <alignment horizontal="center" vertical="center" wrapText="1"/>
    </xf>
    <xf numFmtId="0" fontId="23" fillId="34" borderId="31" xfId="0" applyFont="1" applyFill="1" applyBorder="1" applyAlignment="1">
      <alignment horizontal="center" vertical="center" wrapText="1"/>
    </xf>
    <xf numFmtId="0" fontId="31" fillId="0" borderId="31" xfId="0" applyFont="1" applyFill="1" applyBorder="1" applyAlignment="1">
      <alignment vertical="center" wrapText="1"/>
    </xf>
    <xf numFmtId="4" fontId="23" fillId="0" borderId="31" xfId="0" applyNumberFormat="1" applyFont="1" applyFill="1" applyBorder="1" applyAlignment="1">
      <alignment horizontal="center" vertical="center" wrapText="1"/>
    </xf>
    <xf numFmtId="4" fontId="23" fillId="0" borderId="15" xfId="0" applyNumberFormat="1" applyFont="1" applyFill="1" applyBorder="1">
      <alignment horizontal="left" vertical="center" wrapText="1"/>
    </xf>
    <xf numFmtId="4" fontId="23" fillId="0" borderId="31" xfId="0" applyNumberFormat="1" applyFont="1" applyFill="1" applyBorder="1" applyAlignment="1">
      <alignment horizontal="center"/>
    </xf>
    <xf numFmtId="4" fontId="23" fillId="0" borderId="15" xfId="0" applyNumberFormat="1" applyFont="1" applyFill="1" applyBorder="1" applyAlignment="1">
      <alignment horizontal="center"/>
    </xf>
    <xf numFmtId="0" fontId="23" fillId="0" borderId="16" xfId="0" applyFont="1" applyFill="1" applyBorder="1" applyAlignment="1">
      <alignment horizontal="left" vertical="center" wrapText="1"/>
    </xf>
    <xf numFmtId="0" fontId="23" fillId="0" borderId="28" xfId="0" applyFont="1" applyFill="1" applyBorder="1" applyAlignment="1">
      <alignment horizontal="left" vertical="center" wrapText="1"/>
    </xf>
    <xf numFmtId="0" fontId="23" fillId="0" borderId="25" xfId="0" applyFont="1" applyFill="1" applyBorder="1" applyAlignment="1">
      <alignment horizontal="center" wrapText="1"/>
    </xf>
    <xf numFmtId="0" fontId="23" fillId="0" borderId="25" xfId="0" applyFont="1" applyFill="1" applyBorder="1" applyAlignment="1">
      <alignment horizontal="left" vertical="center" wrapText="1"/>
    </xf>
    <xf numFmtId="0" fontId="23" fillId="0" borderId="24" xfId="0" applyFont="1" applyFill="1" applyBorder="1" applyAlignment="1">
      <alignment horizontal="left" vertical="center" wrapText="1"/>
    </xf>
    <xf numFmtId="0" fontId="31" fillId="33" borderId="31" xfId="0" applyFont="1" applyFill="1" applyBorder="1" applyAlignment="1">
      <alignment horizontal="center" wrapText="1"/>
    </xf>
    <xf numFmtId="0" fontId="31" fillId="33" borderId="31" xfId="0" applyFont="1" applyFill="1" applyBorder="1" applyAlignment="1">
      <alignment horizontal="center" vertical="center" wrapText="1"/>
    </xf>
    <xf numFmtId="4" fontId="31" fillId="33" borderId="31" xfId="0" applyNumberFormat="1" applyFont="1" applyFill="1" applyBorder="1" applyAlignment="1">
      <alignment horizontal="center" vertical="center" wrapText="1"/>
    </xf>
    <xf numFmtId="0" fontId="31" fillId="34" borderId="47" xfId="0" applyNumberFormat="1" applyFont="1" applyFill="1" applyBorder="1" applyAlignment="1">
      <alignment horizontal="center" wrapText="1"/>
    </xf>
    <xf numFmtId="0" fontId="31" fillId="34" borderId="47" xfId="0" applyFont="1" applyFill="1" applyBorder="1" applyAlignment="1">
      <alignment horizontal="center" vertical="center" wrapText="1"/>
    </xf>
    <xf numFmtId="0" fontId="31" fillId="34" borderId="47" xfId="0" applyFont="1" applyFill="1" applyBorder="1" applyAlignment="1">
      <alignment horizontal="left" vertical="center" wrapText="1"/>
    </xf>
    <xf numFmtId="0" fontId="31" fillId="34" borderId="47" xfId="0" applyFont="1" applyFill="1" applyBorder="1" applyAlignment="1">
      <alignment horizontal="center" wrapText="1"/>
    </xf>
    <xf numFmtId="0" fontId="31" fillId="34" borderId="47" xfId="0" applyNumberFormat="1" applyFont="1" applyFill="1" applyBorder="1" applyAlignment="1">
      <alignment horizontal="center" vertical="center" wrapText="1"/>
    </xf>
    <xf numFmtId="4" fontId="31" fillId="34" borderId="47" xfId="0" applyNumberFormat="1" applyFont="1" applyFill="1" applyBorder="1" applyAlignment="1">
      <alignment horizontal="center" vertical="center" wrapText="1"/>
    </xf>
    <xf numFmtId="4" fontId="31" fillId="34" borderId="48" xfId="0" applyNumberFormat="1" applyFont="1" applyFill="1" applyBorder="1" applyAlignment="1">
      <alignment horizontal="center" vertical="center" wrapText="1"/>
    </xf>
    <xf numFmtId="0" fontId="31" fillId="34" borderId="31" xfId="0" applyFont="1" applyFill="1" applyBorder="1" applyAlignment="1">
      <alignment horizontal="center"/>
    </xf>
    <xf numFmtId="0" fontId="23" fillId="0" borderId="34" xfId="0" applyFont="1" applyFill="1" applyBorder="1" applyAlignment="1">
      <alignment horizontal="center" vertical="center" wrapText="1"/>
    </xf>
    <xf numFmtId="4" fontId="23" fillId="0" borderId="15" xfId="0" applyNumberFormat="1" applyFont="1" applyFill="1" applyBorder="1" applyAlignment="1">
      <alignment horizontal="center" vertical="center" wrapText="1"/>
    </xf>
    <xf numFmtId="0" fontId="31" fillId="33" borderId="31" xfId="0" applyNumberFormat="1" applyFont="1" applyFill="1" applyBorder="1" applyAlignment="1">
      <alignment horizontal="center" vertical="center" wrapText="1"/>
    </xf>
    <xf numFmtId="3" fontId="31" fillId="33" borderId="31" xfId="0" applyNumberFormat="1" applyFont="1" applyFill="1" applyBorder="1" applyAlignment="1">
      <alignment horizontal="center" vertical="center" wrapText="1"/>
    </xf>
    <xf numFmtId="4" fontId="31" fillId="33" borderId="15" xfId="0" applyNumberFormat="1" applyFont="1" applyFill="1" applyBorder="1" applyAlignment="1">
      <alignment horizontal="center" vertical="center" wrapText="1"/>
    </xf>
    <xf numFmtId="0" fontId="31" fillId="34" borderId="25" xfId="0" applyFont="1" applyFill="1" applyBorder="1" applyAlignment="1">
      <alignment horizontal="center"/>
    </xf>
    <xf numFmtId="0" fontId="31" fillId="34" borderId="25" xfId="0" applyFont="1" applyFill="1" applyBorder="1" applyAlignment="1">
      <alignment horizontal="center" vertical="center" wrapText="1"/>
    </xf>
    <xf numFmtId="0" fontId="31" fillId="34" borderId="25" xfId="0" applyFont="1" applyFill="1" applyBorder="1" applyAlignment="1">
      <alignment horizontal="left" vertical="center" wrapText="1"/>
    </xf>
    <xf numFmtId="0" fontId="31" fillId="34" borderId="25" xfId="0" applyFont="1" applyFill="1" applyBorder="1" applyAlignment="1">
      <alignment horizontal="center" wrapText="1"/>
    </xf>
    <xf numFmtId="0" fontId="31" fillId="34" borderId="25" xfId="0" applyNumberFormat="1" applyFont="1" applyFill="1" applyBorder="1" applyAlignment="1">
      <alignment horizontal="center" vertical="center" wrapText="1"/>
    </xf>
    <xf numFmtId="4" fontId="31" fillId="34" borderId="25" xfId="0" applyNumberFormat="1" applyFont="1" applyFill="1" applyBorder="1" applyAlignment="1">
      <alignment horizontal="center" vertical="center" wrapText="1"/>
    </xf>
    <xf numFmtId="0" fontId="31" fillId="0" borderId="31" xfId="0" applyFont="1" applyFill="1" applyBorder="1" applyAlignment="1">
      <alignment horizontal="left" vertical="center" wrapText="1"/>
    </xf>
    <xf numFmtId="0" fontId="31" fillId="0" borderId="31" xfId="0" applyFont="1" applyFill="1" applyBorder="1" applyAlignment="1">
      <alignment horizontal="center"/>
    </xf>
    <xf numFmtId="0" fontId="31" fillId="0" borderId="31" xfId="0" applyFont="1" applyFill="1" applyBorder="1" applyAlignment="1">
      <alignment horizontal="center" vertical="center" wrapText="1"/>
    </xf>
    <xf numFmtId="0" fontId="31" fillId="0" borderId="31" xfId="0" applyFont="1" applyFill="1" applyBorder="1" applyAlignment="1">
      <alignment horizontal="center" wrapText="1"/>
    </xf>
    <xf numFmtId="0" fontId="31" fillId="0" borderId="31" xfId="0" applyNumberFormat="1" applyFont="1" applyFill="1" applyBorder="1" applyAlignment="1">
      <alignment horizontal="center" vertical="center" wrapText="1"/>
    </xf>
    <xf numFmtId="0" fontId="31" fillId="0" borderId="47" xfId="0" applyNumberFormat="1" applyFont="1" applyFill="1" applyBorder="1" applyAlignment="1">
      <alignment horizontal="center" vertical="center" wrapText="1"/>
    </xf>
    <xf numFmtId="4" fontId="31" fillId="0" borderId="31" xfId="0" applyNumberFormat="1" applyFont="1" applyFill="1" applyBorder="1" applyAlignment="1">
      <alignment horizontal="center" vertical="center" wrapText="1"/>
    </xf>
    <xf numFmtId="4" fontId="31" fillId="0" borderId="15" xfId="0" applyNumberFormat="1" applyFont="1" applyFill="1" applyBorder="1" applyAlignment="1">
      <alignment horizontal="center" vertical="center" wrapText="1"/>
    </xf>
    <xf numFmtId="0" fontId="31" fillId="0" borderId="47" xfId="0" applyFont="1" applyFill="1" applyBorder="1" applyAlignment="1">
      <alignment horizontal="center" vertical="center" wrapText="1"/>
    </xf>
    <xf numFmtId="0" fontId="23" fillId="0" borderId="47" xfId="0" applyFont="1" applyFill="1" applyBorder="1" applyAlignment="1">
      <alignment horizontal="center"/>
    </xf>
    <xf numFmtId="4" fontId="23" fillId="0" borderId="48" xfId="0" applyNumberFormat="1" applyFont="1" applyFill="1" applyBorder="1" applyAlignment="1">
      <alignment horizontal="center" vertical="center" wrapText="1"/>
    </xf>
    <xf numFmtId="4" fontId="23" fillId="0" borderId="0" xfId="0" applyNumberFormat="1" applyFont="1" applyFill="1" applyAlignment="1">
      <alignment horizontal="center"/>
    </xf>
    <xf numFmtId="0" fontId="0" fillId="37" borderId="10" xfId="0" applyFont="1" applyFill="1" applyBorder="1" applyAlignment="1">
      <alignment horizontal="center" vertical="center" wrapText="1"/>
    </xf>
    <xf numFmtId="0" fontId="0" fillId="37" borderId="10" xfId="0" applyFont="1" applyFill="1" applyBorder="1" applyAlignment="1">
      <alignment horizontal="left" vertical="center" wrapText="1"/>
    </xf>
    <xf numFmtId="4" fontId="0" fillId="37" borderId="10" xfId="0" applyNumberFormat="1" applyFont="1" applyFill="1" applyBorder="1" applyAlignment="1">
      <alignment horizontal="center" vertical="center" wrapText="1"/>
    </xf>
    <xf numFmtId="2" fontId="0" fillId="37" borderId="10" xfId="0" applyNumberFormat="1" applyFont="1" applyFill="1" applyBorder="1" applyAlignment="1">
      <alignment horizontal="center" vertical="center" wrapText="1"/>
    </xf>
    <xf numFmtId="3" fontId="0" fillId="0" borderId="10" xfId="0" applyNumberFormat="1" applyFont="1" applyFill="1" applyBorder="1" applyAlignment="1">
      <alignment horizontal="center" vertical="center" wrapText="1"/>
    </xf>
    <xf numFmtId="0" fontId="0" fillId="0" borderId="10" xfId="0" applyFont="1" applyFill="1" applyBorder="1" applyAlignment="1">
      <alignment horizontal="center" vertical="center" wrapText="1"/>
    </xf>
    <xf numFmtId="0" fontId="0" fillId="0" borderId="68" xfId="0" applyFont="1" applyFill="1" applyBorder="1" applyAlignment="1">
      <alignment horizontal="left" vertical="center" wrapText="1"/>
    </xf>
    <xf numFmtId="3" fontId="0" fillId="0" borderId="10" xfId="0" applyNumberFormat="1" applyFont="1" applyFill="1" applyBorder="1" applyAlignment="1">
      <alignment horizontal="center" vertical="center" wrapText="1"/>
    </xf>
    <xf numFmtId="3" fontId="0" fillId="0" borderId="10" xfId="0" applyNumberFormat="1" applyFont="1" applyFill="1" applyBorder="1" applyAlignment="1">
      <alignment horizontal="center" vertical="center" wrapText="1"/>
    </xf>
    <xf numFmtId="0" fontId="0" fillId="0" borderId="10" xfId="0" applyFont="1" applyFill="1" applyBorder="1" applyAlignment="1">
      <alignment horizontal="center" vertical="center" wrapText="1"/>
    </xf>
    <xf numFmtId="0" fontId="26" fillId="0" borderId="10" xfId="0" applyFont="1" applyFill="1" applyBorder="1" applyAlignment="1">
      <alignment horizontal="left" vertical="center" wrapText="1"/>
    </xf>
    <xf numFmtId="3" fontId="26" fillId="0" borderId="10" xfId="0" applyNumberFormat="1" applyFont="1" applyFill="1" applyBorder="1" applyAlignment="1">
      <alignment horizontal="center" vertical="center" wrapText="1"/>
    </xf>
    <xf numFmtId="2" fontId="26" fillId="0" borderId="10" xfId="0" applyNumberFormat="1" applyFont="1" applyFill="1" applyBorder="1" applyAlignment="1">
      <alignment horizontal="center" vertical="center" wrapText="1"/>
    </xf>
    <xf numFmtId="4" fontId="26" fillId="0" borderId="41" xfId="0" applyNumberFormat="1" applyFont="1" applyFill="1" applyBorder="1" applyAlignment="1">
      <alignment horizontal="center" vertical="center" wrapText="1"/>
    </xf>
    <xf numFmtId="0" fontId="26" fillId="0" borderId="10" xfId="0" applyNumberFormat="1" applyFont="1" applyFill="1" applyBorder="1" applyAlignment="1">
      <alignment horizontal="center" vertical="center" wrapText="1"/>
    </xf>
    <xf numFmtId="0" fontId="20" fillId="0" borderId="53" xfId="0" applyFont="1" applyFill="1" applyBorder="1">
      <alignment horizontal="left" vertical="center" wrapText="1"/>
    </xf>
    <xf numFmtId="0" fontId="29" fillId="0" borderId="36" xfId="0" applyFont="1" applyFill="1" applyBorder="1">
      <alignment horizontal="left" vertical="center" wrapText="1"/>
    </xf>
    <xf numFmtId="0" fontId="21" fillId="0" borderId="0" xfId="0" applyFont="1" applyFill="1" applyAlignment="1">
      <alignment horizontal="center" vertical="center" wrapText="1"/>
    </xf>
    <xf numFmtId="0" fontId="26" fillId="0" borderId="18" xfId="0" applyFont="1" applyFill="1" applyBorder="1" applyAlignment="1">
      <alignment horizontal="left" vertical="center" wrapText="1"/>
    </xf>
    <xf numFmtId="4" fontId="26" fillId="0" borderId="12" xfId="0" applyNumberFormat="1" applyFont="1" applyFill="1" applyBorder="1" applyAlignment="1">
      <alignment horizontal="center" vertical="center" wrapText="1"/>
    </xf>
    <xf numFmtId="3" fontId="26" fillId="0" borderId="12" xfId="0" applyNumberFormat="1" applyFont="1" applyFill="1" applyBorder="1" applyAlignment="1">
      <alignment horizontal="center" vertical="center" wrapText="1"/>
    </xf>
    <xf numFmtId="2" fontId="26" fillId="0" borderId="12" xfId="0" applyNumberFormat="1" applyFont="1" applyFill="1" applyBorder="1" applyAlignment="1">
      <alignment horizontal="center" vertical="center" wrapText="1"/>
    </xf>
    <xf numFmtId="3" fontId="0" fillId="0" borderId="10" xfId="0" applyNumberFormat="1" applyFont="1" applyFill="1" applyBorder="1" applyAlignment="1">
      <alignment horizontal="center" vertical="center" wrapText="1"/>
    </xf>
    <xf numFmtId="0" fontId="0" fillId="0" borderId="10" xfId="0" applyFont="1" applyFill="1" applyBorder="1" applyAlignment="1">
      <alignment horizontal="center" vertical="center" wrapText="1"/>
    </xf>
    <xf numFmtId="0" fontId="20" fillId="0" borderId="10" xfId="0" applyFont="1" applyFill="1" applyBorder="1" applyAlignment="1">
      <alignment horizontal="center" vertical="center" wrapText="1"/>
    </xf>
    <xf numFmtId="0" fontId="20" fillId="0" borderId="10" xfId="0" applyNumberFormat="1" applyFont="1" applyFill="1" applyBorder="1" applyAlignment="1">
      <alignment horizontal="center" vertical="center" wrapText="1"/>
    </xf>
    <xf numFmtId="0" fontId="20" fillId="0" borderId="53" xfId="0" applyFont="1" applyFill="1" applyBorder="1" applyAlignment="1">
      <alignment horizontal="center" vertical="center" wrapText="1"/>
    </xf>
    <xf numFmtId="0" fontId="20" fillId="0" borderId="47" xfId="0" applyNumberFormat="1" applyFont="1" applyFill="1" applyBorder="1" applyAlignment="1">
      <alignment horizontal="center" vertical="center" wrapText="1"/>
    </xf>
    <xf numFmtId="0" fontId="20" fillId="0" borderId="47" xfId="0" applyFont="1" applyFill="1" applyBorder="1" applyAlignment="1">
      <alignment horizontal="center" vertical="center" wrapText="1"/>
    </xf>
    <xf numFmtId="3" fontId="0" fillId="0" borderId="10" xfId="0" applyNumberFormat="1" applyFont="1" applyFill="1" applyBorder="1" applyAlignment="1">
      <alignment horizontal="center" vertical="center" wrapText="1"/>
    </xf>
    <xf numFmtId="0" fontId="0" fillId="0" borderId="10" xfId="0" applyFont="1" applyFill="1" applyBorder="1" applyAlignment="1">
      <alignment horizontal="center" vertical="center" wrapText="1"/>
    </xf>
    <xf numFmtId="0" fontId="21" fillId="0" borderId="53" xfId="0" applyFont="1" applyFill="1" applyBorder="1">
      <alignment horizontal="left" vertical="center" wrapText="1"/>
    </xf>
    <xf numFmtId="0" fontId="21" fillId="0" borderId="14" xfId="0" applyFont="1" applyFill="1" applyBorder="1" applyAlignment="1">
      <alignment horizontal="center" vertical="center" wrapText="1"/>
    </xf>
    <xf numFmtId="0" fontId="20" fillId="0" borderId="14" xfId="0" applyNumberFormat="1" applyFont="1" applyFill="1" applyBorder="1" applyAlignment="1">
      <alignment horizontal="center" wrapText="1"/>
    </xf>
    <xf numFmtId="2" fontId="20" fillId="0" borderId="31" xfId="0" applyNumberFormat="1" applyFont="1" applyFill="1" applyBorder="1" applyAlignment="1">
      <alignment horizontal="center" vertical="center" wrapText="1"/>
    </xf>
    <xf numFmtId="0" fontId="0" fillId="0" borderId="31" xfId="0" applyFont="1" applyFill="1" applyBorder="1" applyAlignment="1">
      <alignment horizontal="left" vertical="center" wrapText="1"/>
    </xf>
    <xf numFmtId="4" fontId="0" fillId="0" borderId="31" xfId="0" applyNumberFormat="1" applyFont="1" applyFill="1" applyBorder="1" applyAlignment="1">
      <alignment horizontal="right" vertical="center" wrapText="1"/>
    </xf>
    <xf numFmtId="0" fontId="0" fillId="0" borderId="65" xfId="0" applyFont="1" applyFill="1" applyBorder="1" applyAlignment="1">
      <alignment horizontal="left" vertical="center" wrapText="1"/>
    </xf>
    <xf numFmtId="0" fontId="21" fillId="0" borderId="68" xfId="0" applyFont="1" applyFill="1" applyBorder="1" applyAlignment="1">
      <alignment horizontal="center" vertical="center" wrapText="1"/>
    </xf>
    <xf numFmtId="0" fontId="20" fillId="0" borderId="68" xfId="0" applyNumberFormat="1" applyFont="1" applyFill="1" applyBorder="1" applyAlignment="1">
      <alignment horizontal="center" vertical="center" wrapText="1"/>
    </xf>
    <xf numFmtId="2" fontId="20" fillId="0" borderId="68" xfId="0" applyNumberFormat="1" applyFont="1" applyFill="1" applyBorder="1" applyAlignment="1">
      <alignment horizontal="center" vertical="center" wrapText="1"/>
    </xf>
    <xf numFmtId="0" fontId="20" fillId="0" borderId="38" xfId="0" applyFont="1" applyFill="1" applyBorder="1" applyAlignment="1">
      <alignment horizontal="center" wrapText="1"/>
    </xf>
    <xf numFmtId="4" fontId="20" fillId="0" borderId="38" xfId="0" applyNumberFormat="1" applyFont="1" applyFill="1" applyBorder="1" applyAlignment="1">
      <alignment horizontal="center" vertical="center" wrapText="1"/>
    </xf>
    <xf numFmtId="4" fontId="28" fillId="0" borderId="36" xfId="0" applyNumberFormat="1" applyFont="1" applyFill="1" applyBorder="1" applyAlignment="1">
      <alignment horizontal="center" vertical="center" wrapText="1"/>
    </xf>
    <xf numFmtId="3" fontId="28" fillId="0" borderId="36" xfId="0" applyNumberFormat="1" applyFont="1" applyFill="1" applyBorder="1" applyAlignment="1">
      <alignment horizontal="center" vertical="center" wrapText="1"/>
    </xf>
    <xf numFmtId="2" fontId="26" fillId="0" borderId="36" xfId="0" applyNumberFormat="1" applyFont="1" applyFill="1" applyBorder="1" applyAlignment="1">
      <alignment horizontal="center" vertical="center" wrapText="1"/>
    </xf>
    <xf numFmtId="3" fontId="28" fillId="0" borderId="41" xfId="0" applyNumberFormat="1" applyFont="1" applyFill="1" applyBorder="1" applyAlignment="1">
      <alignment horizontal="center" vertical="center" wrapText="1"/>
    </xf>
    <xf numFmtId="4" fontId="28" fillId="0" borderId="41" xfId="0" applyNumberFormat="1" applyFont="1" applyFill="1" applyBorder="1" applyAlignment="1">
      <alignment horizontal="center" vertical="center" wrapText="1"/>
    </xf>
    <xf numFmtId="4" fontId="0" fillId="0" borderId="68" xfId="0" applyNumberFormat="1" applyFont="1" applyFill="1" applyBorder="1" applyAlignment="1">
      <alignment horizontal="center" vertical="center" wrapText="1"/>
    </xf>
    <xf numFmtId="2" fontId="0" fillId="0" borderId="68" xfId="0" applyNumberFormat="1" applyFont="1" applyFill="1" applyBorder="1" applyAlignment="1">
      <alignment horizontal="center" vertical="center" wrapText="1"/>
    </xf>
    <xf numFmtId="3" fontId="0" fillId="0" borderId="38" xfId="0" applyNumberFormat="1" applyFont="1" applyFill="1" applyBorder="1">
      <alignment horizontal="left" vertical="center" wrapText="1"/>
    </xf>
    <xf numFmtId="3" fontId="0" fillId="0" borderId="53" xfId="0" applyNumberFormat="1" applyFont="1" applyFill="1" applyBorder="1">
      <alignment horizontal="left" vertical="center" wrapText="1"/>
    </xf>
    <xf numFmtId="0" fontId="0" fillId="0" borderId="53" xfId="0" applyNumberFormat="1" applyFill="1" applyBorder="1" applyAlignment="1">
      <alignment horizontal="center" vertical="center" wrapText="1"/>
    </xf>
    <xf numFmtId="4" fontId="20" fillId="34" borderId="53" xfId="0" applyNumberFormat="1" applyFont="1" applyFill="1" applyBorder="1" applyAlignment="1">
      <alignment horizontal="center" vertical="center" wrapText="1"/>
    </xf>
    <xf numFmtId="0" fontId="25" fillId="0" borderId="53" xfId="0" applyNumberFormat="1" applyFont="1" applyFill="1" applyBorder="1" applyAlignment="1">
      <alignment horizontal="center" vertical="center" wrapText="1"/>
    </xf>
    <xf numFmtId="4" fontId="24" fillId="34" borderId="53" xfId="0" applyNumberFormat="1" applyFont="1" applyFill="1" applyBorder="1" applyAlignment="1">
      <alignment horizontal="center" vertical="center" wrapText="1"/>
    </xf>
    <xf numFmtId="0" fontId="20" fillId="33" borderId="53" xfId="0" applyNumberFormat="1" applyFont="1" applyFill="1" applyBorder="1" applyAlignment="1">
      <alignment horizontal="center" vertical="center" wrapText="1"/>
    </xf>
    <xf numFmtId="0" fontId="21" fillId="34" borderId="53" xfId="0" applyNumberFormat="1" applyFont="1" applyFill="1" applyBorder="1" applyAlignment="1">
      <alignment horizontal="center" vertical="center" wrapText="1"/>
    </xf>
    <xf numFmtId="0" fontId="20" fillId="37" borderId="53" xfId="0" applyNumberFormat="1" applyFont="1" applyFill="1" applyBorder="1" applyAlignment="1">
      <alignment horizontal="center" vertical="center" wrapText="1"/>
    </xf>
    <xf numFmtId="0" fontId="21" fillId="37" borderId="53" xfId="0" applyNumberFormat="1" applyFont="1" applyFill="1" applyBorder="1" applyAlignment="1">
      <alignment horizontal="center" vertical="center" wrapText="1"/>
    </xf>
    <xf numFmtId="0" fontId="21" fillId="0" borderId="53" xfId="0" applyNumberFormat="1" applyFont="1" applyFill="1" applyBorder="1" applyAlignment="1">
      <alignment horizontal="center" vertical="center" wrapText="1"/>
    </xf>
    <xf numFmtId="0" fontId="20" fillId="0" borderId="53" xfId="0" applyFont="1" applyFill="1" applyBorder="1" applyAlignment="1">
      <alignment horizontal="center" vertical="center" wrapText="1"/>
    </xf>
    <xf numFmtId="0" fontId="0" fillId="0" borderId="38" xfId="0" applyFont="1" applyFill="1" applyBorder="1" applyAlignment="1">
      <alignment horizontal="center" vertical="center" wrapText="1"/>
    </xf>
    <xf numFmtId="0" fontId="32" fillId="33" borderId="31" xfId="0" applyFont="1" applyFill="1" applyBorder="1" applyAlignment="1">
      <alignment horizontal="center" vertical="center" wrapText="1"/>
    </xf>
    <xf numFmtId="0" fontId="20" fillId="0" borderId="0" xfId="0" applyFont="1" applyFill="1" applyBorder="1" applyAlignment="1">
      <alignment horizontal="center" vertical="center" wrapText="1"/>
    </xf>
    <xf numFmtId="3" fontId="0" fillId="0" borderId="10" xfId="0" applyNumberFormat="1" applyFont="1" applyFill="1" applyBorder="1" applyAlignment="1">
      <alignment horizontal="center" vertical="center" wrapText="1"/>
    </xf>
    <xf numFmtId="0" fontId="21" fillId="34" borderId="68" xfId="0" applyFont="1" applyFill="1" applyBorder="1" applyAlignment="1">
      <alignment horizontal="center" vertical="center" wrapText="1"/>
    </xf>
    <xf numFmtId="0" fontId="21" fillId="33" borderId="68" xfId="0" applyFont="1" applyFill="1" applyBorder="1" applyAlignment="1">
      <alignment horizontal="center" vertical="center" wrapText="1"/>
    </xf>
    <xf numFmtId="0" fontId="25" fillId="0" borderId="68" xfId="0" applyFont="1" applyFill="1" applyBorder="1" applyAlignment="1">
      <alignment horizontal="center" vertical="center" wrapText="1"/>
    </xf>
    <xf numFmtId="0" fontId="21" fillId="34" borderId="68" xfId="0" applyNumberFormat="1" applyFont="1" applyFill="1" applyBorder="1" applyAlignment="1">
      <alignment horizontal="center" vertical="center" wrapText="1"/>
    </xf>
    <xf numFmtId="0" fontId="21" fillId="34" borderId="68" xfId="0" applyFont="1" applyFill="1" applyBorder="1" applyAlignment="1">
      <alignment horizontal="center" vertical="center"/>
    </xf>
    <xf numFmtId="0" fontId="21" fillId="34" borderId="43" xfId="0" applyNumberFormat="1" applyFont="1" applyFill="1" applyBorder="1" applyAlignment="1">
      <alignment horizontal="center" vertical="center" wrapText="1"/>
    </xf>
    <xf numFmtId="0" fontId="21" fillId="33" borderId="38" xfId="0" applyFont="1" applyFill="1" applyBorder="1" applyAlignment="1">
      <alignment horizontal="center" vertical="center" wrapText="1"/>
    </xf>
    <xf numFmtId="0" fontId="0" fillId="0" borderId="70" xfId="0" applyFont="1" applyFill="1" applyBorder="1" applyAlignment="1">
      <alignment horizontal="left" vertical="center" wrapText="1"/>
    </xf>
    <xf numFmtId="0" fontId="32" fillId="0" borderId="68" xfId="0" applyFont="1" applyFill="1" applyBorder="1" applyAlignment="1">
      <alignment horizontal="center" vertical="center" wrapText="1"/>
    </xf>
    <xf numFmtId="3" fontId="0" fillId="0" borderId="68" xfId="0" applyNumberFormat="1" applyFont="1" applyFill="1" applyBorder="1">
      <alignment horizontal="left" vertical="center" wrapText="1"/>
    </xf>
    <xf numFmtId="3" fontId="0" fillId="0" borderId="68" xfId="0" applyNumberFormat="1" applyFont="1" applyFill="1" applyBorder="1" applyAlignment="1">
      <alignment horizontal="center" vertical="center" wrapText="1"/>
    </xf>
    <xf numFmtId="0" fontId="20" fillId="0" borderId="38" xfId="0" applyNumberFormat="1" applyFont="1" applyFill="1" applyBorder="1" applyAlignment="1">
      <alignment horizontal="center" wrapText="1"/>
    </xf>
    <xf numFmtId="0" fontId="20" fillId="0" borderId="0" xfId="0" applyFont="1" applyFill="1" applyBorder="1" applyAlignment="1">
      <alignment horizontal="center" vertical="center" wrapText="1"/>
    </xf>
    <xf numFmtId="0" fontId="20" fillId="0" borderId="60" xfId="0" applyFont="1" applyFill="1" applyBorder="1" applyAlignment="1">
      <alignment horizontal="left" vertical="center" wrapText="1"/>
    </xf>
    <xf numFmtId="0" fontId="20" fillId="0" borderId="45" xfId="0" applyFont="1" applyFill="1" applyBorder="1" applyAlignment="1">
      <alignment horizontal="left" vertical="center" wrapText="1"/>
    </xf>
    <xf numFmtId="0" fontId="20" fillId="0" borderId="72" xfId="0" applyFont="1" applyFill="1" applyBorder="1" applyAlignment="1">
      <alignment horizontal="center" vertical="center" wrapText="1"/>
    </xf>
    <xf numFmtId="0" fontId="21" fillId="33" borderId="72" xfId="0" applyFont="1" applyFill="1" applyBorder="1" applyAlignment="1">
      <alignment horizontal="center" vertical="center" wrapText="1"/>
    </xf>
    <xf numFmtId="0" fontId="21" fillId="33" borderId="60" xfId="0" applyFont="1" applyFill="1" applyBorder="1" applyAlignment="1">
      <alignment horizontal="left" vertical="center" wrapText="1"/>
    </xf>
    <xf numFmtId="0" fontId="20" fillId="34" borderId="72" xfId="0" applyFont="1" applyFill="1" applyBorder="1" applyAlignment="1">
      <alignment horizontal="center" vertical="center" wrapText="1"/>
    </xf>
    <xf numFmtId="0" fontId="20" fillId="33" borderId="72" xfId="0" applyFont="1" applyFill="1" applyBorder="1" applyAlignment="1">
      <alignment horizontal="center" vertical="center" wrapText="1"/>
    </xf>
    <xf numFmtId="0" fontId="20" fillId="34" borderId="72" xfId="0" applyFont="1" applyFill="1" applyBorder="1" applyAlignment="1">
      <alignment horizontal="center" vertical="center"/>
    </xf>
    <xf numFmtId="0" fontId="20" fillId="0" borderId="10" xfId="0" applyFont="1" applyFill="1" applyBorder="1" applyAlignment="1">
      <alignment horizontal="center" vertical="center" wrapText="1"/>
    </xf>
    <xf numFmtId="0" fontId="20" fillId="0" borderId="10" xfId="0" applyNumberFormat="1" applyFont="1" applyFill="1" applyBorder="1" applyAlignment="1">
      <alignment horizontal="center" vertical="center" wrapText="1"/>
    </xf>
    <xf numFmtId="0" fontId="20" fillId="0" borderId="53" xfId="0" applyFont="1" applyFill="1" applyBorder="1" applyAlignment="1">
      <alignment horizontal="center" vertical="center" wrapText="1"/>
    </xf>
    <xf numFmtId="0" fontId="20" fillId="0" borderId="10" xfId="0" applyFont="1" applyFill="1" applyBorder="1" applyAlignment="1">
      <alignment horizontal="center" vertical="center" wrapText="1"/>
    </xf>
    <xf numFmtId="0" fontId="20" fillId="0" borderId="10" xfId="0" applyNumberFormat="1" applyFont="1" applyFill="1" applyBorder="1" applyAlignment="1">
      <alignment horizontal="center" vertical="center" wrapText="1"/>
    </xf>
    <xf numFmtId="0" fontId="20" fillId="0" borderId="53" xfId="0" applyFont="1" applyFill="1" applyBorder="1" applyAlignment="1">
      <alignment horizontal="center" vertical="center" wrapText="1"/>
    </xf>
    <xf numFmtId="0" fontId="20" fillId="0" borderId="63" xfId="0" applyFont="1" applyFill="1" applyBorder="1" applyAlignment="1">
      <alignment horizontal="center" vertical="center" wrapText="1"/>
    </xf>
    <xf numFmtId="0" fontId="20" fillId="0" borderId="63" xfId="0" applyFont="1" applyFill="1" applyBorder="1" applyAlignment="1">
      <alignment horizontal="center" wrapText="1"/>
    </xf>
    <xf numFmtId="4" fontId="20" fillId="0" borderId="63" xfId="0" applyNumberFormat="1" applyFont="1" applyFill="1" applyBorder="1" applyAlignment="1">
      <alignment horizontal="center" vertical="center" wrapText="1"/>
    </xf>
    <xf numFmtId="0" fontId="20" fillId="0" borderId="63" xfId="0" applyNumberFormat="1" applyFont="1" applyFill="1" applyBorder="1" applyAlignment="1">
      <alignment horizontal="center" wrapText="1"/>
    </xf>
    <xf numFmtId="0" fontId="20" fillId="0" borderId="63" xfId="0" applyFont="1" applyFill="1" applyBorder="1">
      <alignment horizontal="left" vertical="center" wrapText="1"/>
    </xf>
    <xf numFmtId="0" fontId="21" fillId="33" borderId="63" xfId="0" applyFont="1" applyFill="1" applyBorder="1" applyAlignment="1">
      <alignment horizontal="center" vertical="center" wrapText="1"/>
    </xf>
    <xf numFmtId="0" fontId="20" fillId="33" borderId="47" xfId="0" applyFont="1" applyFill="1" applyBorder="1" applyAlignment="1">
      <alignment horizontal="center" vertical="center" wrapText="1"/>
    </xf>
    <xf numFmtId="0" fontId="21" fillId="33" borderId="47" xfId="0" applyFont="1" applyFill="1" applyBorder="1" applyAlignment="1">
      <alignment horizontal="center" vertical="center" wrapText="1"/>
    </xf>
    <xf numFmtId="0" fontId="21" fillId="33" borderId="63" xfId="0" applyFont="1" applyFill="1" applyBorder="1" applyAlignment="1">
      <alignment horizontal="left" vertical="center" wrapText="1"/>
    </xf>
    <xf numFmtId="0" fontId="21" fillId="33" borderId="63" xfId="0" applyFont="1" applyFill="1" applyBorder="1" applyAlignment="1">
      <alignment horizontal="center" wrapText="1"/>
    </xf>
    <xf numFmtId="4" fontId="21" fillId="33" borderId="63" xfId="0" applyNumberFormat="1" applyFont="1" applyFill="1" applyBorder="1" applyAlignment="1">
      <alignment horizontal="center" vertical="center" wrapText="1"/>
    </xf>
    <xf numFmtId="2" fontId="20" fillId="0" borderId="56" xfId="0" applyNumberFormat="1" applyFont="1" applyFill="1" applyBorder="1" applyAlignment="1">
      <alignment horizontal="center" vertical="center" wrapText="1"/>
    </xf>
    <xf numFmtId="4" fontId="21" fillId="33" borderId="56" xfId="0" applyNumberFormat="1" applyFont="1" applyFill="1" applyBorder="1" applyAlignment="1">
      <alignment horizontal="center" vertical="center" wrapText="1"/>
    </xf>
    <xf numFmtId="0" fontId="20" fillId="33" borderId="56" xfId="0" applyFont="1" applyFill="1" applyBorder="1">
      <alignment horizontal="left" vertical="center" wrapText="1"/>
    </xf>
    <xf numFmtId="0" fontId="20" fillId="0" borderId="10" xfId="0" applyFont="1" applyFill="1" applyBorder="1" applyAlignment="1">
      <alignment horizontal="center" vertical="center" wrapText="1"/>
    </xf>
    <xf numFmtId="0" fontId="20" fillId="0" borderId="10" xfId="0" applyNumberFormat="1" applyFont="1" applyFill="1" applyBorder="1" applyAlignment="1">
      <alignment horizontal="center" vertical="center" wrapText="1"/>
    </xf>
    <xf numFmtId="3" fontId="0" fillId="0" borderId="10" xfId="0" applyNumberFormat="1" applyFont="1" applyFill="1" applyBorder="1" applyAlignment="1">
      <alignment horizontal="center" vertical="center" wrapText="1"/>
    </xf>
    <xf numFmtId="4" fontId="0" fillId="0" borderId="0" xfId="0" applyNumberFormat="1" applyFill="1" applyBorder="1">
      <alignment horizontal="left" vertical="center" wrapText="1"/>
    </xf>
    <xf numFmtId="4" fontId="25" fillId="0" borderId="0" xfId="0" applyNumberFormat="1" applyFont="1" applyFill="1">
      <alignment horizontal="left" vertical="center" wrapText="1"/>
    </xf>
    <xf numFmtId="4" fontId="20" fillId="0" borderId="29" xfId="0" applyNumberFormat="1" applyFont="1" applyFill="1" applyBorder="1">
      <alignment horizontal="left" vertical="center" wrapText="1"/>
    </xf>
    <xf numFmtId="4" fontId="20" fillId="0" borderId="25" xfId="0" applyNumberFormat="1" applyFont="1" applyFill="1" applyBorder="1">
      <alignment horizontal="left" vertical="center" wrapText="1"/>
    </xf>
    <xf numFmtId="4" fontId="20" fillId="0" borderId="19" xfId="0" applyNumberFormat="1" applyFont="1" applyFill="1" applyBorder="1">
      <alignment horizontal="left" vertical="center" wrapText="1"/>
    </xf>
    <xf numFmtId="4" fontId="20" fillId="0" borderId="41" xfId="0" applyNumberFormat="1" applyFont="1" applyFill="1" applyBorder="1">
      <alignment horizontal="left" vertical="center" wrapText="1"/>
    </xf>
    <xf numFmtId="4" fontId="21" fillId="0" borderId="53" xfId="0" applyNumberFormat="1" applyFont="1" applyFill="1" applyBorder="1">
      <alignment horizontal="left" vertical="center" wrapText="1"/>
    </xf>
    <xf numFmtId="4" fontId="21" fillId="0" borderId="0" xfId="0" applyNumberFormat="1" applyFont="1" applyFill="1">
      <alignment horizontal="left" vertical="center" wrapText="1"/>
    </xf>
    <xf numFmtId="4" fontId="21" fillId="0" borderId="36" xfId="0" applyNumberFormat="1" applyFont="1" applyFill="1" applyBorder="1">
      <alignment horizontal="left" vertical="center" wrapText="1"/>
    </xf>
    <xf numFmtId="4" fontId="20" fillId="0" borderId="0" xfId="0" applyNumberFormat="1" applyFont="1" applyFill="1" applyBorder="1">
      <alignment horizontal="left" vertical="center" wrapText="1"/>
    </xf>
    <xf numFmtId="4" fontId="20" fillId="0" borderId="36" xfId="0" applyNumberFormat="1" applyFont="1" applyFill="1" applyBorder="1">
      <alignment horizontal="left" vertical="center" wrapText="1"/>
    </xf>
    <xf numFmtId="4" fontId="20" fillId="0" borderId="14" xfId="0" applyNumberFormat="1" applyFont="1" applyFill="1" applyBorder="1">
      <alignment horizontal="left" vertical="center" wrapText="1"/>
    </xf>
    <xf numFmtId="4" fontId="20" fillId="0" borderId="31" xfId="0" applyNumberFormat="1" applyFont="1" applyFill="1" applyBorder="1">
      <alignment horizontal="left" vertical="center" wrapText="1"/>
    </xf>
    <xf numFmtId="4" fontId="20" fillId="0" borderId="17" xfId="0" applyNumberFormat="1" applyFont="1" applyFill="1" applyBorder="1">
      <alignment horizontal="left" vertical="center" wrapText="1"/>
    </xf>
    <xf numFmtId="4" fontId="22" fillId="0" borderId="0" xfId="0" applyNumberFormat="1" applyFont="1" applyFill="1">
      <alignment horizontal="left" vertical="center" wrapText="1"/>
    </xf>
    <xf numFmtId="4" fontId="29" fillId="0" borderId="0" xfId="0" applyNumberFormat="1" applyFont="1" applyFill="1">
      <alignment horizontal="left" vertical="center" wrapText="1"/>
    </xf>
    <xf numFmtId="2" fontId="20" fillId="0" borderId="43" xfId="0" applyNumberFormat="1" applyFont="1" applyFill="1" applyBorder="1" applyAlignment="1">
      <alignment horizontal="center" vertical="center" wrapText="1"/>
    </xf>
    <xf numFmtId="0" fontId="20" fillId="0" borderId="0" xfId="0" applyFont="1" applyFill="1" applyAlignment="1">
      <alignment horizontal="left" vertical="center"/>
    </xf>
    <xf numFmtId="0" fontId="30" fillId="0" borderId="29" xfId="0" applyFont="1" applyFill="1" applyBorder="1" applyAlignment="1">
      <alignment horizontal="left" vertical="center" wrapText="1"/>
    </xf>
    <xf numFmtId="0" fontId="26" fillId="0" borderId="29" xfId="0" applyFont="1" applyFill="1" applyBorder="1" applyAlignment="1">
      <alignment horizontal="center" vertical="center" wrapText="1"/>
    </xf>
    <xf numFmtId="0" fontId="0" fillId="0" borderId="43" xfId="0" applyFont="1" applyFill="1" applyBorder="1" applyAlignment="1">
      <alignment horizontal="left" vertical="center" wrapText="1"/>
    </xf>
    <xf numFmtId="0" fontId="20" fillId="0" borderId="43" xfId="0" applyNumberFormat="1" applyFont="1" applyFill="1" applyBorder="1" applyAlignment="1">
      <alignment horizontal="center" vertical="center" wrapText="1"/>
    </xf>
    <xf numFmtId="4" fontId="0" fillId="0" borderId="41" xfId="0" applyNumberFormat="1" applyFont="1" applyFill="1" applyBorder="1" applyAlignment="1">
      <alignment horizontal="right" vertical="center" wrapText="1"/>
    </xf>
    <xf numFmtId="0" fontId="0" fillId="0" borderId="71" xfId="0" applyFont="1" applyFill="1" applyBorder="1" applyAlignment="1">
      <alignment horizontal="left" vertical="center" wrapText="1"/>
    </xf>
    <xf numFmtId="4" fontId="0" fillId="0" borderId="24" xfId="0" applyNumberFormat="1" applyFont="1" applyFill="1" applyBorder="1" applyAlignment="1">
      <alignment horizontal="right" vertical="center" wrapText="1"/>
    </xf>
    <xf numFmtId="0" fontId="0" fillId="0" borderId="60" xfId="0" applyFont="1" applyFill="1" applyBorder="1" applyAlignment="1">
      <alignment horizontal="left" vertical="center" wrapText="1"/>
    </xf>
    <xf numFmtId="4" fontId="0" fillId="0" borderId="36" xfId="0" applyNumberFormat="1" applyFont="1" applyFill="1" applyBorder="1" applyAlignment="1">
      <alignment horizontal="right" vertical="center" wrapText="1"/>
    </xf>
    <xf numFmtId="0" fontId="23" fillId="0" borderId="41" xfId="0" applyFont="1" applyFill="1" applyBorder="1" applyAlignment="1">
      <alignment horizontal="left" vertical="center" wrapText="1"/>
    </xf>
    <xf numFmtId="0" fontId="0" fillId="0" borderId="41" xfId="0" applyFont="1" applyFill="1" applyBorder="1" applyAlignment="1">
      <alignment horizontal="center" wrapText="1"/>
    </xf>
    <xf numFmtId="0" fontId="20" fillId="0" borderId="12" xfId="0" applyNumberFormat="1" applyFont="1" applyFill="1" applyBorder="1" applyAlignment="1">
      <alignment horizontal="center" wrapText="1"/>
    </xf>
    <xf numFmtId="0" fontId="26" fillId="0" borderId="10" xfId="0" applyFont="1" applyFill="1" applyBorder="1" applyAlignment="1">
      <alignment horizontal="center" vertical="center" wrapText="1"/>
    </xf>
    <xf numFmtId="0" fontId="0" fillId="0" borderId="73" xfId="0" applyFont="1" applyFill="1" applyBorder="1" applyAlignment="1">
      <alignment horizontal="left" vertical="center" wrapText="1"/>
    </xf>
    <xf numFmtId="4" fontId="26" fillId="0" borderId="73" xfId="0" applyNumberFormat="1" applyFont="1" applyFill="1" applyBorder="1" applyAlignment="1">
      <alignment horizontal="center"/>
    </xf>
    <xf numFmtId="4" fontId="0" fillId="0" borderId="73" xfId="0" applyNumberFormat="1" applyFont="1" applyFill="1" applyBorder="1" applyAlignment="1">
      <alignment horizontal="center" vertical="center" wrapText="1"/>
    </xf>
    <xf numFmtId="0" fontId="20" fillId="0" borderId="73" xfId="0" applyNumberFormat="1" applyFont="1" applyFill="1" applyBorder="1" applyAlignment="1">
      <alignment horizontal="center" vertical="center" wrapText="1"/>
    </xf>
    <xf numFmtId="0" fontId="0" fillId="0" borderId="74" xfId="0" applyFont="1" applyFill="1" applyBorder="1" applyAlignment="1">
      <alignment horizontal="left" vertical="center" wrapText="1"/>
    </xf>
    <xf numFmtId="0" fontId="0" fillId="0" borderId="56" xfId="0" applyFont="1" applyFill="1" applyBorder="1" applyAlignment="1">
      <alignment horizontal="center" vertical="center" wrapText="1"/>
    </xf>
    <xf numFmtId="0" fontId="0" fillId="0" borderId="56" xfId="0" applyFont="1" applyFill="1" applyBorder="1" applyAlignment="1">
      <alignment horizontal="left" vertical="center" wrapText="1"/>
    </xf>
    <xf numFmtId="4" fontId="26" fillId="0" borderId="38" xfId="0" applyNumberFormat="1" applyFont="1" applyFill="1" applyBorder="1" applyAlignment="1">
      <alignment horizontal="center" vertical="center" wrapText="1"/>
    </xf>
    <xf numFmtId="4" fontId="0" fillId="0" borderId="56" xfId="0" applyNumberFormat="1" applyFont="1" applyFill="1" applyBorder="1" applyAlignment="1">
      <alignment horizontal="center" vertical="center" wrapText="1"/>
    </xf>
    <xf numFmtId="3" fontId="0" fillId="0" borderId="56" xfId="0" applyNumberFormat="1" applyFont="1" applyFill="1" applyBorder="1" applyAlignment="1">
      <alignment horizontal="center" vertical="center" wrapText="1"/>
    </xf>
    <xf numFmtId="2" fontId="0" fillId="0" borderId="56" xfId="0" applyNumberFormat="1" applyFont="1" applyFill="1" applyBorder="1" applyAlignment="1">
      <alignment horizontal="center" vertical="center" wrapText="1"/>
    </xf>
    <xf numFmtId="0" fontId="25" fillId="0" borderId="72" xfId="0" applyFont="1" applyFill="1" applyBorder="1" applyAlignment="1">
      <alignment horizontal="center" vertical="center" wrapText="1"/>
    </xf>
    <xf numFmtId="0" fontId="0" fillId="0" borderId="32" xfId="0" applyFont="1" applyFill="1" applyBorder="1" applyAlignment="1">
      <alignment horizontal="center" vertical="center" wrapText="1"/>
    </xf>
    <xf numFmtId="0" fontId="20" fillId="0" borderId="46" xfId="0" applyFont="1" applyFill="1" applyBorder="1" applyAlignment="1">
      <alignment horizontal="left" vertical="center" wrapText="1"/>
    </xf>
    <xf numFmtId="0" fontId="20" fillId="0" borderId="47" xfId="0" applyNumberFormat="1" applyFont="1" applyFill="1" applyBorder="1" applyAlignment="1">
      <alignment horizontal="center" vertical="center" wrapText="1"/>
    </xf>
    <xf numFmtId="0" fontId="20" fillId="0" borderId="53" xfId="0" applyFont="1" applyFill="1" applyBorder="1" applyAlignment="1">
      <alignment horizontal="center" vertical="center" wrapText="1"/>
    </xf>
    <xf numFmtId="0" fontId="20" fillId="0" borderId="47" xfId="0" applyFont="1" applyFill="1" applyBorder="1" applyAlignment="1">
      <alignment horizontal="center" vertical="center" wrapText="1"/>
    </xf>
    <xf numFmtId="3" fontId="0" fillId="0" borderId="10" xfId="0" applyNumberFormat="1" applyFont="1" applyFill="1" applyBorder="1" applyAlignment="1">
      <alignment horizontal="center" vertical="center" wrapText="1"/>
    </xf>
    <xf numFmtId="0" fontId="0" fillId="0" borderId="10" xfId="0" applyFont="1" applyFill="1" applyBorder="1" applyAlignment="1">
      <alignment horizontal="center" vertical="center" wrapText="1"/>
    </xf>
    <xf numFmtId="0" fontId="0" fillId="0" borderId="72" xfId="0" applyFont="1" applyFill="1" applyBorder="1" applyAlignment="1">
      <alignment horizontal="left" vertical="center" wrapText="1"/>
    </xf>
    <xf numFmtId="0" fontId="21" fillId="0" borderId="72" xfId="0" applyFont="1" applyFill="1" applyBorder="1" applyAlignment="1">
      <alignment horizontal="center" vertical="center" wrapText="1"/>
    </xf>
    <xf numFmtId="0" fontId="20" fillId="0" borderId="72" xfId="0" applyFont="1" applyFill="1" applyBorder="1" applyAlignment="1">
      <alignment horizontal="left" vertical="center" wrapText="1"/>
    </xf>
    <xf numFmtId="0" fontId="20" fillId="0" borderId="72" xfId="0" applyFont="1" applyFill="1" applyBorder="1" applyAlignment="1">
      <alignment horizontal="center" wrapText="1"/>
    </xf>
    <xf numFmtId="4" fontId="20" fillId="0" borderId="72" xfId="0" applyNumberFormat="1" applyFont="1" applyFill="1" applyBorder="1" applyAlignment="1">
      <alignment horizontal="center" vertical="center" wrapText="1"/>
    </xf>
    <xf numFmtId="0" fontId="20" fillId="0" borderId="72" xfId="0" applyNumberFormat="1" applyFont="1" applyFill="1" applyBorder="1" applyAlignment="1">
      <alignment horizontal="center" wrapText="1"/>
    </xf>
    <xf numFmtId="0" fontId="21" fillId="0" borderId="72" xfId="0" applyFont="1" applyFill="1" applyBorder="1">
      <alignment horizontal="left" vertical="center" wrapText="1"/>
    </xf>
    <xf numFmtId="4" fontId="21" fillId="0" borderId="72" xfId="0" applyNumberFormat="1" applyFont="1" applyFill="1" applyBorder="1">
      <alignment horizontal="left" vertical="center" wrapText="1"/>
    </xf>
    <xf numFmtId="0" fontId="20" fillId="0" borderId="56" xfId="0" applyFont="1" applyFill="1" applyBorder="1" applyAlignment="1">
      <alignment horizontal="center" vertical="center" wrapText="1"/>
    </xf>
    <xf numFmtId="0" fontId="20" fillId="0" borderId="56" xfId="0" applyFont="1" applyFill="1" applyBorder="1" applyAlignment="1">
      <alignment horizontal="center" wrapText="1"/>
    </xf>
    <xf numFmtId="4" fontId="20" fillId="0" borderId="56" xfId="0" applyNumberFormat="1" applyFont="1" applyFill="1" applyBorder="1" applyAlignment="1">
      <alignment horizontal="center" vertical="center" wrapText="1"/>
    </xf>
    <xf numFmtId="0" fontId="20" fillId="0" borderId="56" xfId="0" applyNumberFormat="1" applyFont="1" applyFill="1" applyBorder="1" applyAlignment="1">
      <alignment horizontal="center" wrapText="1"/>
    </xf>
    <xf numFmtId="3" fontId="27" fillId="0" borderId="10" xfId="0" applyNumberFormat="1" applyFont="1" applyFill="1" applyBorder="1" applyAlignment="1">
      <alignment horizontal="center" vertical="center" wrapText="1"/>
    </xf>
    <xf numFmtId="0" fontId="20" fillId="0" borderId="22" xfId="0" applyFont="1" applyFill="1" applyBorder="1">
      <alignment horizontal="left" vertical="center" wrapText="1"/>
    </xf>
    <xf numFmtId="0" fontId="20" fillId="0" borderId="10" xfId="0" applyFont="1" applyFill="1" applyBorder="1" applyAlignment="1">
      <alignment horizontal="center" vertical="center" wrapText="1"/>
    </xf>
    <xf numFmtId="0" fontId="20" fillId="0" borderId="47" xfId="0" applyFont="1" applyFill="1" applyBorder="1" applyAlignment="1">
      <alignment horizontal="center" vertical="center" wrapText="1"/>
    </xf>
    <xf numFmtId="0" fontId="0" fillId="0" borderId="67" xfId="0" applyFont="1" applyFill="1" applyBorder="1" applyAlignment="1">
      <alignment horizontal="left" vertical="center" wrapText="1"/>
    </xf>
    <xf numFmtId="0" fontId="0" fillId="0" borderId="75" xfId="0" applyFont="1" applyFill="1" applyBorder="1" applyAlignment="1">
      <alignment horizontal="left" vertical="center" wrapText="1"/>
    </xf>
    <xf numFmtId="0" fontId="20" fillId="0" borderId="73" xfId="0" applyFont="1" applyFill="1" applyBorder="1" applyAlignment="1">
      <alignment horizontal="center" vertical="center" wrapText="1"/>
    </xf>
    <xf numFmtId="0" fontId="20" fillId="0" borderId="64" xfId="0" applyFont="1" applyFill="1" applyBorder="1" applyAlignment="1">
      <alignment horizontal="center" vertical="center" wrapText="1"/>
    </xf>
    <xf numFmtId="0" fontId="20" fillId="0" borderId="63" xfId="0" applyFont="1" applyFill="1" applyBorder="1" applyAlignment="1">
      <alignment horizontal="center" vertical="center" wrapText="1"/>
    </xf>
    <xf numFmtId="0" fontId="20" fillId="0" borderId="47" xfId="0" applyFont="1" applyFill="1" applyBorder="1" applyAlignment="1">
      <alignment horizontal="center" vertical="center" wrapText="1"/>
    </xf>
    <xf numFmtId="0" fontId="20" fillId="0" borderId="38" xfId="0" applyFont="1" applyFill="1" applyBorder="1" applyAlignment="1">
      <alignment horizontal="center" vertical="center" textRotation="90" wrapText="1"/>
    </xf>
    <xf numFmtId="0" fontId="20" fillId="0" borderId="63" xfId="0" applyFont="1" applyFill="1" applyBorder="1" applyAlignment="1">
      <alignment horizontal="center" vertical="center" textRotation="90" wrapText="1"/>
    </xf>
    <xf numFmtId="0" fontId="20" fillId="0" borderId="43" xfId="0" applyFont="1" applyFill="1" applyBorder="1" applyAlignment="1">
      <alignment horizontal="center" vertical="center" textRotation="90" wrapText="1"/>
    </xf>
    <xf numFmtId="0" fontId="21" fillId="33" borderId="10" xfId="0" applyFont="1" applyFill="1" applyBorder="1" applyAlignment="1">
      <alignment horizontal="left" vertical="center" wrapText="1"/>
    </xf>
    <xf numFmtId="0" fontId="21" fillId="33" borderId="26" xfId="0" applyFont="1" applyFill="1" applyBorder="1" applyAlignment="1">
      <alignment horizontal="left" vertical="center" wrapText="1"/>
    </xf>
    <xf numFmtId="0" fontId="21" fillId="33" borderId="28" xfId="0" applyFont="1" applyFill="1" applyBorder="1" applyAlignment="1">
      <alignment horizontal="left" vertical="center" wrapText="1"/>
    </xf>
    <xf numFmtId="0" fontId="21" fillId="34" borderId="15" xfId="0" applyFont="1" applyFill="1" applyBorder="1" applyAlignment="1">
      <alignment horizontal="left" vertical="center" wrapText="1"/>
    </xf>
    <xf numFmtId="0" fontId="21" fillId="34" borderId="16" xfId="0" applyFont="1" applyFill="1" applyBorder="1" applyAlignment="1">
      <alignment horizontal="left" vertical="center" wrapText="1"/>
    </xf>
    <xf numFmtId="0" fontId="21" fillId="33" borderId="15" xfId="0" applyFont="1" applyFill="1" applyBorder="1" applyAlignment="1">
      <alignment horizontal="left" vertical="center" wrapText="1"/>
    </xf>
    <xf numFmtId="0" fontId="21" fillId="33" borderId="16" xfId="0" applyFont="1" applyFill="1" applyBorder="1" applyAlignment="1">
      <alignment horizontal="left" vertical="center" wrapText="1"/>
    </xf>
    <xf numFmtId="0" fontId="21" fillId="33" borderId="20" xfId="0" applyFont="1" applyFill="1" applyBorder="1" applyAlignment="1">
      <alignment horizontal="left" vertical="center" wrapText="1"/>
    </xf>
    <xf numFmtId="0" fontId="21" fillId="33" borderId="21" xfId="0" applyFont="1" applyFill="1" applyBorder="1" applyAlignment="1">
      <alignment horizontal="left" vertical="center" wrapText="1"/>
    </xf>
    <xf numFmtId="0" fontId="20" fillId="0" borderId="0" xfId="0" applyFont="1" applyFill="1" applyBorder="1" applyAlignment="1">
      <alignment horizontal="left" vertical="top" wrapText="1"/>
    </xf>
    <xf numFmtId="0" fontId="21" fillId="0" borderId="0" xfId="0" applyFont="1" applyFill="1" applyBorder="1" applyAlignment="1">
      <alignment horizontal="center" vertical="center" wrapText="1"/>
    </xf>
    <xf numFmtId="0" fontId="20" fillId="0" borderId="0" xfId="0" applyFont="1" applyFill="1" applyBorder="1" applyAlignment="1">
      <alignment horizontal="center" vertical="center" wrapText="1"/>
    </xf>
    <xf numFmtId="0" fontId="20" fillId="0" borderId="10" xfId="0" applyFont="1" applyFill="1" applyBorder="1" applyAlignment="1">
      <alignment horizontal="center" vertical="center" wrapText="1"/>
    </xf>
    <xf numFmtId="0" fontId="20" fillId="0" borderId="10" xfId="0" applyFont="1" applyFill="1" applyBorder="1" applyAlignment="1">
      <alignment horizontal="center" vertical="center" textRotation="90" wrapText="1"/>
    </xf>
    <xf numFmtId="0" fontId="20" fillId="0" borderId="54" xfId="0" applyFont="1" applyFill="1" applyBorder="1" applyAlignment="1">
      <alignment horizontal="center" textRotation="90"/>
    </xf>
    <xf numFmtId="0" fontId="20" fillId="0" borderId="63" xfId="0" applyFont="1" applyFill="1" applyBorder="1" applyAlignment="1">
      <alignment horizontal="center" textRotation="90"/>
    </xf>
    <xf numFmtId="0" fontId="20" fillId="0" borderId="47" xfId="0" applyFont="1" applyFill="1" applyBorder="1" applyAlignment="1">
      <alignment horizontal="center" textRotation="90"/>
    </xf>
    <xf numFmtId="4" fontId="20" fillId="0" borderId="10" xfId="0" applyNumberFormat="1" applyFont="1" applyFill="1" applyBorder="1" applyAlignment="1">
      <alignment horizontal="center" vertical="center" textRotation="90" wrapText="1"/>
    </xf>
    <xf numFmtId="2" fontId="20" fillId="0" borderId="10" xfId="0" applyNumberFormat="1" applyFont="1" applyFill="1" applyBorder="1" applyAlignment="1">
      <alignment horizontal="center" vertical="center" textRotation="90" wrapText="1"/>
    </xf>
    <xf numFmtId="0" fontId="20" fillId="0" borderId="10" xfId="0" applyNumberFormat="1" applyFont="1" applyFill="1" applyBorder="1" applyAlignment="1">
      <alignment horizontal="center" vertical="center" wrapText="1"/>
    </xf>
    <xf numFmtId="0" fontId="21" fillId="34" borderId="10" xfId="0" applyFont="1" applyFill="1" applyBorder="1" applyAlignment="1">
      <alignment horizontal="left" vertical="center" wrapText="1"/>
    </xf>
    <xf numFmtId="0" fontId="21" fillId="34" borderId="20" xfId="0" applyFont="1" applyFill="1" applyBorder="1" applyAlignment="1">
      <alignment horizontal="left" vertical="center" wrapText="1"/>
    </xf>
    <xf numFmtId="0" fontId="21" fillId="34" borderId="21" xfId="0" applyFont="1" applyFill="1" applyBorder="1" applyAlignment="1">
      <alignment horizontal="left" vertical="center" wrapText="1"/>
    </xf>
    <xf numFmtId="0" fontId="21" fillId="33" borderId="36" xfId="0" applyFont="1" applyFill="1" applyBorder="1" applyAlignment="1">
      <alignment horizontal="left" vertical="center" wrapText="1"/>
    </xf>
    <xf numFmtId="0" fontId="21" fillId="33" borderId="29" xfId="0" applyFont="1" applyFill="1" applyBorder="1" applyAlignment="1">
      <alignment horizontal="left" vertical="center" wrapText="1"/>
    </xf>
    <xf numFmtId="0" fontId="20" fillId="0" borderId="10" xfId="0" applyFont="1" applyFill="1" applyBorder="1" applyAlignment="1">
      <alignment horizontal="center" textRotation="90" wrapText="1"/>
    </xf>
    <xf numFmtId="0" fontId="21" fillId="33" borderId="19" xfId="0" applyFont="1" applyFill="1" applyBorder="1" applyAlignment="1">
      <alignment horizontal="left" vertical="center" wrapText="1"/>
    </xf>
    <xf numFmtId="0" fontId="21" fillId="33" borderId="32" xfId="0" applyFont="1" applyFill="1" applyBorder="1" applyAlignment="1">
      <alignment horizontal="left" vertical="center" wrapText="1"/>
    </xf>
    <xf numFmtId="0" fontId="21" fillId="33" borderId="33" xfId="0" applyFont="1" applyFill="1" applyBorder="1" applyAlignment="1">
      <alignment horizontal="left" vertical="center" wrapText="1"/>
    </xf>
    <xf numFmtId="0" fontId="21" fillId="34" borderId="41" xfId="0" applyFont="1" applyFill="1" applyBorder="1" applyAlignment="1">
      <alignment horizontal="left" vertical="center" wrapText="1"/>
    </xf>
    <xf numFmtId="0" fontId="21" fillId="33" borderId="43" xfId="0" applyFont="1" applyFill="1" applyBorder="1" applyAlignment="1">
      <alignment horizontal="left" vertical="center" wrapText="1"/>
    </xf>
    <xf numFmtId="0" fontId="24" fillId="33" borderId="36" xfId="0" applyFont="1" applyFill="1" applyBorder="1" applyAlignment="1">
      <alignment horizontal="left" vertical="center" wrapText="1"/>
    </xf>
    <xf numFmtId="0" fontId="24" fillId="33" borderId="15" xfId="0" applyFont="1" applyFill="1" applyBorder="1" applyAlignment="1">
      <alignment horizontal="left" vertical="center" wrapText="1"/>
    </xf>
    <xf numFmtId="0" fontId="24" fillId="33" borderId="16" xfId="0" applyFont="1" applyFill="1" applyBorder="1" applyAlignment="1">
      <alignment horizontal="left" vertical="center" wrapText="1"/>
    </xf>
    <xf numFmtId="0" fontId="24" fillId="33" borderId="20" xfId="0" applyFont="1" applyFill="1" applyBorder="1" applyAlignment="1">
      <alignment horizontal="left" vertical="center" wrapText="1"/>
    </xf>
    <xf numFmtId="0" fontId="24" fillId="33" borderId="21" xfId="0" applyFont="1" applyFill="1" applyBorder="1" applyAlignment="1">
      <alignment horizontal="left" vertical="center" wrapText="1"/>
    </xf>
    <xf numFmtId="0" fontId="24" fillId="33" borderId="31" xfId="0" applyFont="1" applyFill="1" applyBorder="1" applyAlignment="1">
      <alignment horizontal="left" vertical="center" wrapText="1"/>
    </xf>
    <xf numFmtId="0" fontId="24" fillId="34" borderId="15" xfId="0" applyFont="1" applyFill="1" applyBorder="1" applyAlignment="1">
      <alignment horizontal="left" vertical="center" wrapText="1"/>
    </xf>
    <xf numFmtId="0" fontId="24" fillId="34" borderId="16" xfId="0" applyFont="1" applyFill="1" applyBorder="1" applyAlignment="1">
      <alignment horizontal="left" vertical="center" wrapText="1"/>
    </xf>
    <xf numFmtId="0" fontId="24" fillId="0" borderId="15" xfId="0" applyFont="1" applyFill="1" applyBorder="1" applyAlignment="1">
      <alignment horizontal="left" vertical="center" wrapText="1"/>
    </xf>
    <xf numFmtId="0" fontId="24" fillId="0" borderId="16" xfId="0" applyFont="1" applyFill="1" applyBorder="1" applyAlignment="1">
      <alignment horizontal="left" vertical="center" wrapText="1"/>
    </xf>
    <xf numFmtId="0" fontId="24" fillId="34" borderId="20" xfId="0" applyFont="1" applyFill="1" applyBorder="1" applyAlignment="1">
      <alignment horizontal="left" vertical="center" wrapText="1"/>
    </xf>
    <xf numFmtId="0" fontId="24" fillId="34" borderId="21" xfId="0" applyFont="1" applyFill="1" applyBorder="1" applyAlignment="1">
      <alignment horizontal="left" vertical="center" wrapText="1"/>
    </xf>
    <xf numFmtId="0" fontId="24" fillId="33" borderId="11" xfId="0" applyFont="1" applyFill="1" applyBorder="1" applyAlignment="1">
      <alignment horizontal="left" vertical="center" wrapText="1"/>
    </xf>
    <xf numFmtId="3" fontId="0" fillId="0" borderId="10" xfId="0" applyNumberFormat="1" applyFont="1" applyFill="1" applyBorder="1" applyAlignment="1">
      <alignment horizontal="center" vertical="center" wrapText="1"/>
    </xf>
    <xf numFmtId="3" fontId="0" fillId="0" borderId="10" xfId="0" applyNumberFormat="1" applyFont="1" applyFill="1" applyBorder="1" applyAlignment="1">
      <alignment vertical="top" wrapText="1"/>
    </xf>
    <xf numFmtId="4" fontId="24" fillId="34" borderId="10" xfId="0" applyNumberFormat="1" applyFont="1" applyFill="1" applyBorder="1" applyAlignment="1">
      <alignment horizontal="left" vertical="center" wrapText="1"/>
    </xf>
    <xf numFmtId="4" fontId="24" fillId="33" borderId="10" xfId="0" applyNumberFormat="1" applyFont="1" applyFill="1" applyBorder="1" applyAlignment="1">
      <alignment horizontal="left" vertical="center" wrapText="1"/>
    </xf>
    <xf numFmtId="0" fontId="0" fillId="0" borderId="10" xfId="0" applyFont="1" applyFill="1" applyBorder="1" applyAlignment="1">
      <alignment horizontal="center" vertical="center" wrapText="1"/>
    </xf>
    <xf numFmtId="0" fontId="24" fillId="0" borderId="10" xfId="0" applyFont="1" applyFill="1" applyBorder="1" applyAlignment="1">
      <alignment horizontal="left" vertical="center" wrapText="1"/>
    </xf>
    <xf numFmtId="0" fontId="24" fillId="33" borderId="53" xfId="0" applyFont="1" applyFill="1" applyBorder="1" applyAlignment="1">
      <alignment horizontal="left" vertical="center" wrapText="1"/>
    </xf>
    <xf numFmtId="0" fontId="21" fillId="0" borderId="53" xfId="0" applyNumberFormat="1" applyFont="1" applyFill="1" applyBorder="1" applyAlignment="1">
      <alignment horizontal="center" vertical="center" textRotation="90" wrapText="1"/>
    </xf>
    <xf numFmtId="0" fontId="0" fillId="0" borderId="0" xfId="0" applyFill="1" applyBorder="1" applyAlignment="1">
      <alignment horizontal="left" vertical="center" wrapText="1"/>
    </xf>
    <xf numFmtId="0" fontId="0" fillId="0" borderId="0" xfId="0" applyFill="1" applyAlignment="1">
      <alignment horizontal="left" vertical="center" wrapText="1"/>
    </xf>
    <xf numFmtId="0" fontId="20" fillId="0" borderId="64" xfId="0" applyNumberFormat="1" applyFont="1" applyFill="1" applyBorder="1" applyAlignment="1">
      <alignment horizontal="center" vertical="center" wrapText="1"/>
    </xf>
    <xf numFmtId="0" fontId="20" fillId="0" borderId="63" xfId="0" applyNumberFormat="1" applyFont="1" applyFill="1" applyBorder="1" applyAlignment="1">
      <alignment horizontal="center" vertical="center" wrapText="1"/>
    </xf>
    <xf numFmtId="0" fontId="20" fillId="0" borderId="47" xfId="0" applyNumberFormat="1" applyFont="1" applyFill="1" applyBorder="1" applyAlignment="1">
      <alignment horizontal="center" vertical="center" wrapText="1"/>
    </xf>
    <xf numFmtId="0" fontId="21" fillId="33" borderId="67" xfId="0" applyFont="1" applyFill="1" applyBorder="1" applyAlignment="1">
      <alignment horizontal="left" vertical="center" wrapText="1"/>
    </xf>
    <xf numFmtId="0" fontId="20" fillId="0" borderId="64" xfId="0" applyFont="1" applyFill="1" applyBorder="1" applyAlignment="1">
      <alignment horizontal="center" vertical="center" wrapText="1"/>
    </xf>
    <xf numFmtId="0" fontId="20" fillId="0" borderId="63" xfId="0" applyFont="1" applyFill="1" applyBorder="1" applyAlignment="1">
      <alignment horizontal="center" vertical="center" wrapText="1"/>
    </xf>
    <xf numFmtId="0" fontId="20" fillId="0" borderId="47" xfId="0" applyFont="1" applyFill="1" applyBorder="1" applyAlignment="1">
      <alignment horizontal="center" vertical="center" wrapText="1"/>
    </xf>
    <xf numFmtId="3" fontId="0" fillId="0" borderId="26" xfId="0" applyNumberFormat="1" applyFill="1" applyBorder="1" applyAlignment="1">
      <alignment horizontal="left" vertical="top" wrapText="1"/>
    </xf>
    <xf numFmtId="3" fontId="0" fillId="0" borderId="30" xfId="0" applyNumberFormat="1" applyFill="1" applyBorder="1" applyAlignment="1">
      <alignment horizontal="left" vertical="top" wrapText="1"/>
    </xf>
    <xf numFmtId="3" fontId="0" fillId="0" borderId="28" xfId="0" applyNumberFormat="1" applyFill="1" applyBorder="1" applyAlignment="1">
      <alignment horizontal="left" vertical="top" wrapText="1"/>
    </xf>
    <xf numFmtId="3" fontId="0" fillId="0" borderId="20" xfId="0" applyNumberFormat="1" applyFill="1" applyBorder="1" applyAlignment="1">
      <alignment horizontal="left" vertical="top" wrapText="1"/>
    </xf>
    <xf numFmtId="3" fontId="0" fillId="0" borderId="11" xfId="0" applyNumberFormat="1" applyFill="1" applyBorder="1" applyAlignment="1">
      <alignment horizontal="left" vertical="top" wrapText="1"/>
    </xf>
    <xf numFmtId="3" fontId="0" fillId="0" borderId="21" xfId="0" applyNumberFormat="1" applyFill="1" applyBorder="1" applyAlignment="1">
      <alignment horizontal="left" vertical="top" wrapText="1"/>
    </xf>
    <xf numFmtId="3" fontId="20" fillId="0" borderId="10" xfId="0" applyNumberFormat="1" applyFont="1" applyFill="1" applyBorder="1" applyAlignment="1">
      <alignment horizontal="center" vertical="center" wrapText="1"/>
    </xf>
    <xf numFmtId="3" fontId="20" fillId="0" borderId="25" xfId="0" applyNumberFormat="1" applyFont="1" applyFill="1" applyBorder="1" applyAlignment="1">
      <alignment horizontal="center" vertical="center"/>
    </xf>
    <xf numFmtId="3" fontId="20" fillId="0" borderId="14" xfId="0" applyNumberFormat="1" applyFont="1" applyFill="1" applyBorder="1" applyAlignment="1">
      <alignment horizontal="center" vertical="center"/>
    </xf>
    <xf numFmtId="3" fontId="20" fillId="0" borderId="13" xfId="0" applyNumberFormat="1" applyFont="1" applyFill="1" applyBorder="1" applyAlignment="1">
      <alignment horizontal="center" vertical="center"/>
    </xf>
    <xf numFmtId="3" fontId="20" fillId="0" borderId="25" xfId="0" applyNumberFormat="1" applyFont="1" applyFill="1" applyBorder="1" applyAlignment="1">
      <alignment horizontal="center" vertical="center" wrapText="1"/>
    </xf>
    <xf numFmtId="3" fontId="20" fillId="0" borderId="14" xfId="0" applyNumberFormat="1" applyFont="1" applyFill="1" applyBorder="1" applyAlignment="1">
      <alignment horizontal="center" vertical="center" wrapText="1"/>
    </xf>
    <xf numFmtId="3" fontId="20" fillId="0" borderId="13" xfId="0" applyNumberFormat="1" applyFont="1" applyFill="1" applyBorder="1" applyAlignment="1">
      <alignment horizontal="center" vertical="center" wrapText="1"/>
    </xf>
    <xf numFmtId="4" fontId="21" fillId="33" borderId="10" xfId="0" applyNumberFormat="1" applyFont="1" applyFill="1" applyBorder="1" applyAlignment="1">
      <alignment horizontal="left" vertical="center" wrapText="1"/>
    </xf>
    <xf numFmtId="0" fontId="21" fillId="0" borderId="10" xfId="0" applyFont="1" applyFill="1" applyBorder="1" applyAlignment="1">
      <alignment horizontal="left" vertical="center" wrapText="1"/>
    </xf>
    <xf numFmtId="0" fontId="31" fillId="34" borderId="50" xfId="0" applyFont="1" applyFill="1" applyBorder="1" applyAlignment="1">
      <alignment horizontal="left" vertical="center" wrapText="1"/>
    </xf>
    <xf numFmtId="0" fontId="31" fillId="33" borderId="50" xfId="0" applyFont="1" applyFill="1" applyBorder="1" applyAlignment="1">
      <alignment horizontal="left" vertical="center" wrapText="1"/>
    </xf>
    <xf numFmtId="0" fontId="31" fillId="36" borderId="50" xfId="0" applyFont="1" applyFill="1" applyBorder="1" applyAlignment="1">
      <alignment horizontal="left" vertical="center" wrapText="1"/>
    </xf>
    <xf numFmtId="0" fontId="20" fillId="0" borderId="50" xfId="0" applyFont="1" applyFill="1" applyBorder="1" applyAlignment="1">
      <alignment horizontal="center" vertical="center" textRotation="90" wrapText="1"/>
    </xf>
    <xf numFmtId="0" fontId="20" fillId="0" borderId="50" xfId="0" applyFont="1" applyFill="1" applyBorder="1" applyAlignment="1">
      <alignment horizontal="center" vertical="center" wrapText="1"/>
    </xf>
    <xf numFmtId="0" fontId="20" fillId="0" borderId="50" xfId="0" applyFont="1" applyFill="1" applyBorder="1" applyAlignment="1">
      <alignment horizontal="center" textRotation="90" wrapText="1"/>
    </xf>
    <xf numFmtId="0" fontId="31" fillId="33" borderId="15" xfId="0" applyFont="1" applyFill="1" applyBorder="1" applyAlignment="1">
      <alignment horizontal="left" vertical="center" wrapText="1"/>
    </xf>
    <xf numFmtId="0" fontId="31" fillId="33" borderId="16" xfId="0" applyFont="1" applyFill="1" applyBorder="1" applyAlignment="1">
      <alignment horizontal="left" vertical="center" wrapText="1"/>
    </xf>
    <xf numFmtId="0" fontId="31" fillId="33" borderId="61" xfId="0" applyFont="1" applyFill="1" applyBorder="1" applyAlignment="1">
      <alignment horizontal="left" vertical="center" wrapText="1"/>
    </xf>
    <xf numFmtId="0" fontId="31" fillId="33" borderId="60" xfId="0" applyFont="1" applyFill="1" applyBorder="1" applyAlignment="1">
      <alignment horizontal="left" vertical="center" wrapText="1"/>
    </xf>
    <xf numFmtId="0" fontId="31" fillId="34" borderId="61" xfId="0" applyFont="1" applyFill="1" applyBorder="1" applyAlignment="1">
      <alignment horizontal="left" vertical="center" wrapText="1"/>
    </xf>
    <xf numFmtId="0" fontId="31" fillId="34" borderId="60" xfId="0" applyFont="1" applyFill="1" applyBorder="1" applyAlignment="1">
      <alignment horizontal="left" vertical="center" wrapText="1"/>
    </xf>
    <xf numFmtId="0" fontId="20" fillId="0" borderId="57" xfId="0" applyFont="1" applyFill="1" applyBorder="1" applyAlignment="1">
      <alignment horizontal="left" vertical="center" wrapText="1"/>
    </xf>
    <xf numFmtId="0" fontId="20" fillId="0" borderId="42" xfId="0" applyFont="1" applyFill="1" applyBorder="1" applyAlignment="1">
      <alignment horizontal="left" vertical="center" wrapText="1"/>
    </xf>
    <xf numFmtId="0" fontId="20" fillId="0" borderId="60" xfId="0" applyFont="1" applyFill="1" applyBorder="1" applyAlignment="1">
      <alignment horizontal="left" vertical="center" wrapText="1"/>
    </xf>
    <xf numFmtId="0" fontId="20" fillId="0" borderId="50" xfId="0" applyNumberFormat="1" applyFont="1" applyFill="1" applyBorder="1" applyAlignment="1">
      <alignment horizontal="center" vertical="center" textRotation="90" wrapText="1"/>
    </xf>
    <xf numFmtId="0" fontId="20" fillId="0" borderId="50" xfId="0" applyNumberFormat="1" applyFont="1" applyFill="1" applyBorder="1" applyAlignment="1">
      <alignment horizontal="center" vertical="center" wrapText="1"/>
    </xf>
    <xf numFmtId="0" fontId="31" fillId="34" borderId="26" xfId="0" applyFont="1" applyFill="1" applyBorder="1" applyAlignment="1">
      <alignment horizontal="left" vertical="center" wrapText="1"/>
    </xf>
    <xf numFmtId="0" fontId="31" fillId="34" borderId="28" xfId="0" applyFont="1" applyFill="1" applyBorder="1" applyAlignment="1">
      <alignment horizontal="left" vertical="center" wrapText="1"/>
    </xf>
    <xf numFmtId="0" fontId="21" fillId="34" borderId="50" xfId="0" applyFont="1" applyFill="1" applyBorder="1" applyAlignment="1">
      <alignment horizontal="left" vertical="center" wrapText="1"/>
    </xf>
    <xf numFmtId="0" fontId="21" fillId="33" borderId="50" xfId="0" applyFont="1" applyFill="1" applyBorder="1" applyAlignment="1">
      <alignment horizontal="left" vertical="center" wrapText="1"/>
    </xf>
    <xf numFmtId="0" fontId="31" fillId="33" borderId="31" xfId="0" applyFont="1" applyFill="1" applyBorder="1" applyAlignment="1">
      <alignment horizontal="left" vertical="center" wrapText="1"/>
    </xf>
    <xf numFmtId="0" fontId="31" fillId="34" borderId="31" xfId="0" applyFont="1" applyFill="1" applyBorder="1" applyAlignment="1">
      <alignment horizontal="left" vertical="center" wrapText="1"/>
    </xf>
    <xf numFmtId="0" fontId="31" fillId="33" borderId="48" xfId="0" applyFont="1" applyFill="1" applyBorder="1" applyAlignment="1">
      <alignment horizontal="left" vertical="center" wrapText="1"/>
    </xf>
    <xf numFmtId="0" fontId="31" fillId="33" borderId="45" xfId="0" applyFont="1" applyFill="1" applyBorder="1" applyAlignment="1">
      <alignment horizontal="left" vertical="center" wrapText="1"/>
    </xf>
    <xf numFmtId="0" fontId="31" fillId="34" borderId="15" xfId="0" applyFont="1" applyFill="1" applyBorder="1" applyAlignment="1">
      <alignment horizontal="left" vertical="center" wrapText="1"/>
    </xf>
    <xf numFmtId="0" fontId="31" fillId="34" borderId="16" xfId="0" applyFont="1" applyFill="1" applyBorder="1" applyAlignment="1">
      <alignment horizontal="left" vertical="center" wrapText="1"/>
    </xf>
    <xf numFmtId="0" fontId="31" fillId="34" borderId="48" xfId="0" applyFont="1" applyFill="1" applyBorder="1" applyAlignment="1">
      <alignment horizontal="left" vertical="center" wrapText="1"/>
    </xf>
    <xf numFmtId="0" fontId="31" fillId="34" borderId="45" xfId="0" applyFont="1" applyFill="1" applyBorder="1" applyAlignment="1">
      <alignment horizontal="left" vertical="center" wrapText="1"/>
    </xf>
    <xf numFmtId="0" fontId="20" fillId="0" borderId="73" xfId="0" applyFont="1" applyFill="1" applyBorder="1" applyAlignment="1">
      <alignment horizontal="center" vertical="center" wrapText="1"/>
    </xf>
    <xf numFmtId="4" fontId="20" fillId="0" borderId="73" xfId="0" applyNumberFormat="1" applyFont="1" applyFill="1" applyBorder="1" applyAlignment="1">
      <alignment horizontal="center" vertical="center" textRotation="90" wrapText="1"/>
    </xf>
    <xf numFmtId="0" fontId="20" fillId="0" borderId="73" xfId="0" applyFont="1" applyFill="1" applyBorder="1" applyAlignment="1">
      <alignment horizontal="center" vertical="center" textRotation="90" wrapText="1"/>
    </xf>
    <xf numFmtId="4" fontId="20" fillId="0" borderId="73" xfId="0" applyNumberFormat="1" applyFont="1" applyFill="1" applyBorder="1" applyAlignment="1">
      <alignment horizontal="center" vertical="center" wrapText="1"/>
    </xf>
    <xf numFmtId="4" fontId="21" fillId="0" borderId="73" xfId="0" applyNumberFormat="1" applyFont="1" applyFill="1" applyBorder="1" applyAlignment="1">
      <alignment horizontal="center" vertical="center" wrapText="1"/>
    </xf>
    <xf numFmtId="0" fontId="21" fillId="0" borderId="73" xfId="0" applyFont="1" applyFill="1" applyBorder="1" applyAlignment="1">
      <alignment horizontal="center" vertical="center" wrapText="1"/>
    </xf>
    <xf numFmtId="0" fontId="21" fillId="33" borderId="73" xfId="0" applyFont="1" applyFill="1" applyBorder="1" applyAlignment="1">
      <alignment horizontal="left" vertical="center" wrapText="1"/>
    </xf>
    <xf numFmtId="0" fontId="21" fillId="33" borderId="73" xfId="0" applyNumberFormat="1" applyFont="1" applyFill="1" applyBorder="1" applyAlignment="1">
      <alignment horizontal="center" vertical="center" wrapText="1"/>
    </xf>
    <xf numFmtId="4" fontId="21" fillId="33" borderId="73" xfId="0" applyNumberFormat="1" applyFont="1" applyFill="1" applyBorder="1" applyAlignment="1">
      <alignment horizontal="center" vertical="center" wrapText="1"/>
    </xf>
    <xf numFmtId="0" fontId="21" fillId="33" borderId="73" xfId="0" applyFont="1" applyFill="1" applyBorder="1" applyAlignment="1">
      <alignment horizontal="center" vertical="center" wrapText="1"/>
    </xf>
    <xf numFmtId="0" fontId="21" fillId="0" borderId="73" xfId="0" applyFont="1" applyFill="1" applyBorder="1" applyAlignment="1">
      <alignment horizontal="left" vertical="center" wrapText="1"/>
    </xf>
    <xf numFmtId="4" fontId="20" fillId="0" borderId="73" xfId="0" applyNumberFormat="1" applyFont="1" applyFill="1" applyBorder="1">
      <alignment horizontal="left" vertical="center" wrapText="1"/>
    </xf>
    <xf numFmtId="0" fontId="20" fillId="0" borderId="73" xfId="0" applyFont="1" applyFill="1" applyBorder="1" applyAlignment="1">
      <alignment horizontal="left" vertical="center" wrapText="1"/>
    </xf>
    <xf numFmtId="0" fontId="21" fillId="33" borderId="76" xfId="0" applyFont="1" applyFill="1" applyBorder="1" applyAlignment="1">
      <alignment horizontal="left" vertical="center" wrapText="1"/>
    </xf>
    <xf numFmtId="4" fontId="20" fillId="33" borderId="73" xfId="0" applyNumberFormat="1" applyFont="1" applyFill="1" applyBorder="1" applyAlignment="1">
      <alignment horizontal="center" vertical="center" wrapText="1"/>
    </xf>
  </cellXfs>
  <cellStyles count="56">
    <cellStyle name="20% - Акцент1" xfId="19" builtinId="30" customBuiltin="1"/>
    <cellStyle name="20% — акцент1 2" xfId="44"/>
    <cellStyle name="20% - Акцент2" xfId="23" builtinId="34" customBuiltin="1"/>
    <cellStyle name="20% — акцент2 2" xfId="46"/>
    <cellStyle name="20% - Акцент3" xfId="27" builtinId="38" customBuiltin="1"/>
    <cellStyle name="20% — акцент3 2" xfId="48"/>
    <cellStyle name="20% - Акцент4" xfId="31" builtinId="42" customBuiltin="1"/>
    <cellStyle name="20% — акцент4 2" xfId="50"/>
    <cellStyle name="20% - Акцент5" xfId="35" builtinId="46" customBuiltin="1"/>
    <cellStyle name="20% — акцент5 2" xfId="52"/>
    <cellStyle name="20% - Акцент6" xfId="39" builtinId="50" customBuiltin="1"/>
    <cellStyle name="20% — акцент6 2" xfId="54"/>
    <cellStyle name="40% - Акцент1" xfId="20" builtinId="31" customBuiltin="1"/>
    <cellStyle name="40% — акцент1 2" xfId="45"/>
    <cellStyle name="40% - Акцент2" xfId="24" builtinId="35" customBuiltin="1"/>
    <cellStyle name="40% — акцент2 2" xfId="47"/>
    <cellStyle name="40% - Акцент3" xfId="28" builtinId="39" customBuiltin="1"/>
    <cellStyle name="40% — акцент3 2" xfId="49"/>
    <cellStyle name="40% - Акцент4" xfId="32" builtinId="43" customBuiltin="1"/>
    <cellStyle name="40% — акцент4 2" xfId="51"/>
    <cellStyle name="40% - Акцент5" xfId="36" builtinId="47" customBuiltin="1"/>
    <cellStyle name="40% — акцент5 2" xfId="53"/>
    <cellStyle name="40% - Акцент6" xfId="40" builtinId="51" customBuiltin="1"/>
    <cellStyle name="40% — акцент6 2" xfId="55"/>
    <cellStyle name="60% - Акцент1" xfId="21" builtinId="32" customBuiltin="1"/>
    <cellStyle name="60% - Акцент2" xfId="25" builtinId="36" customBuiltin="1"/>
    <cellStyle name="60% - Акцент3" xfId="29" builtinId="40" customBuiltin="1"/>
    <cellStyle name="60% - Акцент4" xfId="33" builtinId="44" customBuiltin="1"/>
    <cellStyle name="60% - Акцент5" xfId="37" builtinId="48" customBuiltin="1"/>
    <cellStyle name="60% - Акцент6" xfId="41" builtinId="52" customBuiltin="1"/>
    <cellStyle name="Акцент1" xfId="18" builtinId="29" customBuiltin="1"/>
    <cellStyle name="Акцент2" xfId="22" builtinId="33" customBuiltin="1"/>
    <cellStyle name="Акцент3" xfId="26" builtinId="37" customBuiltin="1"/>
    <cellStyle name="Акцент4" xfId="30" builtinId="41" customBuiltin="1"/>
    <cellStyle name="Акцент5" xfId="34" builtinId="45" customBuiltin="1"/>
    <cellStyle name="Акцент6" xfId="38" builtinId="49" customBuiltin="1"/>
    <cellStyle name="Ввод " xfId="9" builtinId="20" customBuiltin="1"/>
    <cellStyle name="Вывод" xfId="10" builtinId="21" customBuiltin="1"/>
    <cellStyle name="Вычисление" xfId="11" builtinId="22" customBuiltin="1"/>
    <cellStyle name="Заголовок 1" xfId="2" builtinId="16" customBuiltin="1"/>
    <cellStyle name="Заголовок 2" xfId="3" builtinId="17" customBuiltin="1"/>
    <cellStyle name="Заголовок 3" xfId="4" builtinId="18" customBuiltin="1"/>
    <cellStyle name="Заголовок 4" xfId="5" builtinId="19" customBuiltin="1"/>
    <cellStyle name="Итог" xfId="17" builtinId="25" customBuiltin="1"/>
    <cellStyle name="Контрольная ячейка" xfId="13" builtinId="23" customBuiltin="1"/>
    <cellStyle name="Название" xfId="1" builtinId="15" customBuiltin="1"/>
    <cellStyle name="Нейтральный" xfId="8" builtinId="28" customBuiltin="1"/>
    <cellStyle name="Обычный" xfId="0" builtinId="0" customBuiltin="1"/>
    <cellStyle name="Обычный 2" xfId="42"/>
    <cellStyle name="Плохой" xfId="7" builtinId="27" customBuiltin="1"/>
    <cellStyle name="Пояснение" xfId="16" builtinId="53" customBuiltin="1"/>
    <cellStyle name="Примечание" xfId="15" builtinId="10" customBuiltin="1"/>
    <cellStyle name="Примечание 2" xfId="43"/>
    <cellStyle name="Связанная ячейка" xfId="12" builtinId="24" customBuiltin="1"/>
    <cellStyle name="Текст предупреждения" xfId="14" builtinId="11" customBuiltin="1"/>
    <cellStyle name="Хороший" xfId="6" builtinId="26" customBuiltin="1"/>
  </cellStyles>
  <dxfs count="0"/>
  <tableStyles count="0" defaultTableStyle="TableStyleMedium2" defaultPivotStyle="PivotStyleLight16"/>
  <colors>
    <mruColors>
      <color rgb="FFFF66FF"/>
      <color rgb="FFCCFF66"/>
      <color rgb="FF99FFCC"/>
      <color rgb="FF99FF33"/>
      <color rgb="FFFF505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05_&#1054;&#1058;&#1044;&#1045;&#1051;%20&#1058;&#1045;&#1061;&#1053;&#1048;&#1063;&#1045;&#1057;&#1050;&#1054;&#1043;&#1054;%20&#1047;&#1040;&#1050;&#1040;&#1047;&#1063;&#1048;&#1050;&#1040;/&#1054;&#1090;&#1082;&#1088;&#1099;&#1090;&#1072;&#1103;%20&#1087;&#1072;&#1087;&#1082;&#1072;/&#1056;&#1077;&#1075;&#1080;&#1086;&#1085;&#1072;&#1083;&#1100;&#1085;&#1072;&#1103;%20&#1087;&#1088;&#1086;&#1075;&#1088;&#1072;&#1084;&#1084;&#1072;_2015-2044/20182809%20&#1072;&#1082;&#1090;&#1091;&#1072;&#1083;&#1080;&#1079;&#1072;&#1094;&#1080;&#1103;%20&#8470;356-&#1055;/356-p_1.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Отчет"/>
      <sheetName val="Параметры"/>
      <sheetName val="Лист1"/>
    </sheetNames>
    <sheetDataSet>
      <sheetData sheetId="0">
        <row r="9">
          <cell r="B9" t="str">
            <v>Костомукшский ГО, г. Костомукша, пер. Таежный, д. 1</v>
          </cell>
          <cell r="C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 t="str">
            <v>50.50549532</v>
          </cell>
          <cell r="E9" t="str">
            <v>2043</v>
          </cell>
          <cell r="F9" t="str">
            <v>2006</v>
          </cell>
        </row>
        <row r="10">
          <cell r="B10" t="str">
            <v>Костомукшский ГО, г. Костомукша, пер. Таежный, д. 2</v>
          </cell>
          <cell r="C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 t="str">
            <v>20.50746595</v>
          </cell>
          <cell r="E10" t="str">
            <v>2043</v>
          </cell>
          <cell r="F10" t="str">
            <v>2008</v>
          </cell>
        </row>
        <row r="11">
          <cell r="B11" t="str">
            <v>Костомукшский ГО, г. Костомукша, пер. Таежный, д. 3</v>
          </cell>
          <cell r="C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 t="str">
            <v>20.50548157</v>
          </cell>
          <cell r="E11" t="str">
            <v>2043</v>
          </cell>
          <cell r="F11" t="str">
            <v>2007</v>
          </cell>
        </row>
        <row r="12">
          <cell r="B12" t="str">
            <v>Костомукшский ГО, г. Костомукша, пер. Таежный, д. 6</v>
          </cell>
          <cell r="C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 t="str">
            <v>20.50645405</v>
          </cell>
          <cell r="E12" t="str">
            <v>2043</v>
          </cell>
          <cell r="F12" t="str">
            <v>2009</v>
          </cell>
        </row>
        <row r="13">
          <cell r="B13" t="str">
            <v>Костомукшский ГО, г. Костомукша, пер. Таежный, д. 8</v>
          </cell>
          <cell r="C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 t="str">
            <v>20.50041299</v>
          </cell>
          <cell r="E13" t="str">
            <v>2043</v>
          </cell>
          <cell r="F13" t="str">
            <v>2012</v>
          </cell>
        </row>
        <row r="14">
          <cell r="B14" t="str">
            <v>Костомукшский ГО, г. Костомукша, просп. Горняков, д. 1</v>
          </cell>
          <cell r="C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 t="str">
            <v>115.52482531</v>
          </cell>
          <cell r="E14" t="str">
            <v>2033</v>
          </cell>
          <cell r="F14" t="str">
            <v>1978</v>
          </cell>
        </row>
        <row r="15">
          <cell r="B15" t="str">
            <v>Костомукшский ГО, г. Костомукша, просп. Горняков, д. 2а</v>
          </cell>
          <cell r="C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 t="str">
            <v>115.52273586</v>
          </cell>
          <cell r="E15" t="str">
            <v>2033</v>
          </cell>
          <cell r="F15" t="str">
            <v>1981</v>
          </cell>
        </row>
        <row r="16">
          <cell r="B16" t="str">
            <v>Костомукшский ГО, г. Костомукша, просп. Горняков, д. 2б</v>
          </cell>
          <cell r="C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 t="str">
            <v>135.52273557</v>
          </cell>
          <cell r="E16" t="str">
            <v>2031</v>
          </cell>
          <cell r="F16" t="str">
            <v>1981</v>
          </cell>
        </row>
        <row r="17">
          <cell r="B17" t="str">
            <v>Костомукшский ГО, г. Костомукша, просп. Горняков, д. 2в</v>
          </cell>
          <cell r="C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 t="str">
            <v>135.52273556</v>
          </cell>
          <cell r="E17" t="str">
            <v>2031</v>
          </cell>
          <cell r="F17" t="str">
            <v>1981</v>
          </cell>
        </row>
        <row r="18">
          <cell r="B18" t="str">
            <v>Костомукшский ГО, г. Костомукша, просп. Горняков, д. 2г</v>
          </cell>
          <cell r="C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 t="str">
            <v>135.52273524</v>
          </cell>
          <cell r="E18" t="str">
            <v>2031</v>
          </cell>
          <cell r="F18" t="str">
            <v>1981</v>
          </cell>
        </row>
        <row r="19">
          <cell r="B19" t="str">
            <v>Костомукшский ГО, г. Костомукша, просп. Горняков, д. 3</v>
          </cell>
          <cell r="C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 t="str">
            <v>135.52481701</v>
          </cell>
          <cell r="E19" t="str">
            <v>2031</v>
          </cell>
          <cell r="F19" t="str">
            <v>1979</v>
          </cell>
        </row>
        <row r="20">
          <cell r="B20" t="str">
            <v>Костомукшский ГО, г. Костомукша, просп. Горняков, д. 4</v>
          </cell>
          <cell r="C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 t="str">
            <v>95.51976701</v>
          </cell>
          <cell r="E20" t="str">
            <v>2038</v>
          </cell>
          <cell r="F20" t="str">
            <v>1984</v>
          </cell>
        </row>
        <row r="21">
          <cell r="B21" t="str">
            <v>Костомукшский ГО, г. Костомукша, просп. Горняков, д. 5</v>
          </cell>
          <cell r="C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 t="str">
            <v>135.52481701</v>
          </cell>
          <cell r="E21" t="str">
            <v>2031</v>
          </cell>
          <cell r="F21" t="str">
            <v>1979</v>
          </cell>
        </row>
        <row r="22">
          <cell r="B22" t="str">
            <v>Костомукшский ГО, г. Костомукша, просп. Горняков, д. 6</v>
          </cell>
          <cell r="C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 t="str">
            <v>135.52074764</v>
          </cell>
          <cell r="E22" t="str">
            <v>2032</v>
          </cell>
          <cell r="F22" t="str">
            <v>1986</v>
          </cell>
        </row>
        <row r="23">
          <cell r="B23" t="str">
            <v>Костомукшский ГО, г. Костомукша, просп. Горняков, д. 7</v>
          </cell>
          <cell r="C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 t="str">
            <v>115.52481294</v>
          </cell>
          <cell r="E23" t="str">
            <v>2033</v>
          </cell>
          <cell r="F23" t="str">
            <v>1979</v>
          </cell>
        </row>
        <row r="24">
          <cell r="B24" t="str">
            <v>Костомукшский ГО, г. Костомукша, просп. Горняков, д. 8</v>
          </cell>
          <cell r="C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 t="str">
            <v>115.52076523</v>
          </cell>
          <cell r="E24" t="str">
            <v>2034</v>
          </cell>
          <cell r="F24" t="str">
            <v>1984</v>
          </cell>
        </row>
        <row r="25">
          <cell r="B25" t="str">
            <v>Костомукшский ГО, г. Костомукша, просп. Горняков, д. 9</v>
          </cell>
          <cell r="C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 t="str">
            <v>135.52481701</v>
          </cell>
          <cell r="E25" t="str">
            <v>2031</v>
          </cell>
          <cell r="F25" t="str">
            <v>1979</v>
          </cell>
        </row>
        <row r="26">
          <cell r="B26" t="str">
            <v>Костомукшский ГО, г. Костомукша, просп. Горняков, д. 11</v>
          </cell>
          <cell r="C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 t="str">
            <v>115.52481562</v>
          </cell>
          <cell r="E26" t="str">
            <v>2033</v>
          </cell>
          <cell r="F26" t="str">
            <v>1979</v>
          </cell>
        </row>
        <row r="27">
          <cell r="B27" t="str">
            <v>Костомукшский ГО, г. Костомукша, просп. Горняков, д. 13</v>
          </cell>
          <cell r="C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 t="str">
            <v>115.52380993</v>
          </cell>
          <cell r="E27" t="str">
            <v>2033</v>
          </cell>
          <cell r="F27" t="str">
            <v>1979</v>
          </cell>
        </row>
        <row r="28">
          <cell r="B28" t="str">
            <v>Костомукшский ГО, г. Костомукша, просп. Горняков, д. 15</v>
          </cell>
          <cell r="C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 t="str">
            <v>115.52381701</v>
          </cell>
          <cell r="E28" t="str">
            <v>2033</v>
          </cell>
          <cell r="F28" t="str">
            <v>1979</v>
          </cell>
        </row>
        <row r="29">
          <cell r="B29" t="str">
            <v>Костомукшский ГО, г. Костомукша, просп. Горняков, д. 17</v>
          </cell>
          <cell r="C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 t="str">
            <v>115.52381764</v>
          </cell>
          <cell r="E29" t="str">
            <v>2033</v>
          </cell>
          <cell r="F29" t="str">
            <v>1979</v>
          </cell>
        </row>
        <row r="30">
          <cell r="B30" t="str">
            <v>Костомукшский ГО, г. Костомукша, просп. Горняков, д. 19</v>
          </cell>
          <cell r="C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 t="str">
            <v>135.52177701</v>
          </cell>
          <cell r="E30" t="str">
            <v>2032</v>
          </cell>
          <cell r="F30" t="str">
            <v>1983</v>
          </cell>
        </row>
        <row r="31">
          <cell r="B31" t="str">
            <v>Костомукшский ГО, г. Костомукша, ул. Антикайнена, д. 5</v>
          </cell>
          <cell r="C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 t="str">
            <v>135.52076478</v>
          </cell>
          <cell r="E31" t="str">
            <v>2032</v>
          </cell>
          <cell r="F31" t="str">
            <v>1984</v>
          </cell>
        </row>
        <row r="32">
          <cell r="B32" t="str">
            <v>Костомукшский ГО, г. Костомукша, ул. Антикайнена, д. 7</v>
          </cell>
          <cell r="C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 t="str">
            <v>95.51975561</v>
          </cell>
          <cell r="E32" t="str">
            <v>2038</v>
          </cell>
          <cell r="F32" t="str">
            <v>1985</v>
          </cell>
        </row>
        <row r="33">
          <cell r="B33" t="str">
            <v>Костомукшский ГО, г. Костомукша, ул. Антикайнена, д. 11</v>
          </cell>
          <cell r="C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 t="str">
            <v>105.51774478</v>
          </cell>
          <cell r="E33" t="str">
            <v>2038</v>
          </cell>
          <cell r="F33" t="str">
            <v>1986</v>
          </cell>
        </row>
        <row r="34">
          <cell r="B34" t="str">
            <v>Костомукшский ГО, г. Костомукша, ул. Антикайнена, д. 19</v>
          </cell>
          <cell r="C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 t="str">
            <v>105.51975701</v>
          </cell>
          <cell r="E34" t="str">
            <v>2038</v>
          </cell>
          <cell r="F34" t="str">
            <v>1985</v>
          </cell>
        </row>
        <row r="35">
          <cell r="B35" t="str">
            <v>Костомукшский ГО, г. Костомукша, ул. Антикайнена, д. 25</v>
          </cell>
          <cell r="C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 t="str">
            <v>95.51975493</v>
          </cell>
          <cell r="E35" t="str">
            <v>2038</v>
          </cell>
          <cell r="F35" t="str">
            <v>1985</v>
          </cell>
        </row>
        <row r="36">
          <cell r="B36" t="str">
            <v>Костомукшский ГО, г. Костомукша, ул. Антикайнена, д. 27</v>
          </cell>
          <cell r="C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 t="str">
            <v>95.51975381</v>
          </cell>
          <cell r="E36" t="str">
            <v>2038</v>
          </cell>
          <cell r="F36" t="str">
            <v>1985</v>
          </cell>
        </row>
        <row r="37">
          <cell r="B37" t="str">
            <v>Костомукшский ГО, г. Костомукша, ул. Антикайнена, д. 29</v>
          </cell>
          <cell r="C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 t="str">
            <v>105.51975681</v>
          </cell>
          <cell r="E37" t="str">
            <v>2038</v>
          </cell>
          <cell r="F37" t="str">
            <v>1985</v>
          </cell>
        </row>
        <row r="38">
          <cell r="B38" t="str">
            <v>Костомукшский ГО, г. Костомукша, ул. Антикайнена, д. 31</v>
          </cell>
          <cell r="C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 t="str">
            <v>115.52076764</v>
          </cell>
          <cell r="E38" t="str">
            <v>2034</v>
          </cell>
          <cell r="F38" t="str">
            <v>1984</v>
          </cell>
        </row>
        <row r="39">
          <cell r="B39" t="str">
            <v>Костомукшский ГО, г. Костомукша, ул. Героев, д. 1</v>
          </cell>
          <cell r="C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 t="str">
            <v>135.52076734</v>
          </cell>
          <cell r="E39" t="str">
            <v>2032</v>
          </cell>
          <cell r="F39" t="str">
            <v>1984</v>
          </cell>
        </row>
        <row r="40">
          <cell r="B40" t="str">
            <v>Костомукшский ГО, г. Костомукша, ул. Героев, д. 2</v>
          </cell>
          <cell r="C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 t="str">
            <v>135.52576764</v>
          </cell>
          <cell r="E40" t="str">
            <v>2031</v>
          </cell>
          <cell r="F40" t="str">
            <v>1984</v>
          </cell>
        </row>
        <row r="41">
          <cell r="B41" t="str">
            <v>Костомукшский ГО, г. Костомукша, ул. Героев, д. 3</v>
          </cell>
          <cell r="C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 t="str">
            <v>115.52076764</v>
          </cell>
          <cell r="E41" t="str">
            <v>2034</v>
          </cell>
          <cell r="F41" t="str">
            <v>1984</v>
          </cell>
        </row>
        <row r="42">
          <cell r="B42" t="str">
            <v>Костомукшский ГО, г. Костомукша, ул. Героев, д. 4</v>
          </cell>
          <cell r="C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 t="str">
            <v>135.52177701</v>
          </cell>
          <cell r="E42" t="str">
            <v>2032</v>
          </cell>
          <cell r="F42" t="str">
            <v>1983</v>
          </cell>
        </row>
        <row r="43">
          <cell r="B43" t="str">
            <v>Костомукшский ГО, г. Костомукша, ул. Героев, д. 9</v>
          </cell>
          <cell r="C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 t="str">
            <v>135.52177462</v>
          </cell>
          <cell r="E43" t="str">
            <v>2032</v>
          </cell>
          <cell r="F43" t="str">
            <v>1983</v>
          </cell>
        </row>
        <row r="44">
          <cell r="B44" t="str">
            <v>Костомукшский ГО, г. Костомукша, ул. Героев, д. 11</v>
          </cell>
          <cell r="C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 t="str">
            <v>135.52177554</v>
          </cell>
          <cell r="E44" t="str">
            <v>2032</v>
          </cell>
          <cell r="F44" t="str">
            <v>1983</v>
          </cell>
        </row>
        <row r="45">
          <cell r="B45" t="str">
            <v>Костомукшский ГО, г. Костомукша, ул. Дружбы, д. 1</v>
          </cell>
          <cell r="C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 t="str">
            <v>50.50149105</v>
          </cell>
          <cell r="E45" t="str">
            <v>2043</v>
          </cell>
          <cell r="F45" t="str">
            <v>2006</v>
          </cell>
        </row>
        <row r="46">
          <cell r="B46" t="str">
            <v>Костомукшский ГО, г. Костомукша, ул. Дружбы, д. 3</v>
          </cell>
          <cell r="C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 t="str">
            <v>50.50547422</v>
          </cell>
          <cell r="E46" t="str">
            <v>2043</v>
          </cell>
          <cell r="F46" t="str">
            <v>2006</v>
          </cell>
        </row>
        <row r="47">
          <cell r="B47" t="str">
            <v>Костомукшский ГО, г. Костомукша, ул. Дружбы, д. 5</v>
          </cell>
          <cell r="C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 t="str">
            <v>20.50546724</v>
          </cell>
          <cell r="E47" t="str">
            <v>2043</v>
          </cell>
          <cell r="F47" t="str">
            <v>2008</v>
          </cell>
        </row>
        <row r="48">
          <cell r="B48" t="str">
            <v>Костомукшский ГО, г. Костомукша, ул. Дружбы, д. 7</v>
          </cell>
          <cell r="C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 t="str">
            <v>20.50042849</v>
          </cell>
          <cell r="E48" t="str">
            <v>2043</v>
          </cell>
          <cell r="F48" t="str">
            <v>2011</v>
          </cell>
        </row>
        <row r="49">
          <cell r="B49" t="str">
            <v>Костомукшский ГО, г. Костомукша, ул. Дружбы, д. 9</v>
          </cell>
          <cell r="C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 t="str">
            <v>20.50041502</v>
          </cell>
          <cell r="E49" t="str">
            <v>2043</v>
          </cell>
          <cell r="F49" t="str">
            <v>2012</v>
          </cell>
        </row>
        <row r="50">
          <cell r="B50" t="str">
            <v>Костомукшский ГО, г. Костомукша, ул. Дружбы, д. 11</v>
          </cell>
          <cell r="C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 t="str">
            <v>20.50039943</v>
          </cell>
          <cell r="E50" t="str">
            <v>2044</v>
          </cell>
          <cell r="F50" t="str">
            <v>2013</v>
          </cell>
        </row>
        <row r="51">
          <cell r="B51" t="str">
            <v>Костомукшский ГО, г. Костомукша, ул. Дружбы, д. 13</v>
          </cell>
          <cell r="C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 t="str">
            <v>20.5004012</v>
          </cell>
          <cell r="E51" t="str">
            <v>2044</v>
          </cell>
          <cell r="F51" t="str">
            <v>2013</v>
          </cell>
        </row>
        <row r="52">
          <cell r="B52" t="str">
            <v>Костомукшский ГО, г. Костомукша, ул. Дружбы, д. 15</v>
          </cell>
          <cell r="C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 t="str">
            <v>20.50038761</v>
          </cell>
          <cell r="E52" t="str">
            <v>2044</v>
          </cell>
          <cell r="F52" t="str">
            <v>2014</v>
          </cell>
        </row>
        <row r="53">
          <cell r="B53" t="str">
            <v>Костомукшский ГО, г. Костомукша, ул. Дружбы, д. 17</v>
          </cell>
          <cell r="C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 t="str">
            <v>20.50039875</v>
          </cell>
          <cell r="E53" t="str">
            <v>2044</v>
          </cell>
          <cell r="F53" t="str">
            <v>2013</v>
          </cell>
        </row>
        <row r="54">
          <cell r="B54" t="str">
            <v>Костомукшский ГО, г. Костомукша, ул. Дружбы, д. 19</v>
          </cell>
          <cell r="C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 t="str">
            <v>20.50038402</v>
          </cell>
          <cell r="E54" t="str">
            <v>2044</v>
          </cell>
          <cell r="F54" t="str">
            <v>2014</v>
          </cell>
        </row>
        <row r="55">
          <cell r="B55" t="str">
            <v>Костомукшский ГО, г. Костомукша, ул. Интернациональная, д. 1</v>
          </cell>
          <cell r="C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 t="str">
            <v>115.52177764</v>
          </cell>
          <cell r="E55" t="str">
            <v>2033</v>
          </cell>
          <cell r="F55" t="str">
            <v>1983</v>
          </cell>
        </row>
        <row r="56">
          <cell r="B56" t="str">
            <v>Костомукшский ГО, г. Костомукша, ул. Интернациональная, д. 2</v>
          </cell>
          <cell r="C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 t="str">
            <v>115.50677531</v>
          </cell>
          <cell r="E56" t="str">
            <v>2037</v>
          </cell>
          <cell r="F56" t="str">
            <v>1983</v>
          </cell>
        </row>
        <row r="57">
          <cell r="B57" t="str">
            <v>Костомукшский ГО, г. Костомукша, ул. Интернациональная, д. 3</v>
          </cell>
          <cell r="C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 t="str">
            <v>115.52278701</v>
          </cell>
          <cell r="E57" t="str">
            <v>2033</v>
          </cell>
          <cell r="F57" t="str">
            <v>1982</v>
          </cell>
        </row>
        <row r="58">
          <cell r="B58" t="str">
            <v>Костомукшский ГО, г. Костомукша, ул. Интернациональная, д. 4</v>
          </cell>
          <cell r="C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 t="str">
            <v>115.50277478</v>
          </cell>
          <cell r="E58" t="str">
            <v>2037</v>
          </cell>
          <cell r="F58" t="str">
            <v>1983</v>
          </cell>
        </row>
        <row r="59">
          <cell r="B59" t="str">
            <v>Костомукшский ГО, г. Костомукша, ул. Интернациональная, д. 5</v>
          </cell>
          <cell r="C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 t="str">
            <v>135.52278462</v>
          </cell>
          <cell r="E59" t="str">
            <v>2031</v>
          </cell>
          <cell r="F59" t="str">
            <v>1982</v>
          </cell>
        </row>
        <row r="60">
          <cell r="B60" t="str">
            <v>Костомукшский ГО, г. Костомукша, ул. Интернациональная, д. 6</v>
          </cell>
          <cell r="C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 t="str">
            <v>135.52177562</v>
          </cell>
          <cell r="E60" t="str">
            <v>2032</v>
          </cell>
          <cell r="F60" t="str">
            <v>1983</v>
          </cell>
        </row>
        <row r="61">
          <cell r="B61" t="str">
            <v>Костомукшский ГО, г. Костомукша, ул. Интернациональная, д. 7</v>
          </cell>
          <cell r="C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 t="str">
            <v>135.52278294</v>
          </cell>
          <cell r="E61" t="str">
            <v>2031</v>
          </cell>
          <cell r="F61" t="str">
            <v>1982</v>
          </cell>
        </row>
        <row r="62">
          <cell r="B62" t="str">
            <v>Костомукшский ГО, г. Костомукша, ул. Интернациональная, д. 8</v>
          </cell>
          <cell r="C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 t="str">
            <v>135.52176666</v>
          </cell>
          <cell r="E62" t="str">
            <v>2032</v>
          </cell>
          <cell r="F62" t="str">
            <v>1983</v>
          </cell>
        </row>
        <row r="63">
          <cell r="B63" t="str">
            <v>Костомукшский ГО, г. Костомукша, ул. Интернациональная, д. 9</v>
          </cell>
          <cell r="C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 t="str">
            <v>135.52278196</v>
          </cell>
          <cell r="E63" t="str">
            <v>2031</v>
          </cell>
          <cell r="F63" t="str">
            <v>1982</v>
          </cell>
        </row>
        <row r="64">
          <cell r="B64" t="str">
            <v>Костомукшский ГО, г. Костомукша, ул. Интернациональная, д. 10</v>
          </cell>
          <cell r="C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4" t="str">
            <v>135.52076701</v>
          </cell>
          <cell r="E64" t="str">
            <v>2032</v>
          </cell>
          <cell r="F64" t="str">
            <v>1984</v>
          </cell>
        </row>
        <row r="65">
          <cell r="B65" t="str">
            <v>Костомукшский ГО, г. Костомукша, ул. Интернациональная, д. 11</v>
          </cell>
          <cell r="C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5" t="str">
            <v>135.52177294</v>
          </cell>
          <cell r="E65" t="str">
            <v>2032</v>
          </cell>
          <cell r="F65" t="str">
            <v>1983</v>
          </cell>
        </row>
        <row r="66">
          <cell r="B66" t="str">
            <v>Костомукшский ГО, г. Костомукша, ул. Интернациональная, д. 12</v>
          </cell>
          <cell r="C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6" t="str">
            <v>135.53078431</v>
          </cell>
          <cell r="E66" t="str">
            <v>2029</v>
          </cell>
          <cell r="F66" t="str">
            <v>1982</v>
          </cell>
        </row>
        <row r="67">
          <cell r="B67" t="str">
            <v>Костомукшский ГО, г. Костомукша, ул. Интернациональная, д. 13</v>
          </cell>
          <cell r="C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7" t="str">
            <v>135.52177701</v>
          </cell>
          <cell r="E67" t="str">
            <v>2032</v>
          </cell>
          <cell r="F67" t="str">
            <v>1983</v>
          </cell>
        </row>
        <row r="68">
          <cell r="B68" t="str">
            <v>Костомукшский ГО, г. Костомукша, ул. Калевала, д. 1</v>
          </cell>
          <cell r="C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8" t="str">
            <v>75.51873764</v>
          </cell>
          <cell r="E68" t="str">
            <v>2042</v>
          </cell>
          <cell r="F68" t="str">
            <v>1987</v>
          </cell>
        </row>
        <row r="69">
          <cell r="B69" t="str">
            <v>Костомукшский ГО, г. Костомукша, ул. Калевала, д. 2</v>
          </cell>
          <cell r="C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9" t="str">
            <v>115.52076701</v>
          </cell>
          <cell r="E69" t="str">
            <v>2034</v>
          </cell>
          <cell r="F69" t="str">
            <v>1984</v>
          </cell>
        </row>
        <row r="70">
          <cell r="B70" t="str">
            <v>Костомукшский ГО, г. Костомукша, ул. Калевала, д. 3</v>
          </cell>
          <cell r="C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0" t="str">
            <v>75.51872701</v>
          </cell>
          <cell r="E70" t="str">
            <v>2042</v>
          </cell>
          <cell r="F70" t="str">
            <v>1988</v>
          </cell>
        </row>
        <row r="71">
          <cell r="B71" t="str">
            <v>Костомукшский ГО, г. Костомукша, ул. Калевала, д. 4</v>
          </cell>
          <cell r="C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1" t="str">
            <v>95.51974701</v>
          </cell>
          <cell r="E71" t="str">
            <v>2038</v>
          </cell>
          <cell r="F71" t="str">
            <v>1986</v>
          </cell>
        </row>
        <row r="72">
          <cell r="B72" t="str">
            <v>Костомукшский ГО, г. Костомукша, ул. Калевала, д. 5</v>
          </cell>
          <cell r="C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2" t="str">
            <v>75.51771701</v>
          </cell>
          <cell r="E72" t="str">
            <v>2042</v>
          </cell>
          <cell r="F72" t="str">
            <v>1989</v>
          </cell>
        </row>
        <row r="73">
          <cell r="B73" t="str">
            <v>Костомукшский ГО, г. Костомукша, ул. Калевала, д. 6</v>
          </cell>
          <cell r="C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3" t="str">
            <v>135.52076531</v>
          </cell>
          <cell r="E73" t="str">
            <v>2032</v>
          </cell>
          <cell r="F73" t="str">
            <v>1984</v>
          </cell>
        </row>
        <row r="74">
          <cell r="B74" t="str">
            <v>Костомукшский ГО, г. Костомукша, ул. Калевала, д. 10</v>
          </cell>
          <cell r="C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4" t="str">
            <v>115.52476701</v>
          </cell>
          <cell r="E74" t="str">
            <v>2033</v>
          </cell>
          <cell r="F74" t="str">
            <v>1984</v>
          </cell>
        </row>
        <row r="75">
          <cell r="B75" t="str">
            <v>Костомукшский ГО, г. Костомукша, ул. Калевала, д. 11</v>
          </cell>
          <cell r="C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5" t="str">
            <v>105.52070701</v>
          </cell>
          <cell r="E75" t="str">
            <v>2038</v>
          </cell>
          <cell r="F75" t="str">
            <v>1990</v>
          </cell>
        </row>
        <row r="76">
          <cell r="B76" t="str">
            <v>Костомукшский ГО, г. Костомукша, ул. Калевала, д. 12</v>
          </cell>
          <cell r="C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6" t="str">
            <v>115.52476294</v>
          </cell>
          <cell r="E76" t="str">
            <v>2033</v>
          </cell>
          <cell r="F76" t="str">
            <v>1984</v>
          </cell>
        </row>
        <row r="77">
          <cell r="B77" t="str">
            <v>Костомукшский ГО, г. Костомукша, ул. Калевала, д. 15</v>
          </cell>
          <cell r="C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7" t="str">
            <v>75.51868311</v>
          </cell>
          <cell r="E77" t="str">
            <v>2042</v>
          </cell>
          <cell r="F77" t="str">
            <v>1992</v>
          </cell>
        </row>
        <row r="78">
          <cell r="B78" t="str">
            <v>Костомукшский ГО, г. Костомукша, ул. Калевала, д. 17</v>
          </cell>
          <cell r="C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8" t="str">
            <v>65.51258417</v>
          </cell>
          <cell r="E78" t="str">
            <v>2043</v>
          </cell>
          <cell r="F78" t="str">
            <v>1999</v>
          </cell>
        </row>
        <row r="79">
          <cell r="B79" t="str">
            <v>Костомукшский ГО, г. Костомукша, ул. Калевала, д. 19</v>
          </cell>
          <cell r="C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9" t="str">
            <v>75.51767013</v>
          </cell>
          <cell r="E79" t="str">
            <v>2042</v>
          </cell>
          <cell r="F79" t="str">
            <v>1993</v>
          </cell>
        </row>
        <row r="80">
          <cell r="B80" t="str">
            <v>Костомукшский ГО, г. Костомукша, ул. Калевала, д. 21</v>
          </cell>
          <cell r="C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0" t="str">
            <v>95.52070701</v>
          </cell>
          <cell r="E80" t="str">
            <v>2038</v>
          </cell>
          <cell r="F80" t="str">
            <v>1990</v>
          </cell>
        </row>
        <row r="81">
          <cell r="B81" t="str">
            <v>Костомукшский ГО, г. Костомукша, ул. Калевала, д. 23</v>
          </cell>
          <cell r="C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1" t="str">
            <v>75.51969701</v>
          </cell>
          <cell r="E81" t="str">
            <v>2042</v>
          </cell>
          <cell r="F81" t="str">
            <v>1991</v>
          </cell>
        </row>
        <row r="82">
          <cell r="B82" t="str">
            <v>Костомукшский ГО, г. Костомукша, ул. Калевала, д. 24</v>
          </cell>
          <cell r="C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2" t="str">
            <v>20.50038569</v>
          </cell>
          <cell r="E82" t="str">
            <v>2044</v>
          </cell>
          <cell r="F82" t="str">
            <v>2014</v>
          </cell>
        </row>
        <row r="83">
          <cell r="B83" t="str">
            <v>Костомукшский ГО, г. Костомукша, ул. Калевала, д. 25</v>
          </cell>
          <cell r="C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3" t="str">
            <v>75.51969493</v>
          </cell>
          <cell r="E83" t="str">
            <v>2042</v>
          </cell>
          <cell r="F83" t="str">
            <v>1991</v>
          </cell>
        </row>
        <row r="84">
          <cell r="B84" t="str">
            <v>Костомукшский ГО, г. Костомукша, ул. Калевала, д. 26</v>
          </cell>
          <cell r="C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4" t="str">
            <v>20.50038573</v>
          </cell>
          <cell r="E84" t="str">
            <v>2044</v>
          </cell>
          <cell r="F84" t="str">
            <v>2014</v>
          </cell>
        </row>
        <row r="85">
          <cell r="B85" t="str">
            <v>Костомукшский ГО, г. Костомукша, ул. Калевала, д. 27</v>
          </cell>
          <cell r="C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5" t="str">
            <v>115.52068272</v>
          </cell>
          <cell r="E85" t="str">
            <v>2034</v>
          </cell>
          <cell r="F85" t="str">
            <v>1992</v>
          </cell>
        </row>
        <row r="86">
          <cell r="B86" t="str">
            <v>Костомукшский ГО, г. Костомукша, ул. Калевала, д. 31</v>
          </cell>
          <cell r="C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6" t="str">
            <v>20.50002</v>
          </cell>
          <cell r="E86" t="str">
            <v>2044</v>
          </cell>
          <cell r="F86" t="str">
            <v>2014</v>
          </cell>
        </row>
        <row r="87">
          <cell r="B87" t="str">
            <v>Костомукшский ГО, г. Костомукша, ул. Калевала, д. 32</v>
          </cell>
          <cell r="C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7" t="str">
            <v>20.50038477</v>
          </cell>
          <cell r="E87" t="str">
            <v>2044</v>
          </cell>
          <cell r="F87" t="str">
            <v>2014</v>
          </cell>
        </row>
        <row r="88">
          <cell r="B88" t="str">
            <v>Костомукшский ГО, г. Костомукша, ул. Калевала, д. 33</v>
          </cell>
          <cell r="C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8" t="str">
            <v>20.50001</v>
          </cell>
          <cell r="E88" t="str">
            <v>2044</v>
          </cell>
          <cell r="F88" t="str">
            <v>2015</v>
          </cell>
        </row>
        <row r="89">
          <cell r="B89" t="str">
            <v>Костомукшский ГО, г. Костомукша, ул. Калевала, д. 34</v>
          </cell>
          <cell r="C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9" t="str">
            <v>20.50038423</v>
          </cell>
          <cell r="E89" t="str">
            <v>2044</v>
          </cell>
          <cell r="F89" t="str">
            <v>2014</v>
          </cell>
        </row>
        <row r="90">
          <cell r="B90" t="str">
            <v>Костомукшский ГО, г. Костомукша, ул. Калевала, д. 38</v>
          </cell>
          <cell r="C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0" t="str">
            <v>20.50001</v>
          </cell>
          <cell r="E90" t="str">
            <v>2044</v>
          </cell>
          <cell r="F90" t="str">
            <v>2015</v>
          </cell>
        </row>
        <row r="91">
          <cell r="B91" t="str">
            <v>Костомукшский ГО, г. Костомукша, ул. Калевала, д. 42</v>
          </cell>
          <cell r="C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1" t="str">
            <v>20.50040073</v>
          </cell>
          <cell r="E91" t="str">
            <v>2044</v>
          </cell>
          <cell r="F91" t="str">
            <v>2013</v>
          </cell>
        </row>
        <row r="92">
          <cell r="B92" t="str">
            <v>Костомукшский ГО, г. Костомукша, ул. Калевала, д. 44</v>
          </cell>
          <cell r="C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2" t="str">
            <v>20.5004001</v>
          </cell>
          <cell r="E92" t="str">
            <v>2044</v>
          </cell>
          <cell r="F92" t="str">
            <v>2013</v>
          </cell>
        </row>
        <row r="93">
          <cell r="B93" t="str">
            <v>Костомукшский ГО, г. Костомукша, ул. Калевала, д. 46</v>
          </cell>
          <cell r="C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3" t="str">
            <v>20.50040086</v>
          </cell>
          <cell r="E93" t="str">
            <v>2044</v>
          </cell>
          <cell r="F93" t="str">
            <v>2013</v>
          </cell>
        </row>
        <row r="94">
          <cell r="B94" t="str">
            <v>Костомукшский ГО, г. Костомукша, ул. Калевала, д. 48</v>
          </cell>
          <cell r="C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4" t="str">
            <v>20.50041436</v>
          </cell>
          <cell r="E94" t="str">
            <v>2043</v>
          </cell>
          <cell r="F94" t="str">
            <v>2012</v>
          </cell>
        </row>
        <row r="95">
          <cell r="B95" t="str">
            <v>Костомукшский ГО, г. Костомукша, ул. Калевала, д. 50</v>
          </cell>
          <cell r="C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5" t="str">
            <v>20.50040112</v>
          </cell>
          <cell r="E95" t="str">
            <v>2044</v>
          </cell>
          <cell r="F95" t="str">
            <v>2013</v>
          </cell>
        </row>
        <row r="96">
          <cell r="B96" t="str">
            <v>Костомукшский ГО, г. Костомукша, ул. Калевала, д. 52</v>
          </cell>
          <cell r="C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6" t="str">
            <v>20.50038731</v>
          </cell>
          <cell r="E96" t="str">
            <v>2044</v>
          </cell>
          <cell r="F96" t="str">
            <v>2014</v>
          </cell>
        </row>
        <row r="97">
          <cell r="B97" t="str">
            <v>Костомукшский ГО, г. Костомукша, ул. Калевала, д. 54</v>
          </cell>
          <cell r="C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7" t="str">
            <v>20.50038576</v>
          </cell>
          <cell r="E97" t="str">
            <v>2044</v>
          </cell>
          <cell r="F97" t="str">
            <v>2014</v>
          </cell>
        </row>
        <row r="98">
          <cell r="B98" t="str">
            <v>Костомукшский ГО, г. Костомукша, ул. Карельская, д. 1</v>
          </cell>
          <cell r="C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8" t="str">
            <v>115.52178701</v>
          </cell>
          <cell r="E98" t="str">
            <v>2033</v>
          </cell>
          <cell r="F98" t="str">
            <v>1982</v>
          </cell>
        </row>
        <row r="99">
          <cell r="B99" t="str">
            <v>Костомукшский ГО, г. Костомукша, ул. Карельская, д. 2</v>
          </cell>
          <cell r="C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9" t="str">
            <v>115.52381701</v>
          </cell>
          <cell r="E99" t="str">
            <v>2033</v>
          </cell>
          <cell r="F99" t="str">
            <v>1979</v>
          </cell>
        </row>
        <row r="100">
          <cell r="B100" t="str">
            <v>Костомукшский ГО, г. Костомукша, ул. Карельская, д. 3</v>
          </cell>
          <cell r="C1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0" t="str">
            <v>135.52178701</v>
          </cell>
          <cell r="E100" t="str">
            <v>2032</v>
          </cell>
          <cell r="F100" t="str">
            <v>1982</v>
          </cell>
        </row>
        <row r="101">
          <cell r="B101" t="str">
            <v>Костомукшский ГО, г. Костомукша, ул. Карельская, д. 4</v>
          </cell>
          <cell r="C1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1" t="str">
            <v>135.52481562</v>
          </cell>
          <cell r="E101" t="str">
            <v>2031</v>
          </cell>
          <cell r="F101" t="str">
            <v>1979</v>
          </cell>
        </row>
        <row r="102">
          <cell r="B102" t="str">
            <v>Костомукшский ГО, г. Костомукша, ул. Карельская, д. 5</v>
          </cell>
          <cell r="C1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2" t="str">
            <v>135.52279531</v>
          </cell>
          <cell r="E102" t="str">
            <v>2031</v>
          </cell>
          <cell r="F102" t="str">
            <v>1981</v>
          </cell>
        </row>
        <row r="103">
          <cell r="B103" t="str">
            <v>Костомукшский ГО, г. Костомукша, ул. Карельская, д. 7</v>
          </cell>
          <cell r="C1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3" t="str">
            <v>135.52279554</v>
          </cell>
          <cell r="E103" t="str">
            <v>2031</v>
          </cell>
          <cell r="F103" t="str">
            <v>1981</v>
          </cell>
        </row>
        <row r="104">
          <cell r="B104" t="str">
            <v>Костомукшский ГО, г. Костомукша, ул. Ленина, д. 1</v>
          </cell>
          <cell r="C1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4" t="str">
            <v>115.52178531</v>
          </cell>
          <cell r="E104" t="str">
            <v>2033</v>
          </cell>
          <cell r="F104" t="str">
            <v>1982</v>
          </cell>
        </row>
        <row r="105">
          <cell r="B105" t="str">
            <v>Костомукшский ГО, г. Костомукша, ул. Ленина, д. 2</v>
          </cell>
          <cell r="C1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5" t="str">
            <v>135.52278378</v>
          </cell>
          <cell r="E105" t="str">
            <v>2031</v>
          </cell>
          <cell r="F105" t="str">
            <v>1982</v>
          </cell>
        </row>
        <row r="106">
          <cell r="B106" t="str">
            <v>Костомукшский ГО, г. Костомукша, ул. Ленина, д. 3</v>
          </cell>
          <cell r="C1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6" t="str">
            <v>115.52177531</v>
          </cell>
          <cell r="E106" t="str">
            <v>2033</v>
          </cell>
          <cell r="F106" t="str">
            <v>1983</v>
          </cell>
        </row>
        <row r="107">
          <cell r="B107" t="str">
            <v>Костомукшский ГО, г. Костомукша, ул. Ленина, д. 5</v>
          </cell>
          <cell r="C1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7" t="str">
            <v>115.52177561</v>
          </cell>
          <cell r="E107" t="str">
            <v>2033</v>
          </cell>
          <cell r="F107" t="str">
            <v>1983</v>
          </cell>
        </row>
        <row r="108">
          <cell r="B108" t="str">
            <v>Костомукшский ГО, г. Костомукша, ул. Ленина, д. 6</v>
          </cell>
          <cell r="C1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8" t="str">
            <v>135.52076561</v>
          </cell>
          <cell r="E108" t="str">
            <v>2032</v>
          </cell>
          <cell r="F108" t="str">
            <v>1984</v>
          </cell>
        </row>
        <row r="109">
          <cell r="B109" t="str">
            <v>Костомукшский ГО, г. Костомукша, ул. Ленина, д. 8</v>
          </cell>
          <cell r="C1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9" t="str">
            <v>115.52076701</v>
          </cell>
          <cell r="E109" t="str">
            <v>2034</v>
          </cell>
          <cell r="F109" t="str">
            <v>1984</v>
          </cell>
        </row>
        <row r="110">
          <cell r="B110" t="str">
            <v>Костомукшский ГО, г. Костомукша, ул. Ленина, д. 9</v>
          </cell>
          <cell r="C1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0" t="str">
            <v>95.51975734</v>
          </cell>
          <cell r="E110" t="str">
            <v>2038</v>
          </cell>
          <cell r="F110" t="str">
            <v>1985</v>
          </cell>
        </row>
        <row r="111">
          <cell r="B111" t="str">
            <v>Костомукшский ГО, г. Костомукша, ул. Ленина, д. 10</v>
          </cell>
          <cell r="C1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1" t="str">
            <v>115.52075643</v>
          </cell>
          <cell r="E111" t="str">
            <v>2034</v>
          </cell>
          <cell r="F111" t="str">
            <v>1984</v>
          </cell>
        </row>
        <row r="112">
          <cell r="B112" t="str">
            <v>Костомукшский ГО, г. Костомукша, ул. Ленина, д. 11</v>
          </cell>
          <cell r="C1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2" t="str">
            <v>115.52178478</v>
          </cell>
          <cell r="E112" t="str">
            <v>2033</v>
          </cell>
          <cell r="F112" t="str">
            <v>1982</v>
          </cell>
        </row>
        <row r="113">
          <cell r="B113" t="str">
            <v>Костомукшский ГО, г. Костомукша, ул. Ленина, д. 12</v>
          </cell>
          <cell r="C1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3" t="str">
            <v>115.52076554</v>
          </cell>
          <cell r="E113" t="str">
            <v>2034</v>
          </cell>
          <cell r="F113" t="str">
            <v>1984</v>
          </cell>
        </row>
        <row r="114">
          <cell r="B114" t="str">
            <v>Костомукшский ГО, г. Костомукша, ул. Ленина, д. 13</v>
          </cell>
          <cell r="C1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4" t="str">
            <v>115.52177478</v>
          </cell>
          <cell r="E114" t="str">
            <v>2033</v>
          </cell>
          <cell r="F114" t="str">
            <v>1983</v>
          </cell>
        </row>
        <row r="115">
          <cell r="B115" t="str">
            <v>Костомукшский ГО, г. Костомукша, ул. Ленина, д. 14</v>
          </cell>
          <cell r="C1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5" t="str">
            <v>95.52071701</v>
          </cell>
          <cell r="E115" t="str">
            <v>2038</v>
          </cell>
          <cell r="F115" t="str">
            <v>1989</v>
          </cell>
        </row>
        <row r="116">
          <cell r="B116" t="str">
            <v>Костомукшский ГО, г. Костомукша, ул. Ленина, д. 14а</v>
          </cell>
          <cell r="C1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6" t="str">
            <v>75.51872764</v>
          </cell>
          <cell r="E116" t="str">
            <v>2042</v>
          </cell>
          <cell r="F116" t="str">
            <v>1988</v>
          </cell>
        </row>
        <row r="117">
          <cell r="B117" t="str">
            <v>Костомукшский ГО, г. Костомукша, ул. Ленина, д. 15</v>
          </cell>
          <cell r="C1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7" t="str">
            <v>115.52177562</v>
          </cell>
          <cell r="E117" t="str">
            <v>2033</v>
          </cell>
          <cell r="F117" t="str">
            <v>1983</v>
          </cell>
        </row>
        <row r="118">
          <cell r="B118" t="str">
            <v>Костомукшский ГО, г. Костомукша, ул. Ленина, д. 16</v>
          </cell>
          <cell r="C1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8" t="str">
            <v>125.52374701</v>
          </cell>
          <cell r="E118" t="str">
            <v>2032</v>
          </cell>
          <cell r="F118" t="str">
            <v>1986</v>
          </cell>
        </row>
        <row r="119">
          <cell r="B119" t="str">
            <v>Костомукшский ГО, г. Костомукша, ул. Ленина, д. 17</v>
          </cell>
          <cell r="C1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9" t="str">
            <v>115.52177523</v>
          </cell>
          <cell r="E119" t="str">
            <v>2033</v>
          </cell>
          <cell r="F119" t="str">
            <v>1983</v>
          </cell>
        </row>
        <row r="120">
          <cell r="B120" t="str">
            <v>Костомукшский ГО, г. Костомукша, ул. Ленина, д. 20</v>
          </cell>
          <cell r="C1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0" t="str">
            <v>115.52374701</v>
          </cell>
          <cell r="E120" t="str">
            <v>2033</v>
          </cell>
          <cell r="F120" t="str">
            <v>1986</v>
          </cell>
        </row>
        <row r="121">
          <cell r="B121" t="str">
            <v>Костомукшский ГО, г. Костомукша, ул. Ленина, д. 21</v>
          </cell>
          <cell r="C1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1" t="str">
            <v>115.52074431</v>
          </cell>
          <cell r="E121" t="str">
            <v>2034</v>
          </cell>
          <cell r="F121" t="str">
            <v>1986</v>
          </cell>
        </row>
        <row r="122">
          <cell r="B122" t="str">
            <v>Костомукшский ГО, г. Костомукша, ул. Ленина, д. 22</v>
          </cell>
          <cell r="C1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2" t="str">
            <v>95.52273764</v>
          </cell>
          <cell r="E122" t="str">
            <v>2038</v>
          </cell>
          <cell r="F122" t="str">
            <v>1987</v>
          </cell>
        </row>
        <row r="123">
          <cell r="B123" t="str">
            <v>Костомукшский ГО, г. Костомукша, ул. Ленина, д. 24</v>
          </cell>
          <cell r="C1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3" t="str">
            <v>75.51873701</v>
          </cell>
          <cell r="E123" t="str">
            <v>2042</v>
          </cell>
          <cell r="F123" t="str">
            <v>1987</v>
          </cell>
        </row>
        <row r="124">
          <cell r="B124" t="str">
            <v>Костомукшский ГО, г. Костомукша, ул. Ленина, д. 26</v>
          </cell>
          <cell r="C1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4" t="str">
            <v>95.52273701</v>
          </cell>
          <cell r="E124" t="str">
            <v>2038</v>
          </cell>
          <cell r="F124" t="str">
            <v>1987</v>
          </cell>
        </row>
        <row r="125">
          <cell r="B125" t="str">
            <v>Костомукшский ГО, г. Костомукша, ул. Ленина, д. 28</v>
          </cell>
          <cell r="C1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5" t="str">
            <v>105.52273764</v>
          </cell>
          <cell r="E125" t="str">
            <v>2038</v>
          </cell>
          <cell r="F125" t="str">
            <v>1987</v>
          </cell>
        </row>
        <row r="126">
          <cell r="B126" t="str">
            <v>Костомукшский ГО, г. Костомукша, ул. Ленина, д. 30</v>
          </cell>
          <cell r="C1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6" t="str">
            <v>20.50548167</v>
          </cell>
          <cell r="E126" t="str">
            <v>2043</v>
          </cell>
          <cell r="F126" t="str">
            <v>2007</v>
          </cell>
        </row>
        <row r="127">
          <cell r="B127" t="str">
            <v>Костомукшский ГО, г. Костомукша, ул. Ленинградская, д. 2</v>
          </cell>
          <cell r="C1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7" t="str">
            <v>75.51664077</v>
          </cell>
          <cell r="E127" t="str">
            <v>2042</v>
          </cell>
          <cell r="F127" t="str">
            <v>1994</v>
          </cell>
        </row>
        <row r="128">
          <cell r="B128" t="str">
            <v>Костомукшский ГО, г. Костомукша, ул. Ленинградская, д. 4</v>
          </cell>
          <cell r="C1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8" t="str">
            <v>85.51661297</v>
          </cell>
          <cell r="E128" t="str">
            <v>2042</v>
          </cell>
          <cell r="F128" t="str">
            <v>1995</v>
          </cell>
        </row>
        <row r="129">
          <cell r="B129" t="str">
            <v>Костомукшский ГО, г. Костомукша, ул. Ленинградская, д. 6</v>
          </cell>
          <cell r="C1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9" t="str">
            <v>95.52273478</v>
          </cell>
          <cell r="E129" t="str">
            <v>2038</v>
          </cell>
          <cell r="F129" t="str">
            <v>1987</v>
          </cell>
        </row>
        <row r="130">
          <cell r="B130" t="str">
            <v>Костомукшский ГО, г. Костомукша, ул. Мира, д. 4</v>
          </cell>
          <cell r="C1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0" t="str">
            <v>125.52481562</v>
          </cell>
          <cell r="E130" t="str">
            <v>2032</v>
          </cell>
          <cell r="F130" t="str">
            <v>1979</v>
          </cell>
        </row>
        <row r="131">
          <cell r="B131" t="str">
            <v>Костомукшский ГО, г. Костомукша, ул. Мира, д. 5</v>
          </cell>
          <cell r="C1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1" t="str">
            <v>135.52177378</v>
          </cell>
          <cell r="E131" t="str">
            <v>2032</v>
          </cell>
          <cell r="F131" t="str">
            <v>1983</v>
          </cell>
        </row>
        <row r="132">
          <cell r="B132" t="str">
            <v>Костомукшский ГО, г. Костомукша, ул. Мира, д. 6</v>
          </cell>
          <cell r="C1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2" t="str">
            <v>115.52481734</v>
          </cell>
          <cell r="E132" t="str">
            <v>2033</v>
          </cell>
          <cell r="F132" t="str">
            <v>1979</v>
          </cell>
        </row>
        <row r="133">
          <cell r="B133" t="str">
            <v>Костомукшский ГО, г. Костомукша, ул. Мира, д. 7</v>
          </cell>
          <cell r="C1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3" t="str">
            <v>135.52177734</v>
          </cell>
          <cell r="E133" t="str">
            <v>2032</v>
          </cell>
          <cell r="F133" t="str">
            <v>1983</v>
          </cell>
        </row>
        <row r="134">
          <cell r="B134" t="str">
            <v>Костомукшский ГО, г. Костомукша, ул. Мира, д. 8</v>
          </cell>
          <cell r="C1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4" t="str">
            <v>135.52481701</v>
          </cell>
          <cell r="E134" t="str">
            <v>2031</v>
          </cell>
          <cell r="F134" t="str">
            <v>1979</v>
          </cell>
        </row>
        <row r="135">
          <cell r="B135" t="str">
            <v>Костомукшский ГО, г. Костомукша, ул. Мира, д. 10</v>
          </cell>
          <cell r="C1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5" t="str">
            <v>125.52481531</v>
          </cell>
          <cell r="E135" t="str">
            <v>2032</v>
          </cell>
          <cell r="F135" t="str">
            <v>1979</v>
          </cell>
        </row>
        <row r="136">
          <cell r="B136" t="str">
            <v>Костомукшский ГО, г. Костомукша, ул. Мира, д. 12</v>
          </cell>
          <cell r="C1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6" t="str">
            <v>115.50280523</v>
          </cell>
          <cell r="E136" t="str">
            <v>2037</v>
          </cell>
          <cell r="F136" t="str">
            <v>1980</v>
          </cell>
        </row>
        <row r="137">
          <cell r="B137" t="str">
            <v>Костомукшский ГО, г. Костомукша, ул. Мира, д. 14</v>
          </cell>
          <cell r="C1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7" t="str">
            <v>115.50581701</v>
          </cell>
          <cell r="E137" t="str">
            <v>2037</v>
          </cell>
          <cell r="F137" t="str">
            <v>1979</v>
          </cell>
        </row>
        <row r="138">
          <cell r="B138" t="str">
            <v>Костомукшский ГО, г. Костомукша, ул. Мира, д. 15</v>
          </cell>
          <cell r="C1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8" t="str">
            <v>95.51969804</v>
          </cell>
          <cell r="E138" t="str">
            <v>2038</v>
          </cell>
          <cell r="F138" t="str">
            <v>1985</v>
          </cell>
        </row>
        <row r="139">
          <cell r="B139" t="str">
            <v>Костомукшский ГО, г. Костомукша, ул. Мира, д. 16</v>
          </cell>
          <cell r="C1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9" t="str">
            <v>135.52481701</v>
          </cell>
          <cell r="E139" t="str">
            <v>2031</v>
          </cell>
          <cell r="F139" t="str">
            <v>1979</v>
          </cell>
        </row>
        <row r="140">
          <cell r="B140" t="str">
            <v>Костомукшский ГО, г. Костомукша, ул. Мира, д. 17</v>
          </cell>
          <cell r="C1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0" t="str">
            <v>95.51969833</v>
          </cell>
          <cell r="E140" t="str">
            <v>2038</v>
          </cell>
          <cell r="F140" t="str">
            <v>1985</v>
          </cell>
        </row>
        <row r="141">
          <cell r="B141" t="str">
            <v>Костомукшский ГО, г. Костомукша, ул. Мира, д. 18</v>
          </cell>
          <cell r="C1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1" t="str">
            <v>135.52481701</v>
          </cell>
          <cell r="E141" t="str">
            <v>2031</v>
          </cell>
          <cell r="F141" t="str">
            <v>1979</v>
          </cell>
        </row>
        <row r="142">
          <cell r="B142" t="str">
            <v>Костомукшский ГО, г. Костомукша, ул. Мира, д. 19</v>
          </cell>
          <cell r="C1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2" t="str">
            <v>95.51969771</v>
          </cell>
          <cell r="E142" t="str">
            <v>2038</v>
          </cell>
          <cell r="F142" t="str">
            <v>1985</v>
          </cell>
        </row>
        <row r="143">
          <cell r="B143" t="str">
            <v>Костомукшский ГО, г. Костомукша, ул. Мира, д. 20</v>
          </cell>
          <cell r="C1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3" t="str">
            <v>115.52380431</v>
          </cell>
          <cell r="E143" t="str">
            <v>2033</v>
          </cell>
          <cell r="F143" t="str">
            <v>1980</v>
          </cell>
        </row>
        <row r="144">
          <cell r="B144" t="str">
            <v>Костомукшский ГО, г. Костомукша, ул. Мира, д. 22</v>
          </cell>
          <cell r="C1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4" t="str">
            <v>135.52380701</v>
          </cell>
          <cell r="E144" t="str">
            <v>2031</v>
          </cell>
          <cell r="F144" t="str">
            <v>1980</v>
          </cell>
        </row>
        <row r="145">
          <cell r="B145" t="str">
            <v>Костомукшский ГО, г. Костомукша, ул. Надежды, д. 4</v>
          </cell>
          <cell r="C1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5" t="str">
            <v>55.51461646</v>
          </cell>
          <cell r="E145" t="str">
            <v>2043</v>
          </cell>
          <cell r="F145" t="str">
            <v>1997</v>
          </cell>
        </row>
        <row r="146">
          <cell r="B146" t="str">
            <v>Костомукшский ГО, г. Костомукша, ул. Надежды, д. 6</v>
          </cell>
          <cell r="C1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6" t="str">
            <v>50.50953354</v>
          </cell>
          <cell r="E146" t="str">
            <v>2043</v>
          </cell>
          <cell r="F146" t="str">
            <v>2003</v>
          </cell>
        </row>
        <row r="147">
          <cell r="B147" t="str">
            <v>Костомукшский ГО, г. Костомукша, ул. Надежды, д. 8</v>
          </cell>
          <cell r="C1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7" t="str">
            <v>20.50847836</v>
          </cell>
          <cell r="E147" t="str">
            <v>2043</v>
          </cell>
          <cell r="F147" t="str">
            <v>2007</v>
          </cell>
        </row>
        <row r="148">
          <cell r="B148" t="str">
            <v>Костомукшский ГО, г. Костомукша, ул. Надежды, д. 8а</v>
          </cell>
          <cell r="C1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8" t="str">
            <v>20.50847956</v>
          </cell>
          <cell r="E148" t="str">
            <v>2043</v>
          </cell>
          <cell r="F148" t="str">
            <v>2007</v>
          </cell>
        </row>
        <row r="149">
          <cell r="B149" t="str">
            <v>Костомукшский ГО, г. Костомукша, ул. Надежды, д. 9</v>
          </cell>
          <cell r="C1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9" t="str">
            <v>20.50646566</v>
          </cell>
          <cell r="E149" t="str">
            <v>2043</v>
          </cell>
          <cell r="F149" t="str">
            <v>2008</v>
          </cell>
        </row>
        <row r="150">
          <cell r="B150" t="str">
            <v>Костомукшский ГО, г. Костомукша, ул. Надежды, д. 10</v>
          </cell>
          <cell r="C1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0" t="str">
            <v>20.50146704</v>
          </cell>
          <cell r="E150" t="str">
            <v>2043</v>
          </cell>
          <cell r="F150" t="str">
            <v>2008</v>
          </cell>
        </row>
        <row r="151">
          <cell r="B151" t="str">
            <v>Костомукшский ГО, г. Костомукша, ул. Надежды, д. 10а</v>
          </cell>
          <cell r="C1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1" t="str">
            <v>20.50546753</v>
          </cell>
          <cell r="E151" t="str">
            <v>2043</v>
          </cell>
          <cell r="F151" t="str">
            <v>2008</v>
          </cell>
        </row>
        <row r="152">
          <cell r="B152" t="str">
            <v>Костомукшский ГО, г. Костомукша, ул. Надежды, д. 11</v>
          </cell>
          <cell r="C1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2" t="str">
            <v>20.50848139</v>
          </cell>
          <cell r="E152" t="str">
            <v>2043</v>
          </cell>
          <cell r="F152" t="str">
            <v>2007</v>
          </cell>
        </row>
        <row r="153">
          <cell r="B153" t="str">
            <v>Костомукшский ГО, г. Костомукша, ул. Надежды, д. 12</v>
          </cell>
          <cell r="C1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3" t="str">
            <v>95.51664904</v>
          </cell>
          <cell r="E153" t="str">
            <v>2039</v>
          </cell>
          <cell r="F153" t="str">
            <v>1994</v>
          </cell>
        </row>
        <row r="154">
          <cell r="B154" t="str">
            <v>Костомукшский ГО, г. Костомукша, ул. Надежды, д. 13</v>
          </cell>
          <cell r="C1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4" t="str">
            <v>50.50749102</v>
          </cell>
          <cell r="E154" t="str">
            <v>2043</v>
          </cell>
          <cell r="F154" t="str">
            <v>2006</v>
          </cell>
        </row>
        <row r="155">
          <cell r="B155" t="str">
            <v>Костомукшский ГО, г. Костомукша, ул. Надежды, д. 15</v>
          </cell>
          <cell r="C1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5" t="str">
            <v>50.50050927</v>
          </cell>
          <cell r="E155" t="str">
            <v>2043</v>
          </cell>
          <cell r="F155" t="str">
            <v>2005</v>
          </cell>
        </row>
        <row r="156">
          <cell r="B156" t="str">
            <v>Костомукшский ГО, г. Костомукша, ул. Надежды, д. 17</v>
          </cell>
          <cell r="C1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6" t="str">
            <v>50.51050768</v>
          </cell>
          <cell r="E156" t="str">
            <v>2043</v>
          </cell>
          <cell r="F156" t="str">
            <v>2005</v>
          </cell>
        </row>
        <row r="157">
          <cell r="B157" t="str">
            <v>Костомукшский ГО, г. Костомукша, ул. Октябрьская, д. 2</v>
          </cell>
          <cell r="C1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7" t="str">
            <v>135.52077701</v>
          </cell>
          <cell r="E157" t="str">
            <v>2032</v>
          </cell>
          <cell r="F157" t="str">
            <v>1983</v>
          </cell>
        </row>
        <row r="158">
          <cell r="B158" t="str">
            <v>Костомукшский ГО, г. Костомукша, ул. Октябрьская, д. 3</v>
          </cell>
          <cell r="C1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8" t="str">
            <v>115.51976681</v>
          </cell>
          <cell r="E158" t="str">
            <v>2034</v>
          </cell>
          <cell r="F158" t="str">
            <v>1984</v>
          </cell>
        </row>
        <row r="159">
          <cell r="B159" t="str">
            <v>Костомукшский ГО, г. Костомукша, ул. Октябрьская, д. 5</v>
          </cell>
          <cell r="C1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9" t="str">
            <v>135.52177523</v>
          </cell>
          <cell r="E159" t="str">
            <v>2032</v>
          </cell>
          <cell r="F159" t="str">
            <v>1983</v>
          </cell>
        </row>
        <row r="160">
          <cell r="B160" t="str">
            <v>Костомукшский ГО, г. Костомукша, ул. Октябрьская, д. 6</v>
          </cell>
          <cell r="C1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0" t="str">
            <v>115.52177701</v>
          </cell>
          <cell r="E160" t="str">
            <v>2033</v>
          </cell>
          <cell r="F160" t="str">
            <v>1983</v>
          </cell>
        </row>
        <row r="161">
          <cell r="B161" t="str">
            <v>Костомукшский ГО, г. Костомукша, ул. Октябрьская, д. 7</v>
          </cell>
          <cell r="C1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1" t="str">
            <v>135.52976561</v>
          </cell>
          <cell r="E161" t="str">
            <v>2030</v>
          </cell>
          <cell r="F161" t="str">
            <v>1984</v>
          </cell>
        </row>
        <row r="162">
          <cell r="B162" t="str">
            <v>Костомукшский ГО, г. Костомукша, ул. Октябрьская, д. 8</v>
          </cell>
          <cell r="C1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2" t="str">
            <v>135.52076734</v>
          </cell>
          <cell r="E162" t="str">
            <v>2032</v>
          </cell>
          <cell r="F162" t="str">
            <v>1984</v>
          </cell>
        </row>
        <row r="163">
          <cell r="B163" t="str">
            <v>Костомукшский ГО, г. Костомукша, ул. Октябрьская, д. 9</v>
          </cell>
          <cell r="C1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3" t="str">
            <v>115.50076431</v>
          </cell>
          <cell r="E163" t="str">
            <v>2038</v>
          </cell>
          <cell r="F163" t="str">
            <v>1984</v>
          </cell>
        </row>
        <row r="164">
          <cell r="B164" t="str">
            <v>Костомукшский ГО, г. Костомукша, ул. Октябрьская, д. 12</v>
          </cell>
          <cell r="C1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4" t="str">
            <v>115.52070478</v>
          </cell>
          <cell r="E164" t="str">
            <v>2034</v>
          </cell>
          <cell r="F164" t="str">
            <v>1990</v>
          </cell>
        </row>
        <row r="165">
          <cell r="B165" t="str">
            <v>Костомукшский ГО, г. Костомукша, ул. Парковая, д. 1</v>
          </cell>
          <cell r="C1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5" t="str">
            <v>115.52075701</v>
          </cell>
          <cell r="E165" t="str">
            <v>2034</v>
          </cell>
          <cell r="F165" t="str">
            <v>1985</v>
          </cell>
        </row>
        <row r="166">
          <cell r="B166" t="str">
            <v>Костомукшский ГО, г. Костомукша, ул. Парковая, д. 3</v>
          </cell>
          <cell r="C1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6" t="str">
            <v>75.51868217</v>
          </cell>
          <cell r="E166" t="str">
            <v>2042</v>
          </cell>
          <cell r="F166" t="str">
            <v>1992</v>
          </cell>
        </row>
        <row r="167">
          <cell r="B167" t="str">
            <v>Костомукшский ГО, г. Костомукша, ул. Первомайская, д. 2</v>
          </cell>
          <cell r="C1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7" t="str">
            <v>115.52177701</v>
          </cell>
          <cell r="E167" t="str">
            <v>2033</v>
          </cell>
          <cell r="F167" t="str">
            <v>1983</v>
          </cell>
        </row>
        <row r="168">
          <cell r="B168" t="str">
            <v>Костомукшский ГО, г. Костомукша, ул. Первомайская, д. 4</v>
          </cell>
          <cell r="C1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8" t="str">
            <v>115.52177701</v>
          </cell>
          <cell r="E168" t="str">
            <v>2033</v>
          </cell>
          <cell r="F168" t="str">
            <v>1983</v>
          </cell>
        </row>
        <row r="169">
          <cell r="B169" t="str">
            <v>Костомукшский ГО, г. Костомукша, ул. Первомайская, д. 6</v>
          </cell>
          <cell r="C1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9" t="str">
            <v>135.52177554</v>
          </cell>
          <cell r="E169" t="str">
            <v>2032</v>
          </cell>
          <cell r="F169" t="str">
            <v>1983</v>
          </cell>
        </row>
        <row r="170">
          <cell r="B170" t="str">
            <v>Костомукшский ГО, г. Костомукша, ул. Первомайская, д. 8</v>
          </cell>
          <cell r="C1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0" t="str">
            <v>135.52177562</v>
          </cell>
          <cell r="E170" t="str">
            <v>2032</v>
          </cell>
          <cell r="F170" t="str">
            <v>1983</v>
          </cell>
        </row>
        <row r="171">
          <cell r="B171" t="str">
            <v>Костомукшский ГО, г. Костомукша, ул. Первомайская, д. 10</v>
          </cell>
          <cell r="C1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1" t="str">
            <v>135.52177478</v>
          </cell>
          <cell r="E171" t="str">
            <v>2032</v>
          </cell>
          <cell r="F171" t="str">
            <v>1983</v>
          </cell>
        </row>
        <row r="172">
          <cell r="B172" t="str">
            <v>Костомукшский ГО, г. Костомукша, ул. Первомайская, д. 12</v>
          </cell>
          <cell r="C1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2" t="str">
            <v>135.52177764</v>
          </cell>
          <cell r="E172" t="str">
            <v>2032</v>
          </cell>
          <cell r="F172" t="str">
            <v>1983</v>
          </cell>
        </row>
        <row r="173">
          <cell r="B173" t="str">
            <v>Костомукшский ГО, г. Костомукша, ул. Первомайская, д. 14</v>
          </cell>
          <cell r="C1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3" t="str">
            <v>135.52177462</v>
          </cell>
          <cell r="E173" t="str">
            <v>2032</v>
          </cell>
          <cell r="F173" t="str">
            <v>1983</v>
          </cell>
        </row>
        <row r="174">
          <cell r="B174" t="str">
            <v>Костомукшский ГО, г. Костомукша, ул. Первооткрывателей, д. 2</v>
          </cell>
          <cell r="C1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4" t="str">
            <v>115.52279701</v>
          </cell>
          <cell r="E174" t="str">
            <v>2033</v>
          </cell>
          <cell r="F174" t="str">
            <v>1981</v>
          </cell>
        </row>
        <row r="175">
          <cell r="B175" t="str">
            <v>Костомукшский ГО, г. Костомукша, ул. Первооткрывателей, д. 4</v>
          </cell>
          <cell r="C1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5" t="str">
            <v>135.52278643</v>
          </cell>
          <cell r="E175" t="str">
            <v>2031</v>
          </cell>
          <cell r="F175" t="str">
            <v>1981</v>
          </cell>
        </row>
        <row r="176">
          <cell r="B176" t="str">
            <v>Костомукшский ГО, г. Костомукша, ул. Первооткрывателей, д. 6</v>
          </cell>
          <cell r="C1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6" t="str">
            <v>115.52278782</v>
          </cell>
          <cell r="E176" t="str">
            <v>2033</v>
          </cell>
          <cell r="F176" t="str">
            <v>1981</v>
          </cell>
        </row>
        <row r="177">
          <cell r="B177" t="str">
            <v>Костомукшский ГО, г. Костомукша, ул. Пионерская, д. 1</v>
          </cell>
          <cell r="C1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7" t="str">
            <v>135.52481378</v>
          </cell>
          <cell r="E177" t="str">
            <v>2031</v>
          </cell>
          <cell r="F177" t="str">
            <v>1979</v>
          </cell>
        </row>
        <row r="178">
          <cell r="B178" t="str">
            <v>Костомукшский ГО, г. Костомукша, ул. Пионерская, д. 2</v>
          </cell>
          <cell r="C1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8" t="str">
            <v>115.52380764</v>
          </cell>
          <cell r="E178" t="str">
            <v>2033</v>
          </cell>
          <cell r="F178" t="str">
            <v>1980</v>
          </cell>
        </row>
        <row r="179">
          <cell r="B179" t="str">
            <v>Костомукшский ГО, г. Костомукша, ул. Пионерская, д. 4</v>
          </cell>
          <cell r="C1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9" t="str">
            <v>115.52380701</v>
          </cell>
          <cell r="E179" t="str">
            <v>2033</v>
          </cell>
          <cell r="F179" t="str">
            <v>1980</v>
          </cell>
        </row>
        <row r="180">
          <cell r="B180" t="str">
            <v>Костомукшский ГО, г. Костомукша, ул. Пионерская, д. 6</v>
          </cell>
          <cell r="C1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0" t="str">
            <v>135.52380561</v>
          </cell>
          <cell r="E180" t="str">
            <v>2031</v>
          </cell>
          <cell r="F180" t="str">
            <v>1980</v>
          </cell>
        </row>
        <row r="181">
          <cell r="B181" t="str">
            <v>Костомукшский ГО, г. Костомукша, ул. Пионерская, д. 8</v>
          </cell>
          <cell r="C1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1" t="str">
            <v>135.52380701</v>
          </cell>
          <cell r="E181" t="str">
            <v>2031</v>
          </cell>
          <cell r="F181" t="str">
            <v>1980</v>
          </cell>
        </row>
        <row r="182">
          <cell r="B182" t="str">
            <v>Костомукшский ГО, г. Костомукша, ул. Северная, д. 4</v>
          </cell>
          <cell r="C1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2" t="str">
            <v>75.51562929</v>
          </cell>
          <cell r="E182" t="str">
            <v>2042</v>
          </cell>
          <cell r="F182" t="str">
            <v>1996</v>
          </cell>
        </row>
        <row r="183">
          <cell r="B183" t="str">
            <v>Костомукшский ГО, г. Костомукша, ул. Советская, д. 2</v>
          </cell>
          <cell r="C1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3" t="str">
            <v>115.52381431</v>
          </cell>
          <cell r="E183" t="str">
            <v>2033</v>
          </cell>
          <cell r="F183" t="str">
            <v>1979</v>
          </cell>
        </row>
        <row r="184">
          <cell r="B184" t="str">
            <v>Костомукшский ГО, г. Костомукша, ул. Советская, д. 4</v>
          </cell>
          <cell r="C1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4" t="str">
            <v>115.52482701</v>
          </cell>
          <cell r="E184" t="str">
            <v>2033</v>
          </cell>
          <cell r="F184" t="str">
            <v>1978</v>
          </cell>
        </row>
        <row r="185">
          <cell r="B185" t="str">
            <v>Костомукшский ГО, г. Костомукша, ул. Советская, д. 6</v>
          </cell>
          <cell r="C1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5" t="str">
            <v>115.50281531</v>
          </cell>
          <cell r="E185" t="str">
            <v>2037</v>
          </cell>
          <cell r="F185" t="str">
            <v>1979</v>
          </cell>
        </row>
        <row r="186">
          <cell r="B186" t="str">
            <v>Костомукшский ГО, г. Костомукша, ул. Советская, д. 8</v>
          </cell>
          <cell r="C1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6" t="str">
            <v>115.50282701</v>
          </cell>
          <cell r="E186" t="str">
            <v>2037</v>
          </cell>
          <cell r="F186" t="str">
            <v>1978</v>
          </cell>
        </row>
        <row r="187">
          <cell r="B187" t="str">
            <v>Костомукшский ГО, г. Костомукша, ул. Советская, д. 9</v>
          </cell>
          <cell r="C1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7" t="str">
            <v>135.52279561</v>
          </cell>
          <cell r="E187" t="str">
            <v>2031</v>
          </cell>
          <cell r="F187" t="str">
            <v>1981</v>
          </cell>
        </row>
        <row r="188">
          <cell r="B188" t="str">
            <v>Костомукшский ГО, г. Костомукша, ул. Советская, д. 11</v>
          </cell>
          <cell r="C1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8" t="str">
            <v>115.52279561</v>
          </cell>
          <cell r="E188" t="str">
            <v>2033</v>
          </cell>
          <cell r="F188" t="str">
            <v>1981</v>
          </cell>
        </row>
        <row r="189">
          <cell r="B189" t="str">
            <v>Костомукшский ГО, г. Костомукша, ул. Строителей, д. 1</v>
          </cell>
          <cell r="C1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9" t="str">
            <v>115.52279701</v>
          </cell>
          <cell r="E189" t="str">
            <v>2033</v>
          </cell>
          <cell r="F189" t="str">
            <v>1981</v>
          </cell>
        </row>
        <row r="190">
          <cell r="B190" t="str">
            <v>Костомукшский ГО, г. Костомукша, ул. Строителей, д. 3</v>
          </cell>
          <cell r="C1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0" t="str">
            <v>115.52482188</v>
          </cell>
          <cell r="E190" t="str">
            <v>2033</v>
          </cell>
          <cell r="F190" t="str">
            <v>1978</v>
          </cell>
        </row>
        <row r="191">
          <cell r="B191" t="str">
            <v>Костомукшский ГО, г. Костомукша, ул. Строителей, д. 7</v>
          </cell>
          <cell r="C1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1" t="str">
            <v>115.52279196</v>
          </cell>
          <cell r="E191" t="str">
            <v>2033</v>
          </cell>
          <cell r="F191" t="str">
            <v>1981</v>
          </cell>
        </row>
        <row r="192">
          <cell r="B192" t="str">
            <v>Костомукшский ГО, г. Костомукша, ул. Строителей, д. 15</v>
          </cell>
          <cell r="C1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2" t="str">
            <v>115.52380073</v>
          </cell>
          <cell r="E192" t="str">
            <v>2033</v>
          </cell>
          <cell r="F192" t="str">
            <v>1980</v>
          </cell>
        </row>
        <row r="193">
          <cell r="B193" t="str">
            <v>Петрозаводский городской округ</v>
          </cell>
        </row>
        <row r="194">
          <cell r="B194" t="str">
            <v>Петрозаводский ГО, г. Петрозаводск, б-р Интернационалистов, д. 3</v>
          </cell>
          <cell r="C1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4" t="str">
            <v>50.50012</v>
          </cell>
          <cell r="E194" t="str">
            <v>2043</v>
          </cell>
          <cell r="F194" t="str">
            <v>2004</v>
          </cell>
        </row>
        <row r="195">
          <cell r="B195" t="str">
            <v>Петрозаводский ГО, г. Петрозаводск, б-р Интернационалистов, д. 5</v>
          </cell>
          <cell r="C1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5" t="str">
            <v>50.50013</v>
          </cell>
          <cell r="E195" t="str">
            <v>2043</v>
          </cell>
          <cell r="F195" t="str">
            <v>2003</v>
          </cell>
        </row>
        <row r="196">
          <cell r="B196" t="str">
            <v>Петрозаводский ГО, г. Петрозаводск, б-р Интернационалистов, д. 6, корп. 1</v>
          </cell>
          <cell r="C1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6" t="str">
            <v>95.50469931</v>
          </cell>
          <cell r="E196" t="str">
            <v>2040</v>
          </cell>
          <cell r="F196" t="str">
            <v>1991</v>
          </cell>
        </row>
        <row r="197">
          <cell r="B197" t="str">
            <v>Петрозаводский ГО, г. Петрозаводск, б-р Интернационалистов, д. 6, корп. 2</v>
          </cell>
          <cell r="C1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7" t="str">
            <v>95.50568542</v>
          </cell>
          <cell r="E197" t="str">
            <v>2040</v>
          </cell>
          <cell r="F197" t="str">
            <v>1992</v>
          </cell>
        </row>
        <row r="198">
          <cell r="B198" t="str">
            <v>Петрозаводский ГО, г. Петрозаводск, б-р Интернационалистов, д. 6, корп. 3</v>
          </cell>
          <cell r="C1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8" t="str">
            <v>95.50568539</v>
          </cell>
          <cell r="E198" t="str">
            <v>2040</v>
          </cell>
          <cell r="F198" t="str">
            <v>1992</v>
          </cell>
        </row>
        <row r="199">
          <cell r="B199" t="str">
            <v>Петрозаводский ГО, г. Петрозаводск, б-р Интернационалистов, д. 6, корп. 4</v>
          </cell>
          <cell r="C1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9" t="str">
            <v>95.50569778</v>
          </cell>
          <cell r="E199" t="str">
            <v>2040</v>
          </cell>
          <cell r="F199" t="str">
            <v>1991</v>
          </cell>
        </row>
        <row r="200">
          <cell r="B200" t="str">
            <v>Петрозаводский ГО, г. Петрозаводск, б-р Интернационалистов, д. 9</v>
          </cell>
          <cell r="C2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0" t="str">
            <v>95.50568792</v>
          </cell>
          <cell r="E200" t="str">
            <v>2040</v>
          </cell>
          <cell r="F200" t="str">
            <v>1992</v>
          </cell>
        </row>
        <row r="201">
          <cell r="B201" t="str">
            <v>Петрозаводский ГО, г. Петрозаводск, б-р Интернационалистов, д. 10</v>
          </cell>
          <cell r="C2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1" t="str">
            <v>95.50569741</v>
          </cell>
          <cell r="E201" t="str">
            <v>2040</v>
          </cell>
          <cell r="F201" t="str">
            <v>1991</v>
          </cell>
        </row>
        <row r="202">
          <cell r="B202" t="str">
            <v>Петрозаводский ГО, г. Петрозаводск, б-р Интернационалистов, д. 11</v>
          </cell>
          <cell r="C2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2" t="str">
            <v>95.50466517</v>
          </cell>
          <cell r="E202" t="str">
            <v>2041</v>
          </cell>
          <cell r="F202" t="str">
            <v>1994</v>
          </cell>
        </row>
        <row r="203">
          <cell r="B203" t="str">
            <v>Петрозаводский ГО, г. Петрозаводск, б-р Интернационалистов, д. 15</v>
          </cell>
          <cell r="C2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3" t="str">
            <v>95.50469654</v>
          </cell>
          <cell r="E203" t="str">
            <v>2040</v>
          </cell>
          <cell r="F203" t="str">
            <v>1991</v>
          </cell>
        </row>
        <row r="204">
          <cell r="B204" t="str">
            <v>Петрозаводский ГО, г. Петрозаводск, б-р Интернационалистов, д. 16</v>
          </cell>
          <cell r="C2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4" t="str">
            <v>95.51069937</v>
          </cell>
          <cell r="E204" t="str">
            <v>2039</v>
          </cell>
          <cell r="F204" t="str">
            <v>1990</v>
          </cell>
        </row>
        <row r="205">
          <cell r="B205" t="str">
            <v>Петрозаводский ГО, г. Петрозаводск, б-р Интернационалистов, д. 18</v>
          </cell>
          <cell r="C2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5" t="str">
            <v>95.51070956</v>
          </cell>
          <cell r="E205" t="str">
            <v>2039</v>
          </cell>
          <cell r="F205" t="str">
            <v>1990</v>
          </cell>
        </row>
        <row r="206">
          <cell r="B206" t="str">
            <v>Петрозаводский ГО, г. Петрозаводск, б-р Интернационалистов, д. 19</v>
          </cell>
          <cell r="C2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6" t="str">
            <v>95.50469875</v>
          </cell>
          <cell r="E206" t="str">
            <v>2040</v>
          </cell>
          <cell r="F206" t="str">
            <v>1991</v>
          </cell>
        </row>
        <row r="207">
          <cell r="B207" t="str">
            <v>Петрозаводский ГО, г. Петрозаводск, б-р Интернационалистов, д. 22</v>
          </cell>
          <cell r="C2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7" t="str">
            <v>115.50974515</v>
          </cell>
          <cell r="E207">
            <v>2036</v>
          </cell>
          <cell r="F207" t="str">
            <v>1990</v>
          </cell>
        </row>
        <row r="208">
          <cell r="B208" t="str">
            <v>Петрозаводский ГО, г. Петрозаводск, наб. Варкауса, д. 1</v>
          </cell>
          <cell r="C2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8" t="str">
            <v>75.50019</v>
          </cell>
          <cell r="E208" t="str">
            <v>2043</v>
          </cell>
          <cell r="F208" t="str">
            <v>1997</v>
          </cell>
        </row>
        <row r="209">
          <cell r="B209" t="str">
            <v>Петрозаводский ГО, г. Петрозаводск, наб. Варкауса, д. 7</v>
          </cell>
          <cell r="C2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9" t="str">
            <v>50.50053475</v>
          </cell>
          <cell r="E209" t="str">
            <v>2043</v>
          </cell>
          <cell r="F209" t="str">
            <v>2003</v>
          </cell>
        </row>
        <row r="210">
          <cell r="B210" t="str">
            <v>Петрозаводский ГО, г. Петрозаводск, наб. Варкауса, д. 7, корп. 1</v>
          </cell>
          <cell r="C2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0" t="str">
            <v>50.50013</v>
          </cell>
          <cell r="E210" t="str">
            <v>2043</v>
          </cell>
          <cell r="F210" t="str">
            <v>2003</v>
          </cell>
        </row>
        <row r="211">
          <cell r="B211" t="str">
            <v>Петрозаводский ГО, г. Петрозаводск, наб. Варкауса, д. 7, корп. 2</v>
          </cell>
          <cell r="C2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1" t="str">
            <v>50.50013</v>
          </cell>
          <cell r="E211" t="str">
            <v>2043</v>
          </cell>
          <cell r="F211" t="str">
            <v>2003</v>
          </cell>
        </row>
        <row r="212">
          <cell r="B212" t="str">
            <v>Петрозаводский ГО, г. Петрозаводск, наб. Варкауса, д. 7, корп. 3</v>
          </cell>
          <cell r="C2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2" t="str">
            <v>50.50012</v>
          </cell>
          <cell r="E212" t="str">
            <v>2043</v>
          </cell>
          <cell r="F212" t="str">
            <v>2004</v>
          </cell>
        </row>
        <row r="213">
          <cell r="B213" t="str">
            <v>Петрозаводский ГО, г. Петрозаводск, наб. Варкауса, д. 7, корп. 4</v>
          </cell>
          <cell r="C2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3" t="str">
            <v>50.50012</v>
          </cell>
          <cell r="E213" t="str">
            <v>2043</v>
          </cell>
          <cell r="F213" t="str">
            <v>2004</v>
          </cell>
        </row>
        <row r="214">
          <cell r="B214" t="str">
            <v>Петрозаводский ГО, г. Петрозаводск, наб. Варкауса, д. 9а</v>
          </cell>
          <cell r="C2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4" t="str">
            <v>50.50011</v>
          </cell>
          <cell r="E214" t="str">
            <v>2043</v>
          </cell>
          <cell r="F214" t="str">
            <v>2005</v>
          </cell>
        </row>
        <row r="215">
          <cell r="B215" t="str">
            <v>Петрозаводский ГО, г. Петрозаводск, наб. Варкауса, д. 17</v>
          </cell>
          <cell r="C2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5" t="str">
            <v>20.50008</v>
          </cell>
          <cell r="E215" t="str">
            <v>2044</v>
          </cell>
          <cell r="F215" t="str">
            <v>2008</v>
          </cell>
        </row>
        <row r="216">
          <cell r="B216" t="str">
            <v>Петрозаводский ГО, г. Петрозаводск, наб. Варкауса, д. 17, корп. 1</v>
          </cell>
          <cell r="C2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6" t="str">
            <v>20.50005</v>
          </cell>
          <cell r="E216" t="str">
            <v>2044</v>
          </cell>
          <cell r="F216" t="str">
            <v>2011</v>
          </cell>
        </row>
        <row r="217">
          <cell r="B217" t="str">
            <v>Петрозаводский ГО, г. Петрозаводск, наб. Варкауса, д. 21</v>
          </cell>
          <cell r="C2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7" t="str">
            <v>20.50004</v>
          </cell>
          <cell r="E217" t="str">
            <v>2044</v>
          </cell>
          <cell r="F217" t="str">
            <v>2012</v>
          </cell>
        </row>
        <row r="218">
          <cell r="B218" t="str">
            <v>Петрозаводский ГО, г. Петрозаводск, наб. Варкауса, д. 23</v>
          </cell>
          <cell r="C2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8" t="str">
            <v>20.50003</v>
          </cell>
          <cell r="E218" t="str">
            <v>2044</v>
          </cell>
          <cell r="F218" t="str">
            <v>2013</v>
          </cell>
        </row>
        <row r="219">
          <cell r="B219" t="str">
            <v>Петрозаводский ГО, г. Петрозаводск, наб. Варкауса, д. 25</v>
          </cell>
          <cell r="C2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9" t="str">
            <v>20.50006</v>
          </cell>
          <cell r="E219" t="str">
            <v>2044</v>
          </cell>
          <cell r="F219" t="str">
            <v>2010</v>
          </cell>
        </row>
        <row r="220">
          <cell r="B220" t="str">
            <v>Петрозаводский ГО, г. Петрозаводск, наб. Варкауса, д. 25, корп. 1</v>
          </cell>
          <cell r="C2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0" t="str">
            <v>20.50005</v>
          </cell>
          <cell r="E220" t="str">
            <v>2044</v>
          </cell>
          <cell r="F220" t="str">
            <v>2011</v>
          </cell>
        </row>
        <row r="221">
          <cell r="B221" t="str">
            <v>Петрозаводский ГО, г. Петрозаводск, наб. Варкауса, д. 27</v>
          </cell>
          <cell r="C2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1" t="str">
            <v>20.50007</v>
          </cell>
          <cell r="E221" t="str">
            <v>2044</v>
          </cell>
          <cell r="F221" t="str">
            <v>2009</v>
          </cell>
        </row>
        <row r="222">
          <cell r="B222" t="str">
            <v>Петрозаводский ГО, г. Петрозаводск, наб. Варкауса, д. 27, корп. 1</v>
          </cell>
          <cell r="C2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2" t="str">
            <v>20.50006</v>
          </cell>
          <cell r="E222" t="str">
            <v>2044</v>
          </cell>
          <cell r="F222" t="str">
            <v>2010</v>
          </cell>
        </row>
        <row r="223">
          <cell r="B223" t="str">
            <v>Петрозаводский ГО, г. Петрозаводск, наб. Варкауса, д. 27, корп. 2</v>
          </cell>
          <cell r="C2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3" t="str">
            <v>20.50007</v>
          </cell>
          <cell r="E223" t="str">
            <v>2044</v>
          </cell>
          <cell r="F223" t="str">
            <v>2009</v>
          </cell>
        </row>
        <row r="224">
          <cell r="B224" t="str">
            <v>Петрозаводский ГО, г. Петрозаводск, наб. Варкауса, д. 29</v>
          </cell>
          <cell r="C2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4" t="str">
            <v>20.50008</v>
          </cell>
          <cell r="E224" t="str">
            <v>2044</v>
          </cell>
          <cell r="F224" t="str">
            <v>2008</v>
          </cell>
        </row>
        <row r="225">
          <cell r="B225" t="str">
            <v>Петрозаводский ГО, г. Петрозаводск, наб. Варкауса, д. 29, корп. 1</v>
          </cell>
          <cell r="C2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5" t="str">
            <v>20.50008</v>
          </cell>
          <cell r="E225" t="str">
            <v>2044</v>
          </cell>
          <cell r="F225" t="str">
            <v>2008</v>
          </cell>
        </row>
        <row r="226">
          <cell r="B226" t="str">
            <v>Петрозаводский ГО, г. Петрозаводск, наб. Варкауса, д. 33</v>
          </cell>
          <cell r="C2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6" t="str">
            <v>20.50006</v>
          </cell>
          <cell r="E226" t="str">
            <v>2044</v>
          </cell>
          <cell r="F226" t="str">
            <v>2010</v>
          </cell>
        </row>
        <row r="227">
          <cell r="B227" t="str">
            <v>Петрозаводский ГО, г. Петрозаводск, наб. Варкауса, д. 35</v>
          </cell>
          <cell r="C2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7" t="str">
            <v>20.50008</v>
          </cell>
          <cell r="E227" t="str">
            <v>2044</v>
          </cell>
          <cell r="F227" t="str">
            <v>2008</v>
          </cell>
        </row>
        <row r="228">
          <cell r="B228" t="str">
            <v>Петрозаводский ГО, г. Петрозаводск, наб. Варкауса, д. 37</v>
          </cell>
          <cell r="C2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8" t="str">
            <v>20.50001</v>
          </cell>
          <cell r="E228" t="str">
            <v>2044</v>
          </cell>
          <cell r="F228" t="str">
            <v>2017</v>
          </cell>
        </row>
        <row r="229">
          <cell r="B229" t="str">
            <v>Петрозаводский ГО, г. Петрозаводск, наб. Гюллинга, д. 1</v>
          </cell>
          <cell r="C2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9" t="str">
            <v>155.52798741</v>
          </cell>
          <cell r="E229" t="str">
            <v>2027</v>
          </cell>
          <cell r="F229" t="str">
            <v>1962</v>
          </cell>
        </row>
        <row r="230">
          <cell r="B230" t="str">
            <v>Петрозаводский ГО, г. Петрозаводск, наб. Древлянская, д. 20</v>
          </cell>
          <cell r="C2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0" t="str">
            <v>175.54526243</v>
          </cell>
          <cell r="E230" t="str">
            <v>2022</v>
          </cell>
          <cell r="F230" t="str">
            <v>1930</v>
          </cell>
        </row>
        <row r="231">
          <cell r="B231" t="str">
            <v>Петрозаводский ГО, г. Петрозаводск, наб. Древлянская, д. 24</v>
          </cell>
          <cell r="C2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1" t="str">
            <v>175.54209141</v>
          </cell>
          <cell r="E231" t="str">
            <v>2023</v>
          </cell>
          <cell r="F231" t="str">
            <v>1950</v>
          </cell>
        </row>
        <row r="232">
          <cell r="B232" t="str">
            <v>Петрозаводский ГО, г. Петрозаводск, наб. Древлянская, д. 26</v>
          </cell>
          <cell r="C2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2" t="str">
            <v>175.55130013</v>
          </cell>
          <cell r="E232" t="str">
            <v>2021</v>
          </cell>
          <cell r="F232" t="str">
            <v>1930</v>
          </cell>
        </row>
        <row r="233">
          <cell r="B233" t="str">
            <v>Петрозаводский ГО, г. Петрозаводск, наб. Ла-Рошель, д. 5</v>
          </cell>
          <cell r="C2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3" t="str">
            <v>95.5097164</v>
          </cell>
          <cell r="E233" t="str">
            <v>2039</v>
          </cell>
          <cell r="F233" t="str">
            <v>1989</v>
          </cell>
        </row>
        <row r="234">
          <cell r="B234" t="str">
            <v>Петрозаводский ГО, г. Петрозаводск, наб. Ла-Рошель, д. 7</v>
          </cell>
          <cell r="C2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4" t="str">
            <v>115.50974514</v>
          </cell>
          <cell r="E234">
            <v>2036</v>
          </cell>
          <cell r="F234" t="str">
            <v>1977</v>
          </cell>
        </row>
        <row r="235">
          <cell r="B235" t="str">
            <v>Петрозаводский ГО, г. Петрозаводск, наб. Ла-Рошель, д. 13</v>
          </cell>
          <cell r="C2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5" t="str">
            <v>115.50093015</v>
          </cell>
          <cell r="E235" t="str">
            <v>2038</v>
          </cell>
          <cell r="F235" t="str">
            <v>1974</v>
          </cell>
        </row>
        <row r="236">
          <cell r="B236" t="str">
            <v>Петрозаводский ГО, г. Петрозаводск, наб. Ла-Рошель, д. 17</v>
          </cell>
          <cell r="C2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6" t="str">
            <v>135.53341</v>
          </cell>
          <cell r="E236" t="str">
            <v>2029</v>
          </cell>
          <cell r="F236" t="str">
            <v>1975</v>
          </cell>
        </row>
        <row r="237">
          <cell r="B237" t="str">
            <v>Петрозаводский ГО, г. Петрозаводск, наб. Лососинская, д. 3</v>
          </cell>
          <cell r="C2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7" t="str">
            <v>155.53395771</v>
          </cell>
          <cell r="E237" t="str">
            <v>2026</v>
          </cell>
          <cell r="F237" t="str">
            <v>1960</v>
          </cell>
        </row>
        <row r="238">
          <cell r="B238" t="str">
            <v>Петрозаводский ГО, г. Петрозаводск, наб. Лососинская, д. 7</v>
          </cell>
          <cell r="C2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8" t="str">
            <v>50.50011</v>
          </cell>
          <cell r="E238" t="str">
            <v>2043</v>
          </cell>
          <cell r="F238" t="str">
            <v>2005</v>
          </cell>
        </row>
        <row r="239">
          <cell r="B239" t="str">
            <v>Петрозаводский ГО, г. Петрозаводск, наб. Лососинская, д. 11</v>
          </cell>
          <cell r="C2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9" t="str">
            <v>175.55211556</v>
          </cell>
          <cell r="E239" t="str">
            <v>2021</v>
          </cell>
          <cell r="F239" t="str">
            <v>1949</v>
          </cell>
        </row>
        <row r="240">
          <cell r="B240" t="str">
            <v>Петрозаводский ГО, г. Петрозаводск, наб. Лососинская, д. 13</v>
          </cell>
          <cell r="C2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0" t="str">
            <v>175.55200745</v>
          </cell>
          <cell r="E240" t="str">
            <v>2021</v>
          </cell>
          <cell r="F240" t="str">
            <v>1960</v>
          </cell>
        </row>
        <row r="241">
          <cell r="B241" t="str">
            <v>Петрозаводский ГО, г. Петрозаводск, наб. Лососинская, д. 15</v>
          </cell>
          <cell r="C2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1" t="str">
            <v>155.53001119</v>
          </cell>
          <cell r="E241" t="str">
            <v>2027</v>
          </cell>
          <cell r="F241" t="str">
            <v>1960</v>
          </cell>
        </row>
        <row r="242">
          <cell r="B242" t="str">
            <v>Петрозаводский ГО, г. Петрозаводск, наб. Лососинская, д. 17</v>
          </cell>
          <cell r="C2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2" t="str">
            <v>175.54300738</v>
          </cell>
          <cell r="E242" t="str">
            <v>2023</v>
          </cell>
          <cell r="F242" t="str">
            <v>1960</v>
          </cell>
        </row>
        <row r="243">
          <cell r="B243" t="str">
            <v>Петрозаводский ГО, г. Петрозаводск, пер. Закаменский, д. 2</v>
          </cell>
          <cell r="C2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3" t="str">
            <v>175.54527887</v>
          </cell>
          <cell r="E243" t="str">
            <v>2022</v>
          </cell>
          <cell r="F243" t="str">
            <v>1930</v>
          </cell>
        </row>
        <row r="244">
          <cell r="B244" t="str">
            <v>Петрозаводский ГО, г. Петрозаводск, пер. Закаменский, д. 2а</v>
          </cell>
          <cell r="C2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4" t="str">
            <v>175.55419247</v>
          </cell>
          <cell r="E244" t="str">
            <v>2020</v>
          </cell>
          <cell r="F244" t="str">
            <v>1941</v>
          </cell>
        </row>
        <row r="245">
          <cell r="B245" t="str">
            <v>Петрозаводский ГО, г. Петрозаводск, пер. Закаменский, д. 2б</v>
          </cell>
          <cell r="C2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5" t="str">
            <v>175.54618994</v>
          </cell>
          <cell r="E245" t="str">
            <v>2022</v>
          </cell>
          <cell r="F245" t="str">
            <v>1941</v>
          </cell>
        </row>
        <row r="246">
          <cell r="B246" t="str">
            <v>Петрозаводский ГО, г. Петрозаводск, пер. Закаменский, д. 3</v>
          </cell>
          <cell r="C2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6" t="str">
            <v>175.54704406</v>
          </cell>
          <cell r="E246" t="str">
            <v>2022</v>
          </cell>
          <cell r="F246" t="str">
            <v>1956</v>
          </cell>
        </row>
        <row r="247">
          <cell r="B247" t="str">
            <v>Петрозаводский ГО, г. Петрозаводск, пер. Закаменский, д. 4</v>
          </cell>
          <cell r="C2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7" t="str">
            <v>175.54924943</v>
          </cell>
          <cell r="E247" t="str">
            <v>2021</v>
          </cell>
          <cell r="F247" t="str">
            <v>1934</v>
          </cell>
        </row>
        <row r="248">
          <cell r="B248" t="str">
            <v>Петрозаводский ГО, г. Петрозаводск, пер. Озерный, д. 2</v>
          </cell>
          <cell r="C2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8" t="str">
            <v>20.50003</v>
          </cell>
          <cell r="E248" t="str">
            <v>2044</v>
          </cell>
          <cell r="F248" t="str">
            <v>2013</v>
          </cell>
        </row>
        <row r="249">
          <cell r="B249" t="str">
            <v>Петрозаводский ГО, г. Петрозаводск, пер. Попова, д. 3</v>
          </cell>
          <cell r="C2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9" t="str">
            <v>95.50073731</v>
          </cell>
          <cell r="E249" t="str">
            <v>2041</v>
          </cell>
          <cell r="F249" t="str">
            <v>1987</v>
          </cell>
        </row>
        <row r="250">
          <cell r="B250" t="str">
            <v>Петрозаводский ГО, г. Петрозаводск, пер. Попова, д. 4</v>
          </cell>
          <cell r="C2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0" t="str">
            <v>115.5007459</v>
          </cell>
          <cell r="E250" t="str">
            <v>2038</v>
          </cell>
          <cell r="F250" t="str">
            <v>1986</v>
          </cell>
        </row>
        <row r="251">
          <cell r="B251" t="str">
            <v>Петрозаводский ГО, г. Петрозаводск, пер. Попова, д. 5</v>
          </cell>
          <cell r="C2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1" t="str">
            <v>95.51173735</v>
          </cell>
          <cell r="E251" t="str">
            <v>2039</v>
          </cell>
          <cell r="F251" t="str">
            <v>1987</v>
          </cell>
        </row>
        <row r="252">
          <cell r="B252" t="str">
            <v>Петрозаводский ГО, г. Петрозаводск, пер. Попова, д. 6</v>
          </cell>
          <cell r="C2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2" t="str">
            <v>95.50973736</v>
          </cell>
          <cell r="E252" t="str">
            <v>2039</v>
          </cell>
          <cell r="F252" t="str">
            <v>1988</v>
          </cell>
        </row>
        <row r="253">
          <cell r="B253" t="str">
            <v>Петрозаводский ГО, г. Петрозаводск, пер. Попова, д. 7</v>
          </cell>
          <cell r="C2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3" t="str">
            <v>95.50073643</v>
          </cell>
          <cell r="E253" t="str">
            <v>2041</v>
          </cell>
          <cell r="F253" t="str">
            <v>1987</v>
          </cell>
        </row>
        <row r="254">
          <cell r="B254" t="str">
            <v>Петрозаводский ГО, г. Петрозаводск, пер. Попова, д. 8</v>
          </cell>
          <cell r="C2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4" t="str">
            <v>115.50075106</v>
          </cell>
          <cell r="E254" t="str">
            <v>2038</v>
          </cell>
          <cell r="F254" t="str">
            <v>1986</v>
          </cell>
        </row>
        <row r="255">
          <cell r="B255" t="str">
            <v>Петрозаводский ГО, г. Петрозаводск, пер. Попова, д. 9</v>
          </cell>
          <cell r="C2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5" t="str">
            <v>95.50973735</v>
          </cell>
          <cell r="E255" t="str">
            <v>2039</v>
          </cell>
          <cell r="F255" t="str">
            <v>1987</v>
          </cell>
        </row>
        <row r="256">
          <cell r="B256" t="str">
            <v>Петрозаводский ГО, г. Петрозаводск, пер. Попова, д. 13</v>
          </cell>
          <cell r="C2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6" t="str">
            <v>95.50028</v>
          </cell>
          <cell r="E256" t="str">
            <v>2042</v>
          </cell>
          <cell r="F256" t="str">
            <v>1988</v>
          </cell>
        </row>
        <row r="257">
          <cell r="B257" t="str">
            <v>Петрозаводский ГО, г. Петрозаводск, пер. Ругозерский, д. 2</v>
          </cell>
          <cell r="C2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7" t="str">
            <v>115.50074598</v>
          </cell>
          <cell r="E257" t="str">
            <v>2038</v>
          </cell>
          <cell r="F257" t="str">
            <v>1986</v>
          </cell>
        </row>
        <row r="258">
          <cell r="B258" t="str">
            <v>Петрозаводский ГО, г. Петрозаводск, пер. Ругозерский, д. 4</v>
          </cell>
          <cell r="C2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8" t="str">
            <v>115.50877114</v>
          </cell>
          <cell r="E258" t="str">
            <v>2036</v>
          </cell>
          <cell r="F258" t="str">
            <v>1984</v>
          </cell>
        </row>
        <row r="259">
          <cell r="B259" t="str">
            <v>Петрозаводский ГО, г. Петрозаводск, пер. Ругозерский, д. 5</v>
          </cell>
          <cell r="C2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9" t="str">
            <v>115.50074731</v>
          </cell>
          <cell r="E259" t="str">
            <v>2038</v>
          </cell>
          <cell r="F259" t="str">
            <v>1986</v>
          </cell>
        </row>
        <row r="260">
          <cell r="B260" t="str">
            <v>Петрозаводский ГО, г. Петрозаводск, пер. Ругозерский, д. 6</v>
          </cell>
          <cell r="C2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0" t="str">
            <v>50.50059007</v>
          </cell>
          <cell r="E260" t="str">
            <v>2043</v>
          </cell>
          <cell r="F260" t="str">
            <v>1999</v>
          </cell>
        </row>
        <row r="261">
          <cell r="B261" t="str">
            <v>Петрозаводский ГО, г. Петрозаводск, пер. Ругозерский, д. 7</v>
          </cell>
          <cell r="C2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1" t="str">
            <v>115.5037471</v>
          </cell>
          <cell r="E261" t="str">
            <v>2037</v>
          </cell>
          <cell r="F261" t="str">
            <v>1986</v>
          </cell>
        </row>
        <row r="262">
          <cell r="B262" t="str">
            <v>Петрозаводский ГО, г. Петрозаводск, пер. Ругозерский, д. 9</v>
          </cell>
          <cell r="C2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2" t="str">
            <v>95.50068583</v>
          </cell>
          <cell r="E262" t="str">
            <v>2042</v>
          </cell>
          <cell r="F262" t="str">
            <v>1992</v>
          </cell>
        </row>
        <row r="263">
          <cell r="B263" t="str">
            <v>Петрозаводский ГО, г. Петрозаводск, пер. Ругозерский, д. 11</v>
          </cell>
          <cell r="C2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3" t="str">
            <v>95.50072682</v>
          </cell>
          <cell r="E263" t="str">
            <v>2041</v>
          </cell>
          <cell r="F263" t="str">
            <v>1988</v>
          </cell>
        </row>
        <row r="264">
          <cell r="B264" t="str">
            <v>Петрозаводский ГО, г. Петрозаводск, пер. Студенческий, д. 10</v>
          </cell>
          <cell r="C2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4" t="str">
            <v>50.50014</v>
          </cell>
          <cell r="E264" t="str">
            <v>2043</v>
          </cell>
          <cell r="F264" t="str">
            <v>2002</v>
          </cell>
        </row>
        <row r="265">
          <cell r="B265" t="str">
            <v>Петрозаводский ГО, г. Петрозаводск, пер. Студенческий, д. 13</v>
          </cell>
          <cell r="C2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5" t="str">
            <v>175.5555015</v>
          </cell>
          <cell r="E265" t="str">
            <v>2020</v>
          </cell>
          <cell r="F265" t="str">
            <v>1905</v>
          </cell>
        </row>
        <row r="266">
          <cell r="B266" t="str">
            <v>Петрозаводский ГО, г. Петрозаводск, пер. Студенческий, д. 18</v>
          </cell>
          <cell r="C2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6" t="str">
            <v>135.51506945</v>
          </cell>
          <cell r="E266" t="str">
            <v>2032</v>
          </cell>
          <cell r="F266" t="str">
            <v>1953</v>
          </cell>
        </row>
        <row r="267">
          <cell r="B267" t="str">
            <v>Петрозаводский ГО, г. Петрозаводск, пер. Широкий, д. 4</v>
          </cell>
          <cell r="C2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7" t="str">
            <v>155.53810094</v>
          </cell>
          <cell r="E267" t="str">
            <v>2025</v>
          </cell>
          <cell r="F267" t="str">
            <v>1950</v>
          </cell>
        </row>
        <row r="268">
          <cell r="B268" t="str">
            <v>Петрозаводский ГО, г. Петрозаводск, пер. Широкий, д. 10</v>
          </cell>
          <cell r="C2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268" t="str">
            <v>225.56799362</v>
          </cell>
          <cell r="E268" t="str">
            <v>2016</v>
          </cell>
          <cell r="F268" t="str">
            <v>1960</v>
          </cell>
        </row>
        <row r="269">
          <cell r="B269" t="str">
            <v>Петрозаводский ГО, г. Петрозаводск, пл. Гагарина, д. 2</v>
          </cell>
          <cell r="C2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9" t="str">
            <v>155.52295455</v>
          </cell>
          <cell r="E269" t="str">
            <v>2028</v>
          </cell>
          <cell r="F269" t="str">
            <v>1965</v>
          </cell>
        </row>
        <row r="270">
          <cell r="B270" t="str">
            <v>Петрозаводский ГО, г. Петрозаводск, проезд Алексея Афанасьева, д. 2</v>
          </cell>
          <cell r="C2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0" t="str">
            <v>20.50001</v>
          </cell>
          <cell r="E270" t="str">
            <v>2044</v>
          </cell>
          <cell r="F270" t="str">
            <v>2017</v>
          </cell>
        </row>
        <row r="271">
          <cell r="B271" t="str">
            <v>Петрозаводский ГО, г. Петрозаводск, проезд Морозный (р-н Древлянка), д. 9а</v>
          </cell>
          <cell r="C2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1" t="str">
            <v>20.50001</v>
          </cell>
          <cell r="E271" t="str">
            <v>2044</v>
          </cell>
          <cell r="F271" t="str">
            <v>2017</v>
          </cell>
        </row>
        <row r="272">
          <cell r="B272" t="str">
            <v>Петрозаводский ГО, г. Петрозаводск, проезд Скандинавский, д. 2</v>
          </cell>
          <cell r="C2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2" t="str">
            <v>20.50002</v>
          </cell>
          <cell r="E272" t="str">
            <v>2044</v>
          </cell>
          <cell r="F272" t="str">
            <v>2014</v>
          </cell>
        </row>
        <row r="273">
          <cell r="B273" t="str">
            <v>Петрозаводский ГО, г. Петрозаводск, проезд Скандинавский, д. 2а</v>
          </cell>
          <cell r="C2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3" t="str">
            <v>20.50002</v>
          </cell>
          <cell r="E273" t="str">
            <v>2044</v>
          </cell>
          <cell r="F273" t="str">
            <v>2014</v>
          </cell>
        </row>
        <row r="274">
          <cell r="B274" t="str">
            <v>Петрозаводский ГО, г. Петрозаводск, проезд Скандинавский, д. 2б</v>
          </cell>
          <cell r="C2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4" t="str">
            <v>20.50002</v>
          </cell>
          <cell r="E274" t="str">
            <v>2044</v>
          </cell>
          <cell r="F274" t="str">
            <v>2014</v>
          </cell>
        </row>
        <row r="275">
          <cell r="B275" t="str">
            <v>Петрозаводский ГО, г. Петрозаводск, проезд Скандинавский, д. 4</v>
          </cell>
          <cell r="C2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5" t="str">
            <v>20.50002</v>
          </cell>
          <cell r="E275" t="str">
            <v>2044</v>
          </cell>
          <cell r="F275" t="str">
            <v>2014</v>
          </cell>
        </row>
        <row r="276">
          <cell r="B276" t="str">
            <v>Петрозаводский ГО, г. Петрозаводск, проезд Скандинавский, д. 5</v>
          </cell>
          <cell r="C2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6" t="str">
            <v>20.50002</v>
          </cell>
          <cell r="E276" t="str">
            <v>2044</v>
          </cell>
          <cell r="F276" t="str">
            <v>2016</v>
          </cell>
        </row>
        <row r="277">
          <cell r="B277" t="str">
            <v>Петрозаводский ГО, г. Петрозаводск, проезд Скандинавский, д. 6</v>
          </cell>
          <cell r="C2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7" t="str">
            <v>20.50002</v>
          </cell>
          <cell r="E277" t="str">
            <v>2044</v>
          </cell>
          <cell r="F277" t="str">
            <v>2014</v>
          </cell>
        </row>
        <row r="278">
          <cell r="B278" t="str">
            <v>Петрозаводский ГО, г. Петрозаводск, проезд Скандинавский, д. 7</v>
          </cell>
          <cell r="C2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8" t="str">
            <v>20.50002</v>
          </cell>
          <cell r="E278" t="str">
            <v>2044</v>
          </cell>
          <cell r="F278" t="str">
            <v>2016</v>
          </cell>
        </row>
        <row r="279">
          <cell r="B279" t="str">
            <v>Петрозаводский ГО, г. Петрозаводск, проезд Скандинавский, д. 7а</v>
          </cell>
          <cell r="C2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9" t="str">
            <v>20.50002</v>
          </cell>
          <cell r="E279" t="str">
            <v>2044</v>
          </cell>
          <cell r="F279" t="str">
            <v>2016</v>
          </cell>
        </row>
        <row r="280">
          <cell r="B280" t="str">
            <v>Петрозаводский ГО, г. Петрозаводск, проезд Скандинавский, д. 8</v>
          </cell>
          <cell r="C2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0" t="str">
            <v>20.50003</v>
          </cell>
          <cell r="E280" t="str">
            <v>2044</v>
          </cell>
          <cell r="F280" t="str">
            <v>2015</v>
          </cell>
        </row>
        <row r="281">
          <cell r="B281" t="str">
            <v>Петрозаводский ГО, г. Петрозаводск, проезд Скандинавский, д. 8а</v>
          </cell>
          <cell r="C2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1" t="str">
            <v>20.50003</v>
          </cell>
          <cell r="E281" t="str">
            <v>2044</v>
          </cell>
          <cell r="F281" t="str">
            <v>2015</v>
          </cell>
        </row>
        <row r="282">
          <cell r="B282" t="str">
            <v>Петрозаводский ГО, г. Петрозаводск, проезд Скандинавский, д. 9</v>
          </cell>
          <cell r="C2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2" t="str">
            <v>20.50002</v>
          </cell>
          <cell r="E282" t="str">
            <v>2044</v>
          </cell>
          <cell r="F282" t="str">
            <v>2016</v>
          </cell>
        </row>
        <row r="283">
          <cell r="B283" t="str">
            <v>Петрозаводский ГО, г. Петрозаводск, проезд Скандинавский, д. 9а</v>
          </cell>
          <cell r="C2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3" t="str">
            <v>20.50002</v>
          </cell>
          <cell r="E283" t="str">
            <v>2044</v>
          </cell>
          <cell r="F283" t="str">
            <v>2016</v>
          </cell>
        </row>
        <row r="284">
          <cell r="B284" t="str">
            <v>Петрозаводский ГО, г. Петрозаводск, проезд Скандинавский, д. 10</v>
          </cell>
          <cell r="C2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4" t="str">
            <v>20.50003</v>
          </cell>
          <cell r="E284" t="str">
            <v>2044</v>
          </cell>
          <cell r="F284" t="str">
            <v>2015</v>
          </cell>
        </row>
        <row r="285">
          <cell r="B285" t="str">
            <v>Петрозаводский ГО, г. Петрозаводск, проезд Скандинавский, д. 10а</v>
          </cell>
          <cell r="C2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5" t="str">
            <v>20.50003</v>
          </cell>
          <cell r="E285" t="str">
            <v>2044</v>
          </cell>
          <cell r="F285" t="str">
            <v>2015</v>
          </cell>
        </row>
        <row r="286">
          <cell r="B286" t="str">
            <v>Петрозаводский ГО, г. Петрозаводск, проезд Скандинавский, д. 11</v>
          </cell>
          <cell r="C2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6" t="str">
            <v>20.50002</v>
          </cell>
          <cell r="E286" t="str">
            <v>2044</v>
          </cell>
          <cell r="F286" t="str">
            <v>2016</v>
          </cell>
        </row>
        <row r="287">
          <cell r="B287" t="str">
            <v>Петрозаводский ГО, г. Петрозаводск, проезд Скандинавский, д. 11а</v>
          </cell>
          <cell r="C2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7" t="str">
            <v>20.50002</v>
          </cell>
          <cell r="E287" t="str">
            <v>2044</v>
          </cell>
          <cell r="F287" t="str">
            <v>2016</v>
          </cell>
        </row>
        <row r="288">
          <cell r="B288" t="str">
            <v>Петрозаводский ГО, г. Петрозаводск, проезд Скандинавский, д. 12</v>
          </cell>
          <cell r="C2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8" t="str">
            <v>20.50002</v>
          </cell>
          <cell r="E288" t="str">
            <v>2044</v>
          </cell>
          <cell r="F288" t="str">
            <v>2016</v>
          </cell>
        </row>
        <row r="289">
          <cell r="B289" t="str">
            <v>Петрозаводский ГО, г. Петрозаводск, проезд Скандинавский, д. 14</v>
          </cell>
          <cell r="C2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9" t="str">
            <v>20.50003</v>
          </cell>
          <cell r="E289" t="str">
            <v>2044</v>
          </cell>
          <cell r="F289" t="str">
            <v>2015</v>
          </cell>
        </row>
        <row r="290">
          <cell r="B290" t="str">
            <v>Петрозаводский ГО, г. Петрозаводск, проезд Скандинавский, д. 14а</v>
          </cell>
          <cell r="C2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0" t="str">
            <v>20.50003</v>
          </cell>
          <cell r="E290" t="str">
            <v>2044</v>
          </cell>
          <cell r="F290" t="str">
            <v>2015</v>
          </cell>
        </row>
        <row r="291">
          <cell r="B291" t="str">
            <v>Петрозаводский ГО, г. Петрозаводск, проезд Скандинавский, д. 16</v>
          </cell>
          <cell r="C2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1" t="str">
            <v>20.50002</v>
          </cell>
          <cell r="E291" t="str">
            <v>2044</v>
          </cell>
          <cell r="F291" t="str">
            <v>2016</v>
          </cell>
        </row>
        <row r="292">
          <cell r="B292" t="str">
            <v>Петрозаводский ГО, г. Петрозаводск, проезд Финский (р-н Древлянка), д. 8</v>
          </cell>
          <cell r="C2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2" t="str">
            <v>20.50001</v>
          </cell>
          <cell r="E292" t="str">
            <v>2044</v>
          </cell>
          <cell r="F292" t="str">
            <v>2017</v>
          </cell>
        </row>
        <row r="293">
          <cell r="B293" t="str">
            <v>Петрозаводский ГО, г. Петрозаводск, проезд Финский (р-н Древлянка), д. 10</v>
          </cell>
          <cell r="C2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3" t="str">
            <v>20.5</v>
          </cell>
          <cell r="E293" t="str">
            <v>2044</v>
          </cell>
          <cell r="F293" t="str">
            <v>2018</v>
          </cell>
        </row>
        <row r="294">
          <cell r="B294" t="str">
            <v>Петрозаводский ГО, г. Петрозаводск, проезд Финский (р-н Древлянка), д. 11</v>
          </cell>
          <cell r="C2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4" t="str">
            <v>20.50001</v>
          </cell>
          <cell r="E294" t="str">
            <v>2044</v>
          </cell>
          <cell r="F294" t="str">
            <v>2017</v>
          </cell>
        </row>
        <row r="295">
          <cell r="B295" t="str">
            <v>Петрозаводский ГО, г. Петрозаводск, проезд Финский (р-н Древлянка), д. 13</v>
          </cell>
          <cell r="C2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5" t="str">
            <v>20.50001</v>
          </cell>
          <cell r="E295" t="str">
            <v>2044</v>
          </cell>
          <cell r="F295" t="str">
            <v>2017</v>
          </cell>
        </row>
        <row r="296">
          <cell r="B296" t="str">
            <v>Петрозаводский ГО, г. Петрозаводск, проезд Финский (р-н Древлянка), д. 15</v>
          </cell>
          <cell r="C2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6" t="str">
            <v>20.50001</v>
          </cell>
          <cell r="E296" t="str">
            <v>2044</v>
          </cell>
          <cell r="F296" t="str">
            <v>2017</v>
          </cell>
        </row>
        <row r="297">
          <cell r="B297" t="str">
            <v>Петрозаводский ГО, г. Петрозаводск, проезд Фонтанный, д. 24</v>
          </cell>
          <cell r="C2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7" t="str">
            <v>20.50002</v>
          </cell>
          <cell r="E297" t="str">
            <v>2044</v>
          </cell>
          <cell r="F297" t="str">
            <v>2014</v>
          </cell>
        </row>
        <row r="298">
          <cell r="B298" t="str">
            <v>Петрозаводский ГО, г. Петрозаводск, проезд Фонтанный, д. 34</v>
          </cell>
          <cell r="C2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8" t="str">
            <v>20.50001</v>
          </cell>
          <cell r="E298" t="str">
            <v>2044</v>
          </cell>
          <cell r="F298" t="str">
            <v>2017</v>
          </cell>
        </row>
        <row r="299">
          <cell r="B299" t="str">
            <v>Петрозаводский ГО, г. Петрозаводск, проезд Художников Авдышевых, д. 3</v>
          </cell>
          <cell r="C2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9" t="str">
            <v>20.50001</v>
          </cell>
          <cell r="E299" t="str">
            <v>2044</v>
          </cell>
          <cell r="F299" t="str">
            <v>2017</v>
          </cell>
        </row>
        <row r="300">
          <cell r="B300" t="str">
            <v>Петрозаводский ГО, г. Петрозаводск, просп. Александра Невского, д. 1</v>
          </cell>
          <cell r="C3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0" t="str">
            <v>155.53500645</v>
          </cell>
          <cell r="E300" t="str">
            <v>2026</v>
          </cell>
          <cell r="F300" t="str">
            <v>1960</v>
          </cell>
        </row>
        <row r="301">
          <cell r="B301" t="str">
            <v>Петрозаводский ГО, г. Петрозаводск, просп. Александра Невского, д. 3</v>
          </cell>
          <cell r="C3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1" t="str">
            <v>175.55207199</v>
          </cell>
          <cell r="E301" t="str">
            <v>2021</v>
          </cell>
          <cell r="F301" t="str">
            <v>1954</v>
          </cell>
        </row>
        <row r="302">
          <cell r="B302" t="str">
            <v>Петрозаводский ГО, г. Петрозаводск, просп. Александра Невского, д. 4</v>
          </cell>
          <cell r="C3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2" t="str">
            <v>155.53106534</v>
          </cell>
          <cell r="E302" t="str">
            <v>2026</v>
          </cell>
          <cell r="F302" t="str">
            <v>1954</v>
          </cell>
        </row>
        <row r="303">
          <cell r="B303" t="str">
            <v>Петрозаводский ГО, г. Петрозаводск, просп. Александра Невского, д. 6</v>
          </cell>
          <cell r="C3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3" t="str">
            <v>155.54006503</v>
          </cell>
          <cell r="E303" t="str">
            <v>2025</v>
          </cell>
          <cell r="F303" t="str">
            <v>1954</v>
          </cell>
        </row>
        <row r="304">
          <cell r="B304" t="str">
            <v>Петрозаводский ГО, г. Петрозаводск, просп. Александра Невского, д. 7</v>
          </cell>
          <cell r="C3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4" t="str">
            <v>175.55208687</v>
          </cell>
          <cell r="E304" t="str">
            <v>2021</v>
          </cell>
          <cell r="F304" t="str">
            <v>1952</v>
          </cell>
        </row>
        <row r="305">
          <cell r="B305" t="str">
            <v>Петрозаводский ГО, г. Петрозаводск, просп. Александра Невского, д. 9</v>
          </cell>
          <cell r="C3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5" t="str">
            <v>175.55207112</v>
          </cell>
          <cell r="E305" t="str">
            <v>2021</v>
          </cell>
          <cell r="F305" t="str">
            <v>1953</v>
          </cell>
        </row>
        <row r="306">
          <cell r="B306" t="str">
            <v>Петрозаводский ГО, г. Петрозаводск, просп. Александра Невского, д. 10</v>
          </cell>
          <cell r="C3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6" t="str">
            <v>175.54207591</v>
          </cell>
          <cell r="E306" t="str">
            <v>2023</v>
          </cell>
          <cell r="F306" t="str">
            <v>1953</v>
          </cell>
        </row>
        <row r="307">
          <cell r="B307" t="str">
            <v>Петрозаводский ГО, г. Петрозаводск, просп. Александра Невского, д. 11</v>
          </cell>
          <cell r="C3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7" t="str">
            <v>115.51579468</v>
          </cell>
          <cell r="E307" t="str">
            <v>2035</v>
          </cell>
          <cell r="F307" t="str">
            <v>1981</v>
          </cell>
        </row>
        <row r="308">
          <cell r="B308" t="str">
            <v>Петрозаводский ГО, г. Петрозаводск, просп. Александра Невского, д. 13</v>
          </cell>
          <cell r="C3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8" t="str">
            <v>175.55712373</v>
          </cell>
          <cell r="E308" t="str">
            <v>2020</v>
          </cell>
          <cell r="F308" t="str">
            <v>1948</v>
          </cell>
        </row>
        <row r="309">
          <cell r="B309" t="str">
            <v>Петрозаводский ГО, г. Петрозаводск, просп. Александра Невского, д. 14</v>
          </cell>
          <cell r="C3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9" t="str">
            <v>175.54310135</v>
          </cell>
          <cell r="E309" t="str">
            <v>2023</v>
          </cell>
          <cell r="F309" t="str">
            <v>1950</v>
          </cell>
        </row>
        <row r="310">
          <cell r="B310" t="str">
            <v>Петрозаводский ГО, г. Петрозаводск, просп. Александра Невского, д. 16</v>
          </cell>
          <cell r="C3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0" t="str">
            <v>155.53210489</v>
          </cell>
          <cell r="E310" t="str">
            <v>2026</v>
          </cell>
          <cell r="F310" t="str">
            <v>1950</v>
          </cell>
        </row>
        <row r="311">
          <cell r="B311" t="str">
            <v>Петрозаводский ГО, г. Петрозаводск, просп. Александра Невского, д. 18</v>
          </cell>
          <cell r="C3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1" t="str">
            <v>155.53708489</v>
          </cell>
          <cell r="E311" t="str">
            <v>2025</v>
          </cell>
          <cell r="F311" t="str">
            <v>1952</v>
          </cell>
        </row>
        <row r="312">
          <cell r="B312" t="str">
            <v>Петрозаводский ГО, г. Петрозаводск, просп. Александра Невского, д. 19</v>
          </cell>
          <cell r="C3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2" t="str">
            <v>135.51912534</v>
          </cell>
          <cell r="E312" t="str">
            <v>2032</v>
          </cell>
          <cell r="F312" t="str">
            <v>1948</v>
          </cell>
        </row>
        <row r="313">
          <cell r="B313" t="str">
            <v>Петрозаводский ГО, г. Петрозаводск, просп. Александра Невского, д. 20</v>
          </cell>
          <cell r="C3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3" t="str">
            <v>175.54410595</v>
          </cell>
          <cell r="E313" t="str">
            <v>2022</v>
          </cell>
          <cell r="F313" t="str">
            <v>1952</v>
          </cell>
        </row>
        <row r="314">
          <cell r="B314" t="str">
            <v>Петрозаводский ГО, г. Петрозаводск, просп. Александра Невского, д. 21</v>
          </cell>
          <cell r="C3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4" t="str">
            <v>155.53509427</v>
          </cell>
          <cell r="E314" t="str">
            <v>2026</v>
          </cell>
          <cell r="F314" t="str">
            <v>1951</v>
          </cell>
        </row>
        <row r="315">
          <cell r="B315" t="str">
            <v>Петрозаводский ГО, г. Петрозаводск, просп. Александра Невского, д. 22</v>
          </cell>
          <cell r="C3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5" t="str">
            <v>175.54210489</v>
          </cell>
          <cell r="E315" t="str">
            <v>2023</v>
          </cell>
          <cell r="F315" t="str">
            <v>1950</v>
          </cell>
        </row>
        <row r="316">
          <cell r="B316" t="str">
            <v>Петрозаводский ГО, г. Петрозаводск, просп. Александра Невского, д. 23</v>
          </cell>
          <cell r="C3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6" t="str">
            <v>175.54302623</v>
          </cell>
          <cell r="E316" t="str">
            <v>2023</v>
          </cell>
          <cell r="F316" t="str">
            <v>1958</v>
          </cell>
        </row>
        <row r="317">
          <cell r="B317" t="str">
            <v>Петрозаводский ГО, г. Петрозаводск, просп. Александра Невского, д. 25</v>
          </cell>
          <cell r="C3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7" t="str">
            <v>155.53799694</v>
          </cell>
          <cell r="E317" t="str">
            <v>2025</v>
          </cell>
          <cell r="F317" t="str">
            <v>1961</v>
          </cell>
        </row>
        <row r="318">
          <cell r="B318" t="str">
            <v>Петрозаводский ГО, г. Петрозаводск, просп. Александра Невского, д. 25а</v>
          </cell>
          <cell r="C3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8" t="str">
            <v>155.53110887</v>
          </cell>
          <cell r="E318" t="str">
            <v>2026</v>
          </cell>
          <cell r="F318" t="str">
            <v>1948</v>
          </cell>
        </row>
        <row r="319">
          <cell r="B319" t="str">
            <v>Петрозаводский ГО, г. Петрозаводск, просп. Александра Невского, д. 26</v>
          </cell>
          <cell r="C3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9" t="str">
            <v>155.53408503</v>
          </cell>
          <cell r="E319" t="str">
            <v>2026</v>
          </cell>
          <cell r="F319" t="str">
            <v>1952</v>
          </cell>
        </row>
        <row r="320">
          <cell r="B320" t="str">
            <v>Петрозаводский ГО, г. Петрозаводск, просп. Александра Невского, д. 28</v>
          </cell>
          <cell r="C3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0" t="str">
            <v>155.53008672</v>
          </cell>
          <cell r="E320" t="str">
            <v>2027</v>
          </cell>
          <cell r="F320" t="str">
            <v>1952</v>
          </cell>
        </row>
        <row r="321">
          <cell r="B321" t="str">
            <v>Петрозаводский ГО, г. Петрозаводск, просп. Александра Невского, д. 29</v>
          </cell>
          <cell r="C3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1" t="str">
            <v>155.53605496</v>
          </cell>
          <cell r="E321" t="str">
            <v>2026</v>
          </cell>
          <cell r="F321" t="str">
            <v>1955</v>
          </cell>
        </row>
        <row r="322">
          <cell r="B322" t="str">
            <v>Петрозаводский ГО, г. Петрозаводск, просп. Александра Невского, д. 30</v>
          </cell>
          <cell r="C3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2" t="str">
            <v>135.53683101</v>
          </cell>
          <cell r="E322" t="str">
            <v>2028</v>
          </cell>
          <cell r="F322" t="str">
            <v>1978</v>
          </cell>
        </row>
        <row r="323">
          <cell r="B323" t="str">
            <v>Петрозаводский ГО, г. Петрозаводск, просп. Александра Невского, д. 31</v>
          </cell>
          <cell r="C3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3" t="str">
            <v>175.54205489</v>
          </cell>
          <cell r="E323" t="str">
            <v>2023</v>
          </cell>
          <cell r="F323" t="str">
            <v>1955</v>
          </cell>
        </row>
        <row r="324">
          <cell r="B324" t="str">
            <v>Петрозаводский ГО, г. Петрозаводск, просп. Александра Невского, д. 35</v>
          </cell>
          <cell r="C3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4" t="str">
            <v>115.51991602</v>
          </cell>
          <cell r="E324" t="str">
            <v>2034</v>
          </cell>
          <cell r="F324" t="str">
            <v>1969</v>
          </cell>
        </row>
        <row r="325">
          <cell r="B325" t="str">
            <v>Петрозаводский ГО, г. Петрозаводск, просп. Александра Невского, д. 37</v>
          </cell>
          <cell r="C3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5" t="str">
            <v>115.50977839</v>
          </cell>
          <cell r="E325" t="str">
            <v>2036</v>
          </cell>
          <cell r="F325" t="str">
            <v>1983</v>
          </cell>
        </row>
        <row r="326">
          <cell r="B326" t="str">
            <v>Петрозаводский ГО, г. Петрозаводск, просп. Александра Невского, д. 40</v>
          </cell>
          <cell r="C3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6" t="str">
            <v>135.52393737</v>
          </cell>
          <cell r="E326" t="str">
            <v>2031</v>
          </cell>
          <cell r="F326" t="str">
            <v>1967</v>
          </cell>
        </row>
        <row r="327">
          <cell r="B327" t="str">
            <v>Петрозаводский ГО, г. Петрозаводск, просп. Александра Невского, д. 41</v>
          </cell>
          <cell r="C3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7" t="str">
            <v>115.51177769</v>
          </cell>
          <cell r="E327" t="str">
            <v>2036</v>
          </cell>
          <cell r="F327" t="str">
            <v>1983</v>
          </cell>
        </row>
        <row r="328">
          <cell r="B328" t="str">
            <v>Петрозаводский ГО, г. Петрозаводск, просп. Александра Невского, д. 41а</v>
          </cell>
          <cell r="C3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8" t="str">
            <v>155.5282842</v>
          </cell>
          <cell r="E328" t="str">
            <v>2027</v>
          </cell>
          <cell r="F328" t="str">
            <v>1932</v>
          </cell>
        </row>
        <row r="329">
          <cell r="B329" t="str">
            <v>Петрозаводский ГО, г. Петрозаводск, просп. Александра Невского, д. 42</v>
          </cell>
          <cell r="C3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9" t="str">
            <v>155.53597738</v>
          </cell>
          <cell r="E329" t="str">
            <v>2026</v>
          </cell>
          <cell r="F329" t="str">
            <v>1963</v>
          </cell>
        </row>
        <row r="330">
          <cell r="B330" t="str">
            <v>Петрозаводский ГО, г. Петрозаводск, просп. Александра Невского, д. 43</v>
          </cell>
          <cell r="C3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0" t="str">
            <v>115.50977741</v>
          </cell>
          <cell r="E330" t="str">
            <v>2036</v>
          </cell>
          <cell r="F330" t="str">
            <v>1983</v>
          </cell>
        </row>
        <row r="331">
          <cell r="B331" t="str">
            <v>Петрозаводский ГО, г. Петрозаводск, просп. Александра Невского, д. 44</v>
          </cell>
          <cell r="C3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1" t="str">
            <v>175.55299741</v>
          </cell>
          <cell r="E331" t="str">
            <v>2020</v>
          </cell>
          <cell r="F331" t="str">
            <v>1961</v>
          </cell>
        </row>
        <row r="332">
          <cell r="B332" t="str">
            <v>Петрозаводский ГО, г. Петрозаводск, просп. Александра Невского, д. 46</v>
          </cell>
          <cell r="C3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2" t="str">
            <v>155.55192741</v>
          </cell>
          <cell r="E332" t="str">
            <v>2023</v>
          </cell>
          <cell r="F332" t="str">
            <v>1968</v>
          </cell>
        </row>
        <row r="333">
          <cell r="B333" t="str">
            <v>Петрозаводский ГО, г. Петрозаводск, просп. Александра Невского, д. 47</v>
          </cell>
          <cell r="C3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3" t="str">
            <v>20.50001</v>
          </cell>
          <cell r="E333" t="str">
            <v>2044</v>
          </cell>
          <cell r="F333" t="str">
            <v>2017</v>
          </cell>
        </row>
        <row r="334">
          <cell r="B334" t="str">
            <v>Петрозаводский ГО, г. Петрозаводск, просп. Александра Невского, д. 48</v>
          </cell>
          <cell r="C3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4" t="str">
            <v>155.52300135</v>
          </cell>
          <cell r="E334" t="str">
            <v>2027</v>
          </cell>
          <cell r="F334" t="str">
            <v>1961</v>
          </cell>
        </row>
        <row r="335">
          <cell r="B335" t="str">
            <v>Петрозаводский ГО, г. Петрозаводск, просп. Александра Невского, д. 49</v>
          </cell>
          <cell r="C3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5" t="str">
            <v>155.54793741</v>
          </cell>
          <cell r="E335" t="str">
            <v>2024</v>
          </cell>
          <cell r="F335" t="str">
            <v>1967</v>
          </cell>
        </row>
        <row r="336">
          <cell r="B336" t="str">
            <v>Петрозаводский ГО, г. Петрозаводск, просп. Александра Невского, д. 51</v>
          </cell>
          <cell r="C3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6" t="str">
            <v>115.50487256</v>
          </cell>
          <cell r="E336" t="str">
            <v>2037</v>
          </cell>
          <cell r="F336" t="str">
            <v>1969</v>
          </cell>
        </row>
        <row r="337">
          <cell r="B337" t="str">
            <v>Петрозаводский ГО, г. Петрозаводск, просп. Александра Невского, д. 51а</v>
          </cell>
          <cell r="C3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7" t="str">
            <v>155.53022667</v>
          </cell>
          <cell r="E337" t="str">
            <v>2026</v>
          </cell>
          <cell r="F337" t="str">
            <v>1938</v>
          </cell>
        </row>
        <row r="338">
          <cell r="B338" t="str">
            <v>Петрозаводский ГО, г. Петрозаводск, просп. Александра Невского, д. 53</v>
          </cell>
          <cell r="C3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8" t="str">
            <v>155.5259658</v>
          </cell>
          <cell r="E338" t="str">
            <v>2027</v>
          </cell>
          <cell r="F338" t="str">
            <v>1964</v>
          </cell>
        </row>
        <row r="339">
          <cell r="B339" t="str">
            <v>Петрозаводский ГО, г. Петрозаводск, просп. Александра Невского, д. 54</v>
          </cell>
          <cell r="C3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9" t="str">
            <v>155.53400737</v>
          </cell>
          <cell r="E339" t="str">
            <v>2026</v>
          </cell>
          <cell r="F339" t="str">
            <v>1960</v>
          </cell>
        </row>
        <row r="340">
          <cell r="B340" t="str">
            <v>Петрозаводский ГО, г. Петрозаводск, просп. Александра Невского, д. 55</v>
          </cell>
          <cell r="C3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0" t="str">
            <v>175.54603566</v>
          </cell>
          <cell r="E340" t="str">
            <v>2022</v>
          </cell>
          <cell r="F340" t="str">
            <v>1957</v>
          </cell>
        </row>
        <row r="341">
          <cell r="B341" t="str">
            <v>Петрозаводский ГО, г. Петрозаводск, просп. Александра Невского, д. 55а</v>
          </cell>
          <cell r="C3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1" t="str">
            <v>95.50033</v>
          </cell>
          <cell r="E341" t="str">
            <v>2042</v>
          </cell>
          <cell r="F341" t="str">
            <v>1983</v>
          </cell>
        </row>
        <row r="342">
          <cell r="B342" t="str">
            <v>Петрозаводский ГО, г. Петрозаводск, просп. Александра Невского, д. 56</v>
          </cell>
          <cell r="C3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2" t="str">
            <v>155.53402723</v>
          </cell>
          <cell r="E342" t="str">
            <v>2016</v>
          </cell>
          <cell r="F342" t="str">
            <v>1959</v>
          </cell>
        </row>
        <row r="343">
          <cell r="B343" t="str">
            <v>Петрозаводский ГО, г. Петрозаводск, просп. Александра Невского, д. 57а</v>
          </cell>
          <cell r="C3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3" t="str">
            <v>175.54898713</v>
          </cell>
          <cell r="E343" t="str">
            <v>2021</v>
          </cell>
          <cell r="F343" t="str">
            <v>1962</v>
          </cell>
        </row>
        <row r="344">
          <cell r="B344" t="str">
            <v>Петрозаводский ГО, г. Петрозаводск, просп. Александра Невского, д. 57б</v>
          </cell>
          <cell r="C3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4" t="str">
            <v>175.54801093</v>
          </cell>
          <cell r="E344" t="str">
            <v>2022</v>
          </cell>
          <cell r="F344" t="str">
            <v>1959</v>
          </cell>
        </row>
        <row r="345">
          <cell r="B345" t="str">
            <v>Петрозаводский ГО, г. Петрозаводск, просп. Александра Невского, д. 60</v>
          </cell>
          <cell r="C3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5" t="str">
            <v>95.50072703</v>
          </cell>
          <cell r="E345" t="str">
            <v>2041</v>
          </cell>
          <cell r="F345" t="str">
            <v>1988</v>
          </cell>
        </row>
        <row r="346">
          <cell r="B346" t="str">
            <v>Петрозаводский ГО, г. Петрозаводск, просп. Александра Невского, д. 61</v>
          </cell>
          <cell r="C3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6" t="str">
            <v>135.53344</v>
          </cell>
          <cell r="E346" t="str">
            <v>2029</v>
          </cell>
          <cell r="F346" t="str">
            <v>1972</v>
          </cell>
        </row>
        <row r="347">
          <cell r="B347" t="str">
            <v>Петрозаводский ГО, г. Петрозаводск, просп. Александра Невского, д. 62</v>
          </cell>
          <cell r="C3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7" t="str">
            <v>135.52090986</v>
          </cell>
          <cell r="E347" t="str">
            <v>2032</v>
          </cell>
          <cell r="F347" t="str">
            <v>1970</v>
          </cell>
        </row>
        <row r="348">
          <cell r="B348" t="str">
            <v>Петрозаводский ГО, г. Петрозаводск, просп. Александра Невского, д. 63</v>
          </cell>
          <cell r="C3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8" t="str">
            <v>135.53989714</v>
          </cell>
          <cell r="E348" t="str">
            <v>2028</v>
          </cell>
          <cell r="F348" t="str">
            <v>1971</v>
          </cell>
        </row>
        <row r="349">
          <cell r="B349" t="str">
            <v>Петрозаводский ГО, г. Петрозаводск, просп. Александра Невского, д. 63а</v>
          </cell>
          <cell r="C3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9" t="str">
            <v>50.50011</v>
          </cell>
          <cell r="E349" t="str">
            <v>2043</v>
          </cell>
          <cell r="F349" t="str">
            <v>2005</v>
          </cell>
        </row>
        <row r="350">
          <cell r="B350" t="str">
            <v>Петрозаводский ГО, г. Петрозаводск, просп. Александра Невского, д. 66</v>
          </cell>
          <cell r="C3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0" t="str">
            <v>135.53348</v>
          </cell>
          <cell r="E350" t="str">
            <v>2029</v>
          </cell>
          <cell r="F350" t="str">
            <v>1968</v>
          </cell>
        </row>
        <row r="351">
          <cell r="B351" t="str">
            <v>Петрозаводский ГО, г. Петрозаводск, просп. Александра Невского, д. 67</v>
          </cell>
          <cell r="C3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1" t="str">
            <v>135.52588028</v>
          </cell>
          <cell r="E351" t="str">
            <v>2030</v>
          </cell>
          <cell r="F351" t="str">
            <v>1973</v>
          </cell>
        </row>
        <row r="352">
          <cell r="B352" t="str">
            <v>Петрозаводский ГО, г. Петрозаводск, просп. Александра Невского, д. 70</v>
          </cell>
          <cell r="C3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2" t="str">
            <v>135.52293716</v>
          </cell>
          <cell r="E352" t="str">
            <v>2031</v>
          </cell>
          <cell r="F352" t="str">
            <v>1967</v>
          </cell>
        </row>
        <row r="353">
          <cell r="B353" t="str">
            <v>Петрозаводский ГО, г. Петрозаводск, просп. Александра Невского, д. 73</v>
          </cell>
          <cell r="C3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3" t="str">
            <v>135.52586714</v>
          </cell>
          <cell r="E353" t="str">
            <v>2030</v>
          </cell>
          <cell r="F353" t="str">
            <v>1974</v>
          </cell>
        </row>
        <row r="354">
          <cell r="B354" t="str">
            <v>Петрозаводский ГО, г. Петрозаводск, просп. Карельский, д. 4</v>
          </cell>
          <cell r="C3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4" t="str">
            <v>115.50375737</v>
          </cell>
          <cell r="E354" t="str">
            <v>2037</v>
          </cell>
          <cell r="F354" t="str">
            <v>1985</v>
          </cell>
        </row>
        <row r="355">
          <cell r="B355" t="str">
            <v>Петрозаводский ГО, г. Петрозаводск, просп. Карельский, д. 6</v>
          </cell>
          <cell r="C3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5" t="str">
            <v>115.50376094</v>
          </cell>
          <cell r="E355" t="str">
            <v>2037</v>
          </cell>
          <cell r="F355" t="str">
            <v>1985</v>
          </cell>
        </row>
        <row r="356">
          <cell r="B356" t="str">
            <v>Петрозаводский ГО, г. Петрозаводск, просп. Карельский, д. 8а</v>
          </cell>
          <cell r="C3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6" t="str">
            <v>115.50332</v>
          </cell>
          <cell r="E356" t="str">
            <v>2037</v>
          </cell>
          <cell r="F356" t="str">
            <v>1984</v>
          </cell>
        </row>
        <row r="357">
          <cell r="B357" t="str">
            <v>Петрозаводский ГО, г. Петрозаводск, просп. Карельский, д. 10</v>
          </cell>
          <cell r="C3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7" t="str">
            <v>95.50069701</v>
          </cell>
          <cell r="E357" t="str">
            <v>2041</v>
          </cell>
          <cell r="F357" t="str">
            <v>1991</v>
          </cell>
        </row>
        <row r="358">
          <cell r="B358" t="str">
            <v>Петрозаводский ГО, г. Петрозаводск, просп. Карельский, д. 14</v>
          </cell>
          <cell r="C3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8" t="str">
            <v>115.50034</v>
          </cell>
          <cell r="E358" t="str">
            <v>2038</v>
          </cell>
          <cell r="F358" t="str">
            <v>1982</v>
          </cell>
        </row>
        <row r="359">
          <cell r="B359" t="str">
            <v>Петрозаводский ГО, г. Петрозаводск, просп. Карельский, д. 16</v>
          </cell>
          <cell r="C3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9" t="str">
            <v>115.50877741</v>
          </cell>
          <cell r="E359" t="str">
            <v>2036</v>
          </cell>
          <cell r="F359" t="str">
            <v>1983</v>
          </cell>
        </row>
        <row r="360">
          <cell r="B360" t="str">
            <v>Петрозаводский ГО, г. Петрозаводск, просп. Карельский, д. 18</v>
          </cell>
          <cell r="C3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0" t="str">
            <v>115.50377735</v>
          </cell>
          <cell r="E360" t="str">
            <v>2037</v>
          </cell>
          <cell r="F360" t="str">
            <v>1983</v>
          </cell>
        </row>
        <row r="361">
          <cell r="B361" t="str">
            <v>Петрозаводский ГО, г. Петрозаводск, просп. Карельский, д. 18б</v>
          </cell>
          <cell r="C3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1" t="str">
            <v>95.50070594</v>
          </cell>
          <cell r="E361" t="str">
            <v>2041</v>
          </cell>
          <cell r="F361" t="str">
            <v>1990</v>
          </cell>
        </row>
        <row r="362">
          <cell r="B362" t="str">
            <v>Петрозаводский ГО, г. Петрозаводск, просп. Карла Маркса, д. 12</v>
          </cell>
          <cell r="C3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2" t="str">
            <v>155.52305065</v>
          </cell>
          <cell r="E362" t="str">
            <v>2027</v>
          </cell>
          <cell r="F362" t="str">
            <v>1956</v>
          </cell>
        </row>
        <row r="363">
          <cell r="B363" t="str">
            <v>Петрозаводский ГО, г. Петрозаводск, просп. Карла Маркса, д. 14</v>
          </cell>
          <cell r="C3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3" t="str">
            <v>155.52707904</v>
          </cell>
          <cell r="E363" t="str">
            <v>2027</v>
          </cell>
          <cell r="F363" t="str">
            <v>1953</v>
          </cell>
        </row>
        <row r="364">
          <cell r="B364" t="str">
            <v>Петрозаводский ГО, г. Петрозаводск, просп. Карла Маркса, д. 20</v>
          </cell>
          <cell r="C3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4" t="str">
            <v>175.55207112</v>
          </cell>
          <cell r="E364">
            <v>2021</v>
          </cell>
          <cell r="F364" t="str">
            <v>1953</v>
          </cell>
        </row>
        <row r="365">
          <cell r="B365" t="str">
            <v>Петрозаводский ГО, г. Петрозаводск, просп. Карла Маркса, д. 22</v>
          </cell>
          <cell r="C3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5" t="str">
            <v>155.53307723</v>
          </cell>
          <cell r="E365" t="str">
            <v>2026</v>
          </cell>
          <cell r="F365" t="str">
            <v>1953</v>
          </cell>
        </row>
        <row r="366">
          <cell r="B366" t="str">
            <v>Петрозаводский ГО, г. Петрозаводск, просп. Комсомольский, д. 1</v>
          </cell>
          <cell r="C3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6" t="str">
            <v>115.50077651</v>
          </cell>
          <cell r="E366" t="str">
            <v>2038</v>
          </cell>
          <cell r="F366" t="str">
            <v>1983</v>
          </cell>
        </row>
        <row r="367">
          <cell r="B367" t="str">
            <v>Петрозаводский ГО, г. Петрозаводск, просп. Комсомольский, д. 2</v>
          </cell>
          <cell r="C3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7" t="str">
            <v>135.53982694</v>
          </cell>
          <cell r="E367" t="str">
            <v>2028</v>
          </cell>
          <cell r="F367" t="str">
            <v>1978</v>
          </cell>
        </row>
        <row r="368">
          <cell r="B368" t="str">
            <v>Петрозаводский ГО, г. Петрозаводск, просп. Комсомольский, д. 2а</v>
          </cell>
          <cell r="C3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8" t="str">
            <v>20.50006</v>
          </cell>
          <cell r="E368" t="str">
            <v>2044</v>
          </cell>
          <cell r="F368" t="str">
            <v>2012</v>
          </cell>
        </row>
        <row r="369">
          <cell r="B369" t="str">
            <v>Петрозаводский ГО, г. Петрозаводск, просп. Комсомольский, д. 7</v>
          </cell>
          <cell r="C3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9" t="str">
            <v>115.51685566</v>
          </cell>
          <cell r="E369" t="str">
            <v>2034</v>
          </cell>
          <cell r="F369" t="str">
            <v>1975</v>
          </cell>
        </row>
        <row r="370">
          <cell r="B370" t="str">
            <v>Петрозаводский ГО, г. Петрозаводск, просп. Комсомольский, д. 9</v>
          </cell>
          <cell r="C3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0" t="str">
            <v>135.52089716</v>
          </cell>
          <cell r="E370" t="str">
            <v>2032</v>
          </cell>
          <cell r="F370" t="str">
            <v>1971</v>
          </cell>
        </row>
        <row r="371">
          <cell r="B371" t="str">
            <v>Петрозаводский ГО, г. Петрозаводск, просп. Комсомольский, д. 9в</v>
          </cell>
          <cell r="C3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1" t="str">
            <v>155.54001538</v>
          </cell>
          <cell r="E371" t="str">
            <v>2025</v>
          </cell>
          <cell r="F371" t="str">
            <v>1959</v>
          </cell>
        </row>
        <row r="372">
          <cell r="B372" t="str">
            <v>Петрозаводский ГО, г. Петрозаводск, просп. Комсомольский, д. 13а</v>
          </cell>
          <cell r="C3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2" t="str">
            <v>115.50880741</v>
          </cell>
          <cell r="E372" t="str">
            <v>2036</v>
          </cell>
          <cell r="F372" t="str">
            <v>1980</v>
          </cell>
        </row>
        <row r="373">
          <cell r="B373" t="str">
            <v>Петрозаводский ГО, г. Петрозаводск, просп. Комсомольский, д. 15</v>
          </cell>
          <cell r="C3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3" t="str">
            <v>115.50980206</v>
          </cell>
          <cell r="E373" t="str">
            <v>2036</v>
          </cell>
          <cell r="F373" t="str">
            <v>1981</v>
          </cell>
        </row>
        <row r="374">
          <cell r="B374" t="str">
            <v>Петрозаводский ГО, г. Петрозаводск, просп. Комсомольский, д. 17</v>
          </cell>
          <cell r="C3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4" t="str">
            <v>115.50035</v>
          </cell>
          <cell r="E374" t="str">
            <v>2038</v>
          </cell>
          <cell r="F374" t="str">
            <v>1981</v>
          </cell>
        </row>
        <row r="375">
          <cell r="B375" t="str">
            <v>Петрозаводский ГО, г. Петрозаводск, просп. Комсомольский, д. 19</v>
          </cell>
          <cell r="C3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5" t="str">
            <v>115.50779514</v>
          </cell>
          <cell r="E375" t="str">
            <v>2036</v>
          </cell>
          <cell r="F375" t="str">
            <v>1981</v>
          </cell>
        </row>
        <row r="376">
          <cell r="B376" t="str">
            <v>Петрозаводский ГО, г. Петрозаводск, просп. Комсомольский, д. 19а</v>
          </cell>
          <cell r="C3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6" t="str">
            <v>115.50278742</v>
          </cell>
          <cell r="E376" t="str">
            <v>2037</v>
          </cell>
          <cell r="F376" t="str">
            <v>1982</v>
          </cell>
        </row>
        <row r="377">
          <cell r="B377" t="str">
            <v>Петрозаводский ГО, г. Петрозаводск, просп. Комсомольский, д. 19б</v>
          </cell>
          <cell r="C3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7" t="str">
            <v>75.50018</v>
          </cell>
          <cell r="E377" t="str">
            <v>2043</v>
          </cell>
          <cell r="F377" t="str">
            <v>1998</v>
          </cell>
        </row>
        <row r="378">
          <cell r="B378" t="str">
            <v>Петрозаводский ГО, г. Петрозаводск, просп. Комсомольский, д. 21</v>
          </cell>
          <cell r="C3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8" t="str">
            <v>115.50678741</v>
          </cell>
          <cell r="E378" t="str">
            <v>2037</v>
          </cell>
          <cell r="F378" t="str">
            <v>1982</v>
          </cell>
        </row>
        <row r="379">
          <cell r="B379" t="str">
            <v>Петрозаводский ГО, г. Петрозаводск, просп. Комсомольский, д. 23</v>
          </cell>
          <cell r="C3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9" t="str">
            <v>115.50678587</v>
          </cell>
          <cell r="E379" t="str">
            <v>2037</v>
          </cell>
          <cell r="F379" t="str">
            <v>1982</v>
          </cell>
        </row>
        <row r="380">
          <cell r="B380" t="str">
            <v>Петрозаводский ГО, г. Петрозаводск, просп. Комсомольский, д. 23а</v>
          </cell>
          <cell r="C3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0" t="str">
            <v>115.50578693</v>
          </cell>
          <cell r="E380" t="str">
            <v>2037</v>
          </cell>
          <cell r="F380" t="str">
            <v>1982</v>
          </cell>
        </row>
        <row r="381">
          <cell r="B381" t="str">
            <v>Петрозаводский ГО, г. Петрозаводск, просп. Комсомольский, д. 25</v>
          </cell>
          <cell r="C3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1" t="str">
            <v>115.50878741</v>
          </cell>
          <cell r="E381" t="str">
            <v>2036</v>
          </cell>
          <cell r="F381" t="str">
            <v>1982</v>
          </cell>
        </row>
        <row r="382">
          <cell r="B382" t="str">
            <v>Петрозаводский ГО, г. Петрозаводск, просп. Ленина, д. 1</v>
          </cell>
          <cell r="C3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2" t="str">
            <v>155.52100108</v>
          </cell>
          <cell r="E382" t="str">
            <v>2028</v>
          </cell>
          <cell r="F382" t="str">
            <v>1961</v>
          </cell>
        </row>
        <row r="383">
          <cell r="B383" t="str">
            <v>Петрозаводский ГО, г. Петрозаводск, просп. Ленина, д. 3</v>
          </cell>
          <cell r="C3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3" t="str">
            <v>135.51601123</v>
          </cell>
          <cell r="E383" t="str">
            <v>2032</v>
          </cell>
          <cell r="F383" t="str">
            <v>1960</v>
          </cell>
        </row>
        <row r="384">
          <cell r="B384" t="str">
            <v>Петрозаводский ГО, г. Петрозаводск, просп. Ленина, д. 4</v>
          </cell>
          <cell r="C3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4" t="str">
            <v>155.52798706</v>
          </cell>
          <cell r="E384" t="str">
            <v>2027</v>
          </cell>
          <cell r="F384" t="str">
            <v>1962</v>
          </cell>
        </row>
        <row r="385">
          <cell r="B385" t="str">
            <v>Петрозаводский ГО, г. Петрозаводск, просп. Ленина, д. 5</v>
          </cell>
          <cell r="C3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5" t="str">
            <v>135.51803546</v>
          </cell>
          <cell r="E385" t="str">
            <v>2032</v>
          </cell>
          <cell r="F385" t="str">
            <v>1957</v>
          </cell>
        </row>
        <row r="386">
          <cell r="B386" t="str">
            <v>Петрозаводский ГО, г. Петрозаводск, просп. Ленина, д. 7</v>
          </cell>
          <cell r="C3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6" t="str">
            <v>135.51610713</v>
          </cell>
          <cell r="E386" t="str">
            <v>2032</v>
          </cell>
          <cell r="F386" t="str">
            <v>1950</v>
          </cell>
        </row>
        <row r="387">
          <cell r="B387" t="str">
            <v>Петрозаводский ГО, г. Петрозаводск, просп. Ленина, д. 9</v>
          </cell>
          <cell r="C3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7" t="str">
            <v>155.52702716</v>
          </cell>
          <cell r="E387" t="str">
            <v>2027</v>
          </cell>
          <cell r="F387" t="str">
            <v>1958</v>
          </cell>
        </row>
        <row r="388">
          <cell r="B388" t="str">
            <v>Петрозаводский ГО, г. Петрозаводск, просп. Ленина, д. 10</v>
          </cell>
          <cell r="C3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8" t="str">
            <v>155.53199681</v>
          </cell>
          <cell r="E388" t="str">
            <v>2026</v>
          </cell>
          <cell r="F388" t="str">
            <v>1961</v>
          </cell>
        </row>
        <row r="389">
          <cell r="B389" t="str">
            <v>Петрозаводский ГО, г. Петрозаводск, просп. Ленина, д. 11</v>
          </cell>
          <cell r="C3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9" t="str">
            <v>155.52102052</v>
          </cell>
          <cell r="E389" t="str">
            <v>2028</v>
          </cell>
          <cell r="F389" t="str">
            <v>1959</v>
          </cell>
        </row>
        <row r="390">
          <cell r="B390" t="str">
            <v>Петрозаводский ГО, г. Петрозаводск, просп. Ленина, д. 11г</v>
          </cell>
          <cell r="C3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0" t="str">
            <v>175.55224706</v>
          </cell>
          <cell r="E390" t="str">
            <v>2021</v>
          </cell>
          <cell r="F390" t="str">
            <v>1933</v>
          </cell>
        </row>
        <row r="391">
          <cell r="B391" t="str">
            <v>Петрозаводский ГО, г. Петрозаводск, просп. Ленина, д. 11д</v>
          </cell>
          <cell r="C3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1" t="str">
            <v>155.53824544</v>
          </cell>
          <cell r="E391" t="str">
            <v>2025</v>
          </cell>
          <cell r="F391" t="str">
            <v>1933</v>
          </cell>
        </row>
        <row r="392">
          <cell r="B392" t="str">
            <v>Петрозаводский ГО, г. Петрозаводск, просп. Ленина, д. 12</v>
          </cell>
          <cell r="C3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2" t="str">
            <v>155.54119729</v>
          </cell>
          <cell r="E392" t="str">
            <v>2025</v>
          </cell>
          <cell r="F392" t="str">
            <v>1941</v>
          </cell>
        </row>
        <row r="393">
          <cell r="B393" t="str">
            <v>Петрозаводский ГО, г. Петрозаводск, просп. Ленина, д. 13</v>
          </cell>
          <cell r="C3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3" t="str">
            <v>155.52720713</v>
          </cell>
          <cell r="E393" t="str">
            <v>2027</v>
          </cell>
          <cell r="F393" t="str">
            <v>1940</v>
          </cell>
        </row>
        <row r="394">
          <cell r="B394" t="str">
            <v>Петрозаводский ГО, г. Петрозаводск, просп. Ленина, д. 15</v>
          </cell>
          <cell r="C3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4" t="str">
            <v>155.54100027</v>
          </cell>
          <cell r="E394" t="str">
            <v>2025</v>
          </cell>
          <cell r="F394" t="str">
            <v>1961</v>
          </cell>
        </row>
        <row r="395">
          <cell r="B395" t="str">
            <v>Петрозаводский ГО, г. Петрозаводск, просп. Ленина, д. 16</v>
          </cell>
          <cell r="C3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5" t="str">
            <v>135.53305016</v>
          </cell>
          <cell r="E395" t="str">
            <v>2029</v>
          </cell>
          <cell r="F395" t="str">
            <v>1956</v>
          </cell>
        </row>
        <row r="396">
          <cell r="B396" t="str">
            <v>Петрозаводский ГО, г. Петрозаводск, просп. Ленина, д. 17</v>
          </cell>
          <cell r="C3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6" t="str">
            <v>135.51798738</v>
          </cell>
          <cell r="E396" t="str">
            <v>2032</v>
          </cell>
          <cell r="F396" t="str">
            <v>1962</v>
          </cell>
        </row>
        <row r="397">
          <cell r="B397" t="str">
            <v>Петрозаводский ГО, г. Петрозаводск, просп. Ленина, д. 18</v>
          </cell>
          <cell r="C3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7" t="str">
            <v>155.52200674</v>
          </cell>
          <cell r="E397" t="str">
            <v>2028</v>
          </cell>
          <cell r="F397" t="str">
            <v>1960</v>
          </cell>
        </row>
        <row r="398">
          <cell r="B398" t="str">
            <v>Петрозаводский ГО, г. Петрозаводск, просп. Ленина, д. 18а</v>
          </cell>
          <cell r="C3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8" t="str">
            <v>155.53628331</v>
          </cell>
          <cell r="E398" t="str">
            <v>2025</v>
          </cell>
          <cell r="F398" t="str">
            <v>1932</v>
          </cell>
        </row>
        <row r="399">
          <cell r="B399" t="str">
            <v>Петрозаводский ГО, г. Петрозаводск, просп. Ленина, д. 18б</v>
          </cell>
          <cell r="C3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9" t="str">
            <v>50.5005615</v>
          </cell>
          <cell r="E399" t="str">
            <v>2043</v>
          </cell>
          <cell r="F399" t="str">
            <v>2001</v>
          </cell>
        </row>
        <row r="400">
          <cell r="B400" t="str">
            <v>Петрозаводский ГО, г. Петрозаводск, просп. Ленина, д. 20</v>
          </cell>
          <cell r="C4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0" t="str">
            <v>155.53400179</v>
          </cell>
          <cell r="E400" t="str">
            <v>2026</v>
          </cell>
          <cell r="F400" t="str">
            <v>1961</v>
          </cell>
        </row>
        <row r="401">
          <cell r="B401" t="str">
            <v>Петрозаводский ГО, г. Петрозаводск, просп. Ленина, д. 25</v>
          </cell>
          <cell r="C4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1" t="str">
            <v>155.5330873</v>
          </cell>
          <cell r="E401" t="str">
            <v>2026</v>
          </cell>
          <cell r="F401" t="str">
            <v>1952</v>
          </cell>
        </row>
        <row r="402">
          <cell r="B402" t="str">
            <v>Петрозаводский ГО, г. Петрозаводск, просп. Ленина, д. 26</v>
          </cell>
          <cell r="C4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2" t="str">
            <v>170.5400507</v>
          </cell>
          <cell r="E402" t="str">
            <v>2023</v>
          </cell>
          <cell r="F402" t="str">
            <v>1957</v>
          </cell>
        </row>
        <row r="403">
          <cell r="B403" t="str">
            <v>Петрозаводский ГО, г. Петрозаводск, просп. Ленина, д. 28</v>
          </cell>
          <cell r="C4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3" t="str">
            <v>155.52699082</v>
          </cell>
          <cell r="E403" t="str">
            <v>2027</v>
          </cell>
          <cell r="F403" t="str">
            <v>1962</v>
          </cell>
        </row>
        <row r="404">
          <cell r="B404" t="str">
            <v>Петрозаводский ГО, г. Петрозаводск, просп. Ленина, д. 28а</v>
          </cell>
          <cell r="C4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4" t="str">
            <v>135.51697132</v>
          </cell>
          <cell r="E404" t="str">
            <v>2032</v>
          </cell>
          <cell r="F404" t="str">
            <v>1964</v>
          </cell>
        </row>
        <row r="405">
          <cell r="B405" t="str">
            <v>Петрозаводский ГО, г. Петрозаводск, просп. Ленина, д. 30</v>
          </cell>
          <cell r="C4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5" t="str">
            <v>155.52601741</v>
          </cell>
          <cell r="E405" t="str">
            <v>2027</v>
          </cell>
          <cell r="F405" t="str">
            <v>1959</v>
          </cell>
        </row>
        <row r="406">
          <cell r="B406" t="str">
            <v>Петрозаводский ГО, г. Петрозаводск, просп. Ленина, д. 33б</v>
          </cell>
          <cell r="C4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6" t="str">
            <v>175.54221052</v>
          </cell>
          <cell r="E406" t="str">
            <v>2023</v>
          </cell>
          <cell r="F406" t="str">
            <v>1940</v>
          </cell>
        </row>
        <row r="407">
          <cell r="B407" t="str">
            <v>Петрозаводский ГО, г. Петрозаводск, просп. Ленина, д. 35</v>
          </cell>
          <cell r="C4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7" t="str">
            <v>175.55106136</v>
          </cell>
          <cell r="E407" t="str">
            <v>2021</v>
          </cell>
          <cell r="F407" t="str">
            <v>1955</v>
          </cell>
        </row>
        <row r="408">
          <cell r="B408" t="str">
            <v>Петрозаводский ГО, г. Петрозаводск, просп. Ленина, д. 35а</v>
          </cell>
          <cell r="C4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8" t="str">
            <v>115.51475679</v>
          </cell>
          <cell r="E408" t="str">
            <v>2035</v>
          </cell>
          <cell r="F408" t="str">
            <v>1985</v>
          </cell>
        </row>
        <row r="409">
          <cell r="B409" t="str">
            <v>Петрозаводский ГО, г. Петрозаводск, просп. Ленина, д. 35б</v>
          </cell>
          <cell r="C4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9" t="str">
            <v>155.53320088</v>
          </cell>
          <cell r="E409" t="str">
            <v>2026</v>
          </cell>
          <cell r="F409" t="str">
            <v>1941</v>
          </cell>
        </row>
        <row r="410">
          <cell r="B410" t="str">
            <v>Петрозаводский ГО, г. Петрозаводск, просп. Ленина, д. 36</v>
          </cell>
          <cell r="C4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0" t="str">
            <v>155.52401708</v>
          </cell>
          <cell r="E410" t="str">
            <v>2027</v>
          </cell>
          <cell r="F410" t="str">
            <v>1959</v>
          </cell>
        </row>
        <row r="411">
          <cell r="B411" t="str">
            <v>Петрозаводский ГО, г. Петрозаводск, просп. Ленина, д. 36а</v>
          </cell>
          <cell r="C4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1" t="str">
            <v>155.52200674</v>
          </cell>
          <cell r="E411">
            <v>2028</v>
          </cell>
          <cell r="F411" t="str">
            <v>1965</v>
          </cell>
        </row>
        <row r="412">
          <cell r="B412" t="str">
            <v>Петрозаводский ГО, г. Петрозаводск, просп. Ленина, д. 37</v>
          </cell>
          <cell r="C4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2" t="str">
            <v>155.52107856</v>
          </cell>
          <cell r="E412" t="str">
            <v>2028</v>
          </cell>
          <cell r="F412" t="str">
            <v>1953</v>
          </cell>
        </row>
        <row r="413">
          <cell r="B413" t="str">
            <v>Петрозаводский ГО, г. Петрозаводск, просп. Ленина, д. 38</v>
          </cell>
          <cell r="C4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3" t="str">
            <v>155.53201514</v>
          </cell>
          <cell r="E413" t="str">
            <v>2026</v>
          </cell>
          <cell r="F413" t="str">
            <v>1959</v>
          </cell>
        </row>
        <row r="414">
          <cell r="B414" t="str">
            <v>Петрозаводский ГО, г. Петрозаводск, просп. Ленина, д. 38а</v>
          </cell>
          <cell r="C4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4" t="str">
            <v>50.50016</v>
          </cell>
          <cell r="E414" t="str">
            <v>2043</v>
          </cell>
          <cell r="F414" t="str">
            <v>2000</v>
          </cell>
        </row>
        <row r="415">
          <cell r="B415" t="str">
            <v>Петрозаводский ГО, г. Петрозаводск, просп. Лесной, д. 5</v>
          </cell>
          <cell r="C4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5" t="str">
            <v>95.50466736</v>
          </cell>
          <cell r="E415" t="str">
            <v>2041</v>
          </cell>
          <cell r="F415" t="str">
            <v>1994</v>
          </cell>
        </row>
        <row r="416">
          <cell r="B416" t="str">
            <v>Петрозаводский ГО, г. Петрозаводск, просп. Лесной, д. 7</v>
          </cell>
          <cell r="C4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6" t="str">
            <v>95.50670919</v>
          </cell>
          <cell r="E416" t="str">
            <v>2040</v>
          </cell>
          <cell r="F416" t="str">
            <v>1990</v>
          </cell>
        </row>
        <row r="417">
          <cell r="B417" t="str">
            <v>Петрозаводский ГО, г. Петрозаводск, просп. Лесной, д. 9</v>
          </cell>
          <cell r="C4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7" t="str">
            <v>95.50669388</v>
          </cell>
          <cell r="E417" t="str">
            <v>2040</v>
          </cell>
          <cell r="F417" t="str">
            <v>1991</v>
          </cell>
        </row>
        <row r="418">
          <cell r="B418" t="str">
            <v>Петрозаводский ГО, г. Петрозаводск, просп. Лесной, д. 11</v>
          </cell>
          <cell r="C4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8" t="str">
            <v>95.50669736</v>
          </cell>
          <cell r="E418" t="str">
            <v>2040</v>
          </cell>
          <cell r="F418" t="str">
            <v>1991</v>
          </cell>
        </row>
        <row r="419">
          <cell r="B419" t="str">
            <v>Петрозаводский ГО, г. Петрозаводск, просп. Лесной, д. 13</v>
          </cell>
          <cell r="C4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9" t="str">
            <v>95.50971741</v>
          </cell>
          <cell r="E419" t="str">
            <v>2039</v>
          </cell>
          <cell r="F419" t="str">
            <v>1989</v>
          </cell>
        </row>
        <row r="420">
          <cell r="B420" t="str">
            <v>Петрозаводский ГО, г. Петрозаводск, просп. Лесной, д. 15</v>
          </cell>
          <cell r="C4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0" t="str">
            <v>95.50770731</v>
          </cell>
          <cell r="E420" t="str">
            <v>2040</v>
          </cell>
          <cell r="F420" t="str">
            <v>1990</v>
          </cell>
        </row>
        <row r="421">
          <cell r="B421" t="str">
            <v>Петрозаводский ГО, г. Петрозаводск, просп. Лесной, д. 17</v>
          </cell>
          <cell r="C4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1" t="str">
            <v>95.50770731</v>
          </cell>
          <cell r="E421" t="str">
            <v>2040</v>
          </cell>
          <cell r="F421" t="str">
            <v>1990</v>
          </cell>
        </row>
        <row r="422">
          <cell r="B422" t="str">
            <v>Петрозаводский ГО, г. Петрозаводск, просп. Лесной, д. 19</v>
          </cell>
          <cell r="C4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2" t="str">
            <v>95.50071741</v>
          </cell>
          <cell r="E422" t="str">
            <v>2041</v>
          </cell>
          <cell r="F422" t="str">
            <v>1989</v>
          </cell>
        </row>
        <row r="423">
          <cell r="B423" t="str">
            <v>Петрозаводский ГО, г. Петрозаводск, просп. Лесной, д. 25</v>
          </cell>
          <cell r="C4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3" t="str">
            <v>50.50013</v>
          </cell>
          <cell r="E423" t="str">
            <v>2043</v>
          </cell>
          <cell r="F423" t="str">
            <v>2003</v>
          </cell>
        </row>
        <row r="424">
          <cell r="B424" t="str">
            <v>Петрозаводский ГО, г. Петрозаводск, просп. Лесной, д. 27</v>
          </cell>
          <cell r="C4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4" t="str">
            <v>95.50670988</v>
          </cell>
          <cell r="E424" t="str">
            <v>2040</v>
          </cell>
          <cell r="F424" t="str">
            <v>1990</v>
          </cell>
        </row>
        <row r="425">
          <cell r="B425" t="str">
            <v>Петрозаводский ГО, г. Петрозаводск, просп. Лесной, д. 29</v>
          </cell>
          <cell r="C4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5" t="str">
            <v>95.5077176</v>
          </cell>
          <cell r="E425" t="str">
            <v>2040</v>
          </cell>
          <cell r="F425" t="str">
            <v>1989</v>
          </cell>
        </row>
        <row r="426">
          <cell r="B426" t="str">
            <v>Петрозаводский ГО, г. Петрозаводск, просп. Лесной, д. 31</v>
          </cell>
          <cell r="C4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6" t="str">
            <v>95.50771011</v>
          </cell>
          <cell r="E426" t="str">
            <v>2040</v>
          </cell>
          <cell r="F426" t="str">
            <v>1990</v>
          </cell>
        </row>
        <row r="427">
          <cell r="B427" t="str">
            <v>Петрозаводский ГО, г. Петрозаводск, просп. Лесной, д. 33</v>
          </cell>
          <cell r="C4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7" t="str">
            <v>95.50771821</v>
          </cell>
          <cell r="E427" t="str">
            <v>2040</v>
          </cell>
          <cell r="F427" t="str">
            <v>1989</v>
          </cell>
        </row>
        <row r="428">
          <cell r="B428" t="str">
            <v>Петрозаводский ГО, г. Петрозаводск, просп. Лесной, д. 39</v>
          </cell>
          <cell r="C4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8" t="str">
            <v>95.50666094</v>
          </cell>
          <cell r="E428" t="str">
            <v>2040</v>
          </cell>
          <cell r="F428" t="str">
            <v>1994</v>
          </cell>
        </row>
        <row r="429">
          <cell r="B429" t="str">
            <v>Петрозаводский ГО, г. Петрозаводск, просп. Лесной, д. 41</v>
          </cell>
          <cell r="C4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9" t="str">
            <v>95.50967671</v>
          </cell>
          <cell r="E429" t="str">
            <v>2040</v>
          </cell>
          <cell r="F429" t="str">
            <v>1993</v>
          </cell>
        </row>
        <row r="430">
          <cell r="B430" t="str">
            <v>Петрозаводский ГО, г. Петрозаводск, просп. Лесной, д. 43</v>
          </cell>
          <cell r="C4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0" t="str">
            <v>95.50972562</v>
          </cell>
          <cell r="E430" t="str">
            <v>2039</v>
          </cell>
          <cell r="F430" t="str">
            <v>1988</v>
          </cell>
        </row>
        <row r="431">
          <cell r="B431" t="str">
            <v>Петрозаводский ГО, г. Петрозаводск, просп. Лесной, д. 45/11</v>
          </cell>
          <cell r="C4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1" t="str">
            <v>95.50026</v>
          </cell>
          <cell r="E431" t="str">
            <v>2042</v>
          </cell>
          <cell r="F431" t="str">
            <v>1990</v>
          </cell>
        </row>
        <row r="432">
          <cell r="B432" t="str">
            <v>Петрозаводский ГО, г. Петрозаводск, просп. Октябрьский, д. 1</v>
          </cell>
          <cell r="C4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2" t="str">
            <v>115.50091011</v>
          </cell>
          <cell r="E432" t="str">
            <v>2038</v>
          </cell>
          <cell r="F432" t="str">
            <v>1970</v>
          </cell>
        </row>
        <row r="433">
          <cell r="B433" t="str">
            <v>Петрозаводский ГО, г. Петрозаводск, просп. Октябрьский, д. 1а</v>
          </cell>
          <cell r="C4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3" t="str">
            <v>135.53693736</v>
          </cell>
          <cell r="E433" t="str">
            <v>2028</v>
          </cell>
          <cell r="F433" t="str">
            <v>1967</v>
          </cell>
        </row>
        <row r="434">
          <cell r="B434" t="str">
            <v>Петрозаводский ГО, г. Петрозаводск, просп. Октябрьский, д. 2</v>
          </cell>
          <cell r="C4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4" t="str">
            <v>155.52794709</v>
          </cell>
          <cell r="E434" t="str">
            <v>2027</v>
          </cell>
          <cell r="F434" t="str">
            <v>1966</v>
          </cell>
        </row>
        <row r="435">
          <cell r="B435" t="str">
            <v>Петрозаводский ГО, г. Петрозаводск, просп. Октябрьский, д. 3</v>
          </cell>
          <cell r="C4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5" t="str">
            <v>135.5309371</v>
          </cell>
          <cell r="E435" t="str">
            <v>2029</v>
          </cell>
          <cell r="F435" t="str">
            <v>1967</v>
          </cell>
        </row>
        <row r="436">
          <cell r="B436" t="str">
            <v>Петрозаводский ГО, г. Петрозаводск, просп. Октябрьский, д. 3а</v>
          </cell>
          <cell r="C4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6" t="str">
            <v>135.52589709</v>
          </cell>
          <cell r="E436" t="str">
            <v>2030</v>
          </cell>
          <cell r="F436" t="str">
            <v>1971</v>
          </cell>
        </row>
        <row r="437">
          <cell r="B437" t="str">
            <v>Петрозаводский ГО, г. Петрозаводск, просп. Октябрьский, д. 4</v>
          </cell>
          <cell r="C4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7" t="str">
            <v>155.52695679</v>
          </cell>
          <cell r="E437" t="str">
            <v>2027</v>
          </cell>
          <cell r="F437" t="str">
            <v>1965</v>
          </cell>
        </row>
        <row r="438">
          <cell r="B438" t="str">
            <v>Петрозаводский ГО, г. Петрозаводск, просп. Октябрьский, д. 4а</v>
          </cell>
          <cell r="C4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8" t="str">
            <v>155.52195709</v>
          </cell>
          <cell r="E438" t="str">
            <v>2028</v>
          </cell>
          <cell r="F438" t="str">
            <v>1965</v>
          </cell>
        </row>
        <row r="439">
          <cell r="B439" t="str">
            <v>Петрозаводский ГО, г. Петрозаводск, просп. Октябрьский, д. 4б</v>
          </cell>
          <cell r="C4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9" t="str">
            <v>155.52495741</v>
          </cell>
          <cell r="E439" t="str">
            <v>2027</v>
          </cell>
          <cell r="F439" t="str">
            <v>1965</v>
          </cell>
        </row>
        <row r="440">
          <cell r="B440" t="str">
            <v>Петрозаводский ГО, г. Петрозаводск, просп. Октябрьский, д. 4в</v>
          </cell>
          <cell r="C4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0" t="str">
            <v>155.53495587</v>
          </cell>
          <cell r="E440" t="str">
            <v>2026</v>
          </cell>
          <cell r="F440" t="str">
            <v>1965</v>
          </cell>
        </row>
        <row r="441">
          <cell r="B441" t="str">
            <v>Петрозаводский ГО, г. Петрозаводск, просп. Октябрьский, д. 5</v>
          </cell>
          <cell r="C4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1" t="str">
            <v>135.52245</v>
          </cell>
          <cell r="E441" t="str">
            <v>2031</v>
          </cell>
          <cell r="F441" t="str">
            <v>1971</v>
          </cell>
        </row>
        <row r="442">
          <cell r="B442" t="str">
            <v>Петрозаводский ГО, г. Петрозаводск, просп. Октябрьский, д. 6</v>
          </cell>
          <cell r="C4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2" t="str">
            <v>115.5219271</v>
          </cell>
          <cell r="E442" t="str">
            <v>2033</v>
          </cell>
          <cell r="F442" t="str">
            <v>1968</v>
          </cell>
        </row>
        <row r="443">
          <cell r="B443" t="str">
            <v>Петрозаводский ГО, г. Петрозаводск, просп. Октябрьский, д. 7</v>
          </cell>
          <cell r="C4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3" t="str">
            <v>115.51390149</v>
          </cell>
          <cell r="E443" t="str">
            <v>2035</v>
          </cell>
          <cell r="F443" t="str">
            <v>1971</v>
          </cell>
        </row>
        <row r="444">
          <cell r="B444" t="str">
            <v>Петрозаводский ГО, г. Петрозаводск, просп. Октябрьский, д. 8</v>
          </cell>
          <cell r="C4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4" t="str">
            <v>135.51994678</v>
          </cell>
          <cell r="E444" t="str">
            <v>2032</v>
          </cell>
          <cell r="F444" t="str">
            <v>1966</v>
          </cell>
        </row>
        <row r="445">
          <cell r="B445" t="str">
            <v>Петрозаводский ГО, г. Петрозаводск, просп. Октябрьский, д. 8а</v>
          </cell>
          <cell r="C4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5" t="str">
            <v>155.52694702</v>
          </cell>
          <cell r="E445" t="str">
            <v>2027</v>
          </cell>
          <cell r="F445" t="str">
            <v>1966</v>
          </cell>
        </row>
        <row r="446">
          <cell r="B446" t="str">
            <v>Петрозаводский ГО, г. Петрозаводск, просп. Октябрьский, д. 8б</v>
          </cell>
          <cell r="C4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6" t="str">
            <v>155.52494672</v>
          </cell>
          <cell r="E446" t="str">
            <v>2027</v>
          </cell>
          <cell r="F446" t="str">
            <v>1966</v>
          </cell>
        </row>
        <row r="447">
          <cell r="B447" t="str">
            <v>Петрозаводский ГО, г. Петрозаводск, просп. Октябрьский, д. 9</v>
          </cell>
          <cell r="C4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7" t="str">
            <v>135.52445</v>
          </cell>
          <cell r="E447" t="str">
            <v>2031</v>
          </cell>
          <cell r="F447" t="str">
            <v>1971</v>
          </cell>
        </row>
        <row r="448">
          <cell r="B448" t="str">
            <v>Петрозаводский ГО, г. Петрозаводск, просп. Октябрьский, д. 10</v>
          </cell>
          <cell r="C4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8" t="str">
            <v>155.53595738</v>
          </cell>
          <cell r="E448" t="str">
            <v>2026</v>
          </cell>
          <cell r="F448" t="str">
            <v>1965</v>
          </cell>
        </row>
        <row r="449">
          <cell r="B449" t="str">
            <v>Петрозаводский ГО, г. Петрозаводск, просп. Октябрьский, д. 10а</v>
          </cell>
          <cell r="C4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9" t="str">
            <v>155.5239554</v>
          </cell>
          <cell r="E449" t="str">
            <v>2027</v>
          </cell>
          <cell r="F449" t="str">
            <v>1965</v>
          </cell>
        </row>
        <row r="450">
          <cell r="B450" t="str">
            <v>Петрозаводский ГО, г. Петрозаводск, просп. Октябрьский, д. 10б</v>
          </cell>
          <cell r="C4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0" t="str">
            <v>135.51895738</v>
          </cell>
          <cell r="E450" t="str">
            <v>2032</v>
          </cell>
          <cell r="F450" t="str">
            <v>1965</v>
          </cell>
        </row>
        <row r="451">
          <cell r="B451" t="str">
            <v>Петрозаводский ГО, г. Петрозаводск, просп. Октябрьский, д. 10в</v>
          </cell>
          <cell r="C4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1" t="str">
            <v>155.52796199</v>
          </cell>
          <cell r="E451" t="str">
            <v>2027</v>
          </cell>
          <cell r="F451" t="str">
            <v>1965</v>
          </cell>
        </row>
        <row r="452">
          <cell r="B452" t="str">
            <v>Петрозаводский ГО, г. Петрозаводск, просп. Октябрьский, д. 12</v>
          </cell>
          <cell r="C4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2" t="str">
            <v>135.52493029</v>
          </cell>
          <cell r="E452" t="str">
            <v>2031</v>
          </cell>
          <cell r="F452" t="str">
            <v>1968</v>
          </cell>
        </row>
        <row r="453">
          <cell r="B453" t="str">
            <v>Петрозаводский ГО, г. Петрозаводск, просп. Октябрьский, д. 13</v>
          </cell>
          <cell r="C4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3" t="str">
            <v>135.5204</v>
          </cell>
          <cell r="E453" t="str">
            <v>2032</v>
          </cell>
          <cell r="F453" t="str">
            <v>1976</v>
          </cell>
        </row>
        <row r="454">
          <cell r="B454" t="str">
            <v>Петрозаводский ГО, г. Петрозаводск, просп. Октябрьский, д. 14</v>
          </cell>
          <cell r="C4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4" t="str">
            <v>135.53693738</v>
          </cell>
          <cell r="E454" t="str">
            <v>2028</v>
          </cell>
          <cell r="F454" t="str">
            <v>1967</v>
          </cell>
        </row>
        <row r="455">
          <cell r="B455" t="str">
            <v>Петрозаводский ГО, г. Петрозаводск, просп. Октябрьский, д. 14</v>
          </cell>
          <cell r="C455" t="str">
            <v>Ремонт внутридомовых инженерных систем газоснабжения</v>
          </cell>
          <cell r="E455">
            <v>2019</v>
          </cell>
          <cell r="F455">
            <v>1967</v>
          </cell>
        </row>
        <row r="456">
          <cell r="B456" t="str">
            <v>Петрозаводский ГО, г. Петрозаводск, просп. Октябрьский, д. 14а</v>
          </cell>
          <cell r="C4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6" t="str">
            <v>155.5279473</v>
          </cell>
          <cell r="E456" t="str">
            <v>2027</v>
          </cell>
          <cell r="F456" t="str">
            <v>1966</v>
          </cell>
        </row>
        <row r="457">
          <cell r="B457" t="str">
            <v>Петрозаводский ГО, г. Петрозаводск, просп. Октябрьский, д. 14а</v>
          </cell>
          <cell r="C457" t="str">
            <v>Ремонт внутридомовых инженерных систем газоснабжения</v>
          </cell>
          <cell r="E457">
            <v>2019</v>
          </cell>
          <cell r="F457">
            <v>1966</v>
          </cell>
        </row>
        <row r="458">
          <cell r="B458" t="str">
            <v>Петрозаводский ГО, г. Петрозаводск, просп. Октябрьский, д. 14б</v>
          </cell>
          <cell r="C4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8" t="str">
            <v>155.52194737</v>
          </cell>
          <cell r="E458" t="str">
            <v>2028</v>
          </cell>
          <cell r="F458" t="str">
            <v>1966</v>
          </cell>
        </row>
        <row r="459">
          <cell r="B459" t="str">
            <v>Петрозаводский ГО, г. Петрозаводск, просп. Октябрьский, д. 14б</v>
          </cell>
          <cell r="C459" t="str">
            <v>Ремонт внутридомовых инженерных систем газоснабжения</v>
          </cell>
          <cell r="E459">
            <v>2019</v>
          </cell>
          <cell r="F459">
            <v>1966</v>
          </cell>
        </row>
        <row r="460">
          <cell r="B460" t="str">
            <v>Петрозаводский ГО, г. Петрозаводск, просп. Октябрьский, д. 15</v>
          </cell>
          <cell r="C4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0" t="str">
            <v>155.53701951</v>
          </cell>
          <cell r="E460" t="str">
            <v>2025</v>
          </cell>
          <cell r="F460" t="str">
            <v>1958</v>
          </cell>
        </row>
        <row r="461">
          <cell r="B461" t="str">
            <v>Петрозаводский ГО, г. Петрозаводск, просп. Октябрьский, д. 16</v>
          </cell>
          <cell r="C4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1" t="str">
            <v>155.52594737</v>
          </cell>
          <cell r="E461" t="str">
            <v>2027</v>
          </cell>
          <cell r="F461" t="str">
            <v>1966</v>
          </cell>
        </row>
        <row r="462">
          <cell r="B462" t="str">
            <v>Петрозаводский ГО, г. Петрозаводск, просп. Октябрьский, д. 16</v>
          </cell>
          <cell r="C462" t="str">
            <v>Ремонт внутридомовых инженерных систем газоснабжения</v>
          </cell>
          <cell r="E462">
            <v>2019</v>
          </cell>
          <cell r="F462">
            <v>1966</v>
          </cell>
        </row>
        <row r="463">
          <cell r="B463" t="str">
            <v>Петрозаводский ГО, г. Петрозаводск, просп. Октябрьский, д. 16а</v>
          </cell>
          <cell r="C4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3" t="str">
            <v>155.52794741</v>
          </cell>
          <cell r="E463" t="str">
            <v>2027</v>
          </cell>
          <cell r="F463" t="str">
            <v>1966</v>
          </cell>
        </row>
        <row r="464">
          <cell r="B464" t="str">
            <v>Петрозаводский ГО, г. Петрозаводск, просп. Октябрьский, д. 16б</v>
          </cell>
          <cell r="C4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4" t="str">
            <v>155.52494545</v>
          </cell>
          <cell r="E464" t="str">
            <v>2027</v>
          </cell>
          <cell r="F464" t="str">
            <v>1966</v>
          </cell>
        </row>
        <row r="465">
          <cell r="B465" t="str">
            <v>Петрозаводский ГО, г. Петрозаводск, просп. Октябрьский, д. 16б</v>
          </cell>
          <cell r="C465" t="str">
            <v>Ремонт внутридомовых инженерных систем газоснабжения</v>
          </cell>
          <cell r="E465">
            <v>2019</v>
          </cell>
          <cell r="F465">
            <v>1966</v>
          </cell>
        </row>
        <row r="466">
          <cell r="B466" t="str">
            <v>Петрозаводский ГО, г. Петрозаводск, просп. Октябрьский, д. 16в</v>
          </cell>
          <cell r="C4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6" t="str">
            <v>155.52195016</v>
          </cell>
          <cell r="E466" t="str">
            <v>2028</v>
          </cell>
          <cell r="F466" t="str">
            <v>1966</v>
          </cell>
        </row>
        <row r="467">
          <cell r="B467" t="str">
            <v>Петрозаводский ГО, г. Петрозаводск, просп. Октябрьский, д. 16в</v>
          </cell>
          <cell r="C467" t="str">
            <v xml:space="preserve">Ремонт внутридомовых инженерных систем газоснабжения </v>
          </cell>
          <cell r="E467">
            <v>2019</v>
          </cell>
          <cell r="F467">
            <v>1966</v>
          </cell>
        </row>
        <row r="468">
          <cell r="B468" t="str">
            <v>Петрозаводский ГО, г. Петрозаводск, просп. Октябрьский, д. 17</v>
          </cell>
          <cell r="C4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8" t="str">
            <v>175.54902358</v>
          </cell>
          <cell r="E468" t="str">
            <v>2021</v>
          </cell>
          <cell r="F468" t="str">
            <v>1957</v>
          </cell>
        </row>
        <row r="469">
          <cell r="B469" t="str">
            <v>Петрозаводский ГО, г. Петрозаводск, просп. Октябрьский, д. 18</v>
          </cell>
          <cell r="C4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9" t="str">
            <v>115.51991709</v>
          </cell>
          <cell r="E469" t="str">
            <v>2034</v>
          </cell>
          <cell r="F469" t="str">
            <v>1969</v>
          </cell>
        </row>
        <row r="470">
          <cell r="B470" t="str">
            <v>Петрозаводский ГО, г. Петрозаводск, просп. Октябрьский, д. 19</v>
          </cell>
          <cell r="C4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0" t="str">
            <v>175.54203405</v>
          </cell>
          <cell r="E470" t="str">
            <v>2023</v>
          </cell>
          <cell r="F470" t="str">
            <v>1957</v>
          </cell>
        </row>
        <row r="471">
          <cell r="B471" t="str">
            <v>Петрозаводский ГО, г. Петрозаводск, просп. Октябрьский, д. 20</v>
          </cell>
          <cell r="C4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1" t="str">
            <v>115.51947</v>
          </cell>
          <cell r="E471" t="str">
            <v>2034</v>
          </cell>
          <cell r="F471" t="str">
            <v>1969</v>
          </cell>
        </row>
        <row r="472">
          <cell r="B472" t="str">
            <v>Петрозаводский ГО, г. Петрозаводск, просп. Октябрьский, д. 22</v>
          </cell>
          <cell r="C4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2" t="str">
            <v>135.52348</v>
          </cell>
          <cell r="E472" t="str">
            <v>2031</v>
          </cell>
          <cell r="F472" t="str">
            <v>1968</v>
          </cell>
        </row>
        <row r="473">
          <cell r="B473" t="str">
            <v>Петрозаводский ГО, г. Петрозаводск, просп. Октябрьский, д. 22а</v>
          </cell>
          <cell r="C4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3" t="str">
            <v>155.52395079</v>
          </cell>
          <cell r="E473" t="str">
            <v>2027</v>
          </cell>
          <cell r="F473" t="str">
            <v>1966</v>
          </cell>
        </row>
        <row r="474">
          <cell r="B474" t="str">
            <v>Петрозаводский ГО, г. Петрозаводск, просп. Октябрьский, д. 23</v>
          </cell>
          <cell r="C4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4" t="str">
            <v>175.54602321</v>
          </cell>
          <cell r="E474" t="str">
            <v>2022</v>
          </cell>
          <cell r="F474" t="str">
            <v>1957</v>
          </cell>
        </row>
        <row r="475">
          <cell r="B475" t="str">
            <v>Петрозаводский ГО, г. Петрозаводск, просп. Октябрьский, д. 24</v>
          </cell>
          <cell r="C4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5" t="str">
            <v>155.5255</v>
          </cell>
          <cell r="E475" t="str">
            <v>2027</v>
          </cell>
          <cell r="F475" t="str">
            <v>1966</v>
          </cell>
        </row>
        <row r="476">
          <cell r="B476" t="str">
            <v>Петрозаводский ГО, г. Петрозаводск, просп. Октябрьский, д. 24а</v>
          </cell>
          <cell r="C4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6" t="str">
            <v>135.5219394</v>
          </cell>
          <cell r="E476" t="str">
            <v>2031</v>
          </cell>
          <cell r="F476" t="str">
            <v>1967</v>
          </cell>
        </row>
        <row r="477">
          <cell r="B477" t="str">
            <v>Петрозаводский ГО, г. Петрозаводск, просп. Октябрьский, д. 24б</v>
          </cell>
          <cell r="C4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7" t="str">
            <v>135.53493736</v>
          </cell>
          <cell r="E477" t="str">
            <v>2029</v>
          </cell>
          <cell r="F477" t="str">
            <v>1967</v>
          </cell>
        </row>
        <row r="478">
          <cell r="B478" t="str">
            <v>Петрозаводский ГО, г. Петрозаводск, просп. Октябрьский, д. 24в</v>
          </cell>
          <cell r="C4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8" t="str">
            <v>155.53394916</v>
          </cell>
          <cell r="E478" t="str">
            <v>2026</v>
          </cell>
          <cell r="F478" t="str">
            <v>1966</v>
          </cell>
        </row>
        <row r="479">
          <cell r="B479" t="str">
            <v>Петрозаводский ГО, г. Петрозаводск, просп. Октябрьский, д. 25</v>
          </cell>
          <cell r="C4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9" t="str">
            <v>155.53303455</v>
          </cell>
          <cell r="E479" t="str">
            <v>2026</v>
          </cell>
          <cell r="F479" t="str">
            <v>1957</v>
          </cell>
        </row>
        <row r="480">
          <cell r="B480" t="str">
            <v>Петрозаводский ГО, г. Петрозаводск, просп. Октябрьский, д. 25а</v>
          </cell>
          <cell r="C4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0" t="str">
            <v>75.50019</v>
          </cell>
          <cell r="E480" t="str">
            <v>2043</v>
          </cell>
          <cell r="F480" t="str">
            <v>1997</v>
          </cell>
        </row>
        <row r="481">
          <cell r="B481" t="str">
            <v>Петрозаводский ГО, г. Петрозаводск, просп. Октябрьский, д. 26</v>
          </cell>
          <cell r="C4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1" t="str">
            <v>115.52090735</v>
          </cell>
          <cell r="E481" t="str">
            <v>2033</v>
          </cell>
          <cell r="F481" t="str">
            <v>1970</v>
          </cell>
        </row>
        <row r="482">
          <cell r="B482" t="str">
            <v>Петрозаводский ГО, г. Петрозаводск, просп. Октябрьский, д. 26а</v>
          </cell>
          <cell r="C4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2" t="str">
            <v>50.50013</v>
          </cell>
          <cell r="E482" t="str">
            <v>2043</v>
          </cell>
          <cell r="F482" t="str">
            <v>2003</v>
          </cell>
        </row>
        <row r="483">
          <cell r="B483" t="str">
            <v>Петрозаводский ГО, г. Петрозаводск, просп. Октябрьский, д. 26б</v>
          </cell>
          <cell r="C4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3" t="str">
            <v>50.50013</v>
          </cell>
          <cell r="E483" t="str">
            <v>2043</v>
          </cell>
          <cell r="F483" t="str">
            <v>2003</v>
          </cell>
        </row>
        <row r="484">
          <cell r="B484" t="str">
            <v>Петрозаводский ГО, г. Петрозаводск, просп. Октябрьский, д. 27</v>
          </cell>
          <cell r="C4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4" t="str">
            <v>155.53596538</v>
          </cell>
          <cell r="E484" t="str">
            <v>2026</v>
          </cell>
          <cell r="F484" t="str">
            <v>1964</v>
          </cell>
        </row>
        <row r="485">
          <cell r="B485" t="str">
            <v>Петрозаводский ГО, г. Петрозаводск, просп. Октябрьский, д. 28</v>
          </cell>
          <cell r="C4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5" t="str">
            <v>135.52647</v>
          </cell>
          <cell r="E485" t="str">
            <v>2030</v>
          </cell>
          <cell r="F485" t="str">
            <v>1969</v>
          </cell>
        </row>
        <row r="486">
          <cell r="B486" t="str">
            <v>Петрозаводский ГО, г. Петрозаводск, просп. Октябрьский, д. 28а</v>
          </cell>
          <cell r="C4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6" t="str">
            <v>135.52693158</v>
          </cell>
          <cell r="E486" t="str">
            <v>2030</v>
          </cell>
          <cell r="F486" t="str">
            <v>1968</v>
          </cell>
        </row>
        <row r="487">
          <cell r="B487" t="str">
            <v>Петрозаводский ГО, г. Петрозаводск, просп. Октябрьский, д. 28б</v>
          </cell>
          <cell r="C4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7" t="str">
            <v>50.50814</v>
          </cell>
          <cell r="E487" t="str">
            <v>2043</v>
          </cell>
          <cell r="F487" t="str">
            <v>2002</v>
          </cell>
        </row>
        <row r="488">
          <cell r="B488" t="str">
            <v>Петрозаводский ГО, г. Петрозаводск, просп. Октябрьский, д. 30</v>
          </cell>
          <cell r="C4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8" t="str">
            <v>135.52294025</v>
          </cell>
          <cell r="E488" t="str">
            <v>2031</v>
          </cell>
          <cell r="F488" t="str">
            <v>1967</v>
          </cell>
        </row>
        <row r="489">
          <cell r="B489" t="str">
            <v>Петрозаводский ГО, г. Петрозаводск, просп. Октябрьский, д. 30а</v>
          </cell>
          <cell r="C4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9" t="str">
            <v>115.5199371</v>
          </cell>
          <cell r="E489" t="str">
            <v>2034</v>
          </cell>
          <cell r="F489" t="str">
            <v>1967</v>
          </cell>
        </row>
        <row r="490">
          <cell r="B490" t="str">
            <v>Петрозаводский ГО, г. Петрозаводск, просп. Октябрьский, д. 30б</v>
          </cell>
          <cell r="C4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0" t="str">
            <v>115.51993674</v>
          </cell>
          <cell r="E490" t="str">
            <v>2034</v>
          </cell>
          <cell r="F490" t="str">
            <v>1967</v>
          </cell>
        </row>
        <row r="491">
          <cell r="B491" t="str">
            <v>Петрозаводский ГО, г. Петрозаводск, просп. Октябрьский, д. 30в</v>
          </cell>
          <cell r="C4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1" t="str">
            <v>115.51794141</v>
          </cell>
          <cell r="E491" t="str">
            <v>2034</v>
          </cell>
          <cell r="F491" t="str">
            <v>1967</v>
          </cell>
        </row>
        <row r="492">
          <cell r="B492" t="str">
            <v>Петрозаводский ГО, г. Петрозаводск, просп. Октябрьский, д. 31</v>
          </cell>
          <cell r="C4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2" t="str">
            <v>175.54509094</v>
          </cell>
          <cell r="E492" t="str">
            <v>2022</v>
          </cell>
          <cell r="F492" t="str">
            <v>1951</v>
          </cell>
        </row>
        <row r="493">
          <cell r="B493" t="str">
            <v>Петрозаводский ГО, г. Петрозаводск, просп. Октябрьский, д. 32</v>
          </cell>
          <cell r="C4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493" t="str">
            <v>225.56501134</v>
          </cell>
          <cell r="E493" t="str">
            <v>2016</v>
          </cell>
          <cell r="F493" t="str">
            <v>1959</v>
          </cell>
        </row>
        <row r="494">
          <cell r="B494" t="str">
            <v>Петрозаводский ГО, г. Петрозаводск, просп. Октябрьский, д. 34</v>
          </cell>
          <cell r="C4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4" t="str">
            <v>175.55802433</v>
          </cell>
          <cell r="E494" t="str">
            <v>2019</v>
          </cell>
          <cell r="F494" t="str">
            <v>1959</v>
          </cell>
        </row>
        <row r="495">
          <cell r="B495" t="str">
            <v>Петрозаводский ГО, г. Петрозаводск, просп. Октябрьский, д. 40</v>
          </cell>
          <cell r="C4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495" t="str">
            <v>225.56303413</v>
          </cell>
          <cell r="E495" t="str">
            <v>2016</v>
          </cell>
          <cell r="F495" t="str">
            <v>1957</v>
          </cell>
        </row>
        <row r="496">
          <cell r="B496" t="str">
            <v>Петрозаводский ГО, г. Петрозаводск, просп. Октябрьский, д. 42</v>
          </cell>
          <cell r="C4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6" t="str">
            <v>135.52088738</v>
          </cell>
          <cell r="E496" t="str">
            <v>2032</v>
          </cell>
          <cell r="F496" t="str">
            <v>1972</v>
          </cell>
        </row>
        <row r="497">
          <cell r="B497" t="str">
            <v>Петрозаводский ГО, г. Петрозаводск, просп. Октябрьский, д. 47</v>
          </cell>
          <cell r="C4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7" t="str">
            <v>115.51985737</v>
          </cell>
          <cell r="E497" t="str">
            <v>2034</v>
          </cell>
          <cell r="F497" t="str">
            <v>1975</v>
          </cell>
        </row>
        <row r="498">
          <cell r="B498" t="str">
            <v>Петрозаводский ГО, г. Петрозаводск, просп. Октябрьский, д. 49</v>
          </cell>
          <cell r="C4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8" t="str">
            <v>155.53704502</v>
          </cell>
          <cell r="E498" t="str">
            <v>2025</v>
          </cell>
          <cell r="F498" t="str">
            <v>1954</v>
          </cell>
        </row>
        <row r="499">
          <cell r="B499" t="str">
            <v>Петрозаводский ГО, г. Петрозаводск, просп. Октябрьский, д. 51</v>
          </cell>
          <cell r="C4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9" t="str">
            <v>155.53806433</v>
          </cell>
          <cell r="E499" t="str">
            <v>2025</v>
          </cell>
          <cell r="F499" t="str">
            <v>1954</v>
          </cell>
        </row>
        <row r="500">
          <cell r="B500" t="str">
            <v>Петрозаводский ГО, г. Петрозаводск, просп. Октябрьский, д. 52</v>
          </cell>
          <cell r="C5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500" t="str">
            <v>225.56199417</v>
          </cell>
          <cell r="E500" t="str">
            <v>2016</v>
          </cell>
          <cell r="F500" t="str">
            <v>1958</v>
          </cell>
        </row>
        <row r="501">
          <cell r="B501" t="str">
            <v>Петрозаводский ГО, г. Петрозаводск, просп. Октябрьский, д. 52а</v>
          </cell>
          <cell r="C5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1" t="str">
            <v>225.56401343</v>
          </cell>
          <cell r="E501" t="str">
            <v>2018</v>
          </cell>
          <cell r="F501" t="str">
            <v>1959</v>
          </cell>
        </row>
        <row r="502">
          <cell r="B502" t="str">
            <v>Петрозаводский ГО, г. Петрозаводск, просп. Октябрьский, д. 53</v>
          </cell>
          <cell r="C5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2" t="str">
            <v>155.53807122</v>
          </cell>
          <cell r="E502" t="str">
            <v>2025</v>
          </cell>
          <cell r="F502" t="str">
            <v>1954</v>
          </cell>
        </row>
        <row r="503">
          <cell r="B503" t="str">
            <v>Петрозаводский ГО, г. Петрозаводск, просп. Октябрьский, д. 54</v>
          </cell>
          <cell r="C5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3" t="str">
            <v>115.51484876</v>
          </cell>
          <cell r="E503" t="str">
            <v>2035</v>
          </cell>
          <cell r="F503" t="str">
            <v>1976</v>
          </cell>
        </row>
        <row r="504">
          <cell r="B504" t="str">
            <v>Петрозаводский ГО, г. Петрозаводск, просп. Октябрьский, д. 58</v>
          </cell>
          <cell r="C5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4" t="str">
            <v>115.5128671</v>
          </cell>
          <cell r="E504" t="str">
            <v>2035</v>
          </cell>
          <cell r="F504" t="str">
            <v>1974</v>
          </cell>
        </row>
        <row r="505">
          <cell r="B505" t="str">
            <v>Петрозаводский ГО, г. Петрозаводск, просп. Октябрьский, д. 59</v>
          </cell>
          <cell r="C5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5" t="str">
            <v>20.50009</v>
          </cell>
          <cell r="E505" t="str">
            <v>2044</v>
          </cell>
          <cell r="F505" t="str">
            <v>2007</v>
          </cell>
        </row>
        <row r="506">
          <cell r="B506" t="str">
            <v>Петрозаводский ГО, г. Петрозаводск, просп. Октябрьский, д. 59а</v>
          </cell>
          <cell r="C5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6" t="str">
            <v>20.50006</v>
          </cell>
          <cell r="E506" t="str">
            <v>2044</v>
          </cell>
          <cell r="F506" t="str">
            <v>2010</v>
          </cell>
        </row>
        <row r="507">
          <cell r="B507" t="str">
            <v>Петрозаводский ГО, г. Петрозаводск, просп. Октябрьский, д. 60</v>
          </cell>
          <cell r="C5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7" t="str">
            <v>95.50067021</v>
          </cell>
          <cell r="E507" t="str">
            <v>2042</v>
          </cell>
          <cell r="F507" t="str">
            <v>1994</v>
          </cell>
        </row>
        <row r="508">
          <cell r="B508" t="str">
            <v>Петрозаводский ГО, г. Петрозаводск, просп. Октябрьский, д. 60</v>
          </cell>
          <cell r="C508" t="str">
            <v>Ремонт или замена лифтового оборудования, признанного непригодным для эксплуатации, ремонт лифтовых шахт</v>
          </cell>
          <cell r="E508">
            <v>2019</v>
          </cell>
          <cell r="F508">
            <v>1994</v>
          </cell>
        </row>
        <row r="509">
          <cell r="B509" t="str">
            <v>Петрозаводский ГО, г. Петрозаводск, просп. Октябрьский, д. 61а</v>
          </cell>
          <cell r="C5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9" t="str">
            <v>95.50070731</v>
          </cell>
          <cell r="E509" t="str">
            <v>2041</v>
          </cell>
          <cell r="F509" t="str">
            <v>1990</v>
          </cell>
        </row>
        <row r="510">
          <cell r="B510" t="str">
            <v>Петрозаводский ГО, г. Петрозаводск, просп. Октябрьский, д. 61б</v>
          </cell>
          <cell r="C5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0" t="str">
            <v>95.50070679</v>
          </cell>
          <cell r="E510" t="str">
            <v>2041</v>
          </cell>
          <cell r="F510" t="str">
            <v>1990</v>
          </cell>
        </row>
        <row r="511">
          <cell r="B511" t="str">
            <v>Петрозаводский ГО, г. Петрозаводск, просп. Октябрьский, д. 63</v>
          </cell>
          <cell r="C5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1" t="str">
            <v>115.5178271</v>
          </cell>
          <cell r="E511" t="str">
            <v>2034</v>
          </cell>
          <cell r="F511" t="str">
            <v>1978</v>
          </cell>
        </row>
        <row r="512">
          <cell r="B512" t="str">
            <v>Петрозаводский ГО, г. Петрозаводск, просп. Октябрьский, д. 63а</v>
          </cell>
          <cell r="C5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2" t="str">
            <v>135.52476381</v>
          </cell>
          <cell r="E512" t="str">
            <v>2031</v>
          </cell>
          <cell r="F512" t="str">
            <v>1979</v>
          </cell>
        </row>
        <row r="513">
          <cell r="B513" t="str">
            <v>Петрозаводский ГО, г. Петрозаводск, просп. Октябрьский, д. 63б</v>
          </cell>
          <cell r="C5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3" t="str">
            <v>95.50072736</v>
          </cell>
          <cell r="E513" t="str">
            <v>2041</v>
          </cell>
          <cell r="F513" t="str">
            <v>1988</v>
          </cell>
        </row>
        <row r="514">
          <cell r="B514" t="str">
            <v>Петрозаводский ГО, г. Петрозаводск, просп. Октябрьский, д. 68</v>
          </cell>
          <cell r="C5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4" t="str">
            <v>50.5001</v>
          </cell>
          <cell r="E514" t="str">
            <v>2043</v>
          </cell>
          <cell r="F514" t="str">
            <v>2006</v>
          </cell>
        </row>
        <row r="515">
          <cell r="B515" t="str">
            <v>Петрозаводский ГО, г. Петрозаводск, просп. Октябрьский, д. 70</v>
          </cell>
          <cell r="C5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5" t="str">
            <v>75.50019</v>
          </cell>
          <cell r="E515" t="str">
            <v>2043</v>
          </cell>
          <cell r="F515" t="str">
            <v>1997</v>
          </cell>
        </row>
        <row r="516">
          <cell r="B516" t="str">
            <v>Петрозаводский ГО, г. Петрозаводск, просп. Первомайский, д. 3</v>
          </cell>
          <cell r="C5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6" t="str">
            <v>50.50013</v>
          </cell>
          <cell r="E516" t="str">
            <v>2043</v>
          </cell>
          <cell r="F516" t="str">
            <v>2003</v>
          </cell>
        </row>
        <row r="517">
          <cell r="B517" t="str">
            <v>Петрозаводский ГО, г. Петрозаводск, просп. Первомайский, д. 5</v>
          </cell>
          <cell r="C5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7" t="str">
            <v>50.50012</v>
          </cell>
          <cell r="E517" t="str">
            <v>2043</v>
          </cell>
          <cell r="F517" t="str">
            <v>2004</v>
          </cell>
        </row>
        <row r="518">
          <cell r="B518" t="str">
            <v>Петрозаводский ГО, г. Петрозаводск, просп. Первомайский, д. 6</v>
          </cell>
          <cell r="C5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8" t="str">
            <v>135.53048</v>
          </cell>
          <cell r="E518" t="str">
            <v>2029</v>
          </cell>
          <cell r="F518" t="str">
            <v>1968</v>
          </cell>
        </row>
        <row r="519">
          <cell r="B519" t="str">
            <v>Петрозаводский ГО, г. Петрозаводск, просп. Первомайский, д. 7</v>
          </cell>
          <cell r="C5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9" t="str">
            <v>155.53715464</v>
          </cell>
          <cell r="E519" t="str">
            <v>2025</v>
          </cell>
          <cell r="F519" t="str">
            <v>1945</v>
          </cell>
        </row>
        <row r="520">
          <cell r="B520" t="str">
            <v>Петрозаводский ГО, г. Петрозаводск, просп. Первомайский, д. 8</v>
          </cell>
          <cell r="C5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0" t="str">
            <v>175.54102731</v>
          </cell>
          <cell r="E520" t="str">
            <v>2023</v>
          </cell>
          <cell r="F520" t="str">
            <v>1958</v>
          </cell>
        </row>
        <row r="521">
          <cell r="B521" t="str">
            <v>Петрозаводский ГО, г. Петрозаводск, просп. Первомайский, д. 9</v>
          </cell>
          <cell r="C5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1" t="str">
            <v>20.50009</v>
          </cell>
          <cell r="E521" t="str">
            <v>2044</v>
          </cell>
          <cell r="F521" t="str">
            <v>2007</v>
          </cell>
        </row>
        <row r="522">
          <cell r="B522" t="str">
            <v>Петрозаводский ГО, г. Петрозаводск, просп. Первомайский, д. 12</v>
          </cell>
          <cell r="C5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2" t="str">
            <v>50.50013</v>
          </cell>
          <cell r="E522" t="str">
            <v>2043</v>
          </cell>
          <cell r="F522" t="str">
            <v>2003</v>
          </cell>
        </row>
        <row r="523">
          <cell r="B523" t="str">
            <v>Петрозаводский ГО, г. Петрозаводск, просп. Первомайский, д. 14</v>
          </cell>
          <cell r="C5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3" t="str">
            <v>175.55007098</v>
          </cell>
          <cell r="E523">
            <v>2021</v>
          </cell>
          <cell r="F523" t="str">
            <v>1950</v>
          </cell>
        </row>
        <row r="524">
          <cell r="B524" t="str">
            <v>Петрозаводский ГО, г. Петрозаводск, просп. Первомайский, д. 15</v>
          </cell>
          <cell r="C5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4" t="str">
            <v>135.53683533</v>
          </cell>
          <cell r="E524" t="str">
            <v>2028</v>
          </cell>
          <cell r="F524" t="str">
            <v>1977</v>
          </cell>
        </row>
        <row r="525">
          <cell r="B525" t="str">
            <v>Петрозаводский ГО, г. Петрозаводск, просп. Первомайский, д. 16</v>
          </cell>
          <cell r="C5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5" t="str">
            <v>135.51095198</v>
          </cell>
          <cell r="E525" t="str">
            <v>2032</v>
          </cell>
          <cell r="F525" t="str">
            <v>1965</v>
          </cell>
        </row>
        <row r="526">
          <cell r="B526" t="str">
            <v>Петрозаводский ГО, г. Петрозаводск, просп. Первомайский, д. 19</v>
          </cell>
          <cell r="C5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6" t="str">
            <v>155.53198678</v>
          </cell>
          <cell r="E526" t="str">
            <v>2026</v>
          </cell>
          <cell r="F526" t="str">
            <v>1962</v>
          </cell>
        </row>
        <row r="527">
          <cell r="B527" t="str">
            <v>Петрозаводский ГО, г. Петрозаводск, просп. Первомайский, д. 20</v>
          </cell>
          <cell r="C5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7" t="str">
            <v>155.52603371</v>
          </cell>
          <cell r="E527" t="str">
            <v>2027</v>
          </cell>
          <cell r="F527" t="str">
            <v>1957</v>
          </cell>
        </row>
        <row r="528">
          <cell r="B528" t="str">
            <v>Петрозаводский ГО, г. Петрозаводск, просп. Первомайский, д. 21</v>
          </cell>
          <cell r="C5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8" t="str">
            <v>155.52900419</v>
          </cell>
          <cell r="E528" t="str">
            <v>2027</v>
          </cell>
          <cell r="F528" t="str">
            <v>1960</v>
          </cell>
        </row>
        <row r="529">
          <cell r="B529" t="str">
            <v>Петрозаводский ГО, г. Петрозаводск, просп. Первомайский, д. 21а</v>
          </cell>
          <cell r="C5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9" t="str">
            <v>155.5339942</v>
          </cell>
          <cell r="E529" t="str">
            <v>2026</v>
          </cell>
          <cell r="F529" t="str">
            <v>1961</v>
          </cell>
        </row>
        <row r="530">
          <cell r="B530" t="str">
            <v>Петрозаводский ГО, г. Петрозаводск, просп. Первомайский, д. 22</v>
          </cell>
          <cell r="C5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0" t="str">
            <v>135.52003266</v>
          </cell>
          <cell r="E530" t="str">
            <v>2032</v>
          </cell>
          <cell r="F530" t="str">
            <v>1957</v>
          </cell>
        </row>
        <row r="531">
          <cell r="B531" t="str">
            <v>Петрозаводский ГО, г. Петрозаводск, просп. Первомайский, д. 22а</v>
          </cell>
          <cell r="C5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1" t="str">
            <v>135.51912486</v>
          </cell>
          <cell r="E531" t="str">
            <v>2032</v>
          </cell>
          <cell r="F531" t="str">
            <v>1948</v>
          </cell>
        </row>
        <row r="532">
          <cell r="B532" t="str">
            <v>Петрозаводский ГО, г. Петрозаводск, просп. Первомайский, д. 22в</v>
          </cell>
          <cell r="C5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2" t="str">
            <v>20.50003</v>
          </cell>
          <cell r="E532" t="str">
            <v>2044</v>
          </cell>
          <cell r="F532" t="str">
            <v>2013</v>
          </cell>
        </row>
        <row r="533">
          <cell r="B533" t="str">
            <v>Петрозаводский ГО, г. Петрозаводск, просп. Первомайский, д. 23</v>
          </cell>
          <cell r="C5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3" t="str">
            <v>155.53099647</v>
          </cell>
          <cell r="E533" t="str">
            <v>2026</v>
          </cell>
          <cell r="F533" t="str">
            <v>1961</v>
          </cell>
        </row>
        <row r="534">
          <cell r="B534" t="str">
            <v>Петрозаводский ГО, г. Петрозаводск, просп. Первомайский, д. 23а</v>
          </cell>
          <cell r="C5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4" t="str">
            <v>175.54445791</v>
          </cell>
          <cell r="E534" t="str">
            <v>2022</v>
          </cell>
          <cell r="F534" t="str">
            <v>1914</v>
          </cell>
        </row>
        <row r="535">
          <cell r="B535" t="str">
            <v>Петрозаводский ГО, г. Петрозаводск, просп. Первомайский, д. 24</v>
          </cell>
          <cell r="C5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5" t="str">
            <v>155.53203428</v>
          </cell>
          <cell r="E535" t="str">
            <v>2026</v>
          </cell>
          <cell r="F535" t="str">
            <v>1957</v>
          </cell>
        </row>
        <row r="536">
          <cell r="B536" t="str">
            <v>Петрозаводский ГО, г. Петрозаводск, просп. Первомайский, д. 24а</v>
          </cell>
          <cell r="C5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6" t="str">
            <v>175.5440343</v>
          </cell>
          <cell r="E536" t="str">
            <v>2022</v>
          </cell>
          <cell r="F536" t="str">
            <v>1957</v>
          </cell>
        </row>
        <row r="537">
          <cell r="B537" t="str">
            <v>Петрозаводский ГО, г. Петрозаводск, просп. Первомайский, д. 25</v>
          </cell>
          <cell r="C5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7" t="str">
            <v>155.53396489</v>
          </cell>
          <cell r="E537" t="str">
            <v>2026</v>
          </cell>
          <cell r="F537" t="str">
            <v>1964</v>
          </cell>
        </row>
        <row r="538">
          <cell r="B538" t="str">
            <v>Петрозаводский ГО, г. Петрозаводск, просп. Первомайский, д. 25а</v>
          </cell>
          <cell r="C5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8" t="str">
            <v>155.53200468</v>
          </cell>
          <cell r="E538" t="str">
            <v>2026</v>
          </cell>
          <cell r="F538" t="str">
            <v>1960</v>
          </cell>
        </row>
        <row r="539">
          <cell r="B539" t="str">
            <v>Петрозаводский ГО, г. Петрозаводск, просп. Первомайский, д. 26</v>
          </cell>
          <cell r="C5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9" t="str">
            <v>155.53803188</v>
          </cell>
          <cell r="E539" t="str">
            <v>2025</v>
          </cell>
          <cell r="F539" t="str">
            <v>1957</v>
          </cell>
        </row>
        <row r="540">
          <cell r="B540" t="str">
            <v>Петрозаводский ГО, г. Петрозаводск, просп. Первомайский, д. 26а</v>
          </cell>
          <cell r="C5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0" t="str">
            <v>175.54804024</v>
          </cell>
          <cell r="E540" t="str">
            <v>2022</v>
          </cell>
          <cell r="F540" t="str">
            <v>1953</v>
          </cell>
        </row>
        <row r="541">
          <cell r="B541" t="str">
            <v>Петрозаводский ГО, г. Петрозаводск, просп. Первомайский, д. 27</v>
          </cell>
          <cell r="C5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1" t="str">
            <v>155.53602358</v>
          </cell>
          <cell r="E541" t="str">
            <v>2026</v>
          </cell>
          <cell r="F541" t="str">
            <v>1958</v>
          </cell>
        </row>
        <row r="542">
          <cell r="B542" t="str">
            <v>Петрозаводский ГО, г. Петрозаводск, просп. Первомайский, д. 29</v>
          </cell>
          <cell r="C5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2" t="str">
            <v>155.53402546</v>
          </cell>
          <cell r="E542" t="str">
            <v>2026</v>
          </cell>
          <cell r="F542" t="str">
            <v>1958</v>
          </cell>
        </row>
        <row r="543">
          <cell r="B543" t="str">
            <v>Петрозаводский ГО, г. Петрозаводск, просп. Первомайский, д. 31</v>
          </cell>
          <cell r="C5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3" t="str">
            <v>155.5360257</v>
          </cell>
          <cell r="E543" t="str">
            <v>2026</v>
          </cell>
          <cell r="F543" t="str">
            <v>1958</v>
          </cell>
        </row>
        <row r="544">
          <cell r="B544" t="str">
            <v>Петрозаводский ГО, г. Петрозаводск, просп. Первомайский, д. 32</v>
          </cell>
          <cell r="C5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4" t="str">
            <v>155.5370271</v>
          </cell>
          <cell r="E544" t="str">
            <v>2025</v>
          </cell>
          <cell r="F544" t="str">
            <v>1958</v>
          </cell>
        </row>
        <row r="545">
          <cell r="B545" t="str">
            <v>Петрозаводский ГО, г. Петрозаводск, просп. Первомайский, д. 34</v>
          </cell>
          <cell r="C5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5" t="str">
            <v>135.51500657</v>
          </cell>
          <cell r="E545" t="str">
            <v>2032</v>
          </cell>
          <cell r="F545" t="str">
            <v>1958</v>
          </cell>
        </row>
        <row r="546">
          <cell r="B546" t="str">
            <v>Петрозаводский ГО, г. Петрозаводск, просп. Первомайский, д. 35</v>
          </cell>
          <cell r="C5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6" t="str">
            <v>155.53796429</v>
          </cell>
          <cell r="E546" t="str">
            <v>2025</v>
          </cell>
          <cell r="F546" t="str">
            <v>1964</v>
          </cell>
        </row>
        <row r="547">
          <cell r="B547" t="str">
            <v>Петрозаводский ГО, г. Петрозаводск, просп. Первомайский, д. 36</v>
          </cell>
          <cell r="C5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7" t="str">
            <v>135.52287731</v>
          </cell>
          <cell r="E547" t="str">
            <v>2031</v>
          </cell>
          <cell r="F547" t="str">
            <v>1973</v>
          </cell>
        </row>
        <row r="548">
          <cell r="B548" t="str">
            <v>Петрозаводский ГО, г. Петрозаводск, просп. Первомайский, д. 37</v>
          </cell>
          <cell r="C5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8" t="str">
            <v>20.50008</v>
          </cell>
          <cell r="E548" t="str">
            <v>2044</v>
          </cell>
          <cell r="F548" t="str">
            <v>2008</v>
          </cell>
        </row>
        <row r="549">
          <cell r="B549" t="str">
            <v>Петрозаводский ГО, г. Петрозаводск, просп. Первомайский, д. 37, корп. 2</v>
          </cell>
          <cell r="C5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9" t="str">
            <v>20.50007</v>
          </cell>
          <cell r="E549" t="str">
            <v>2044</v>
          </cell>
          <cell r="F549" t="str">
            <v>2009</v>
          </cell>
        </row>
        <row r="550">
          <cell r="B550" t="str">
            <v>Петрозаводский ГО, г. Петрозаводск, просп. Первомайский, д. 37б</v>
          </cell>
          <cell r="C5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0" t="str">
            <v>20.50003</v>
          </cell>
          <cell r="E550" t="str">
            <v>2044</v>
          </cell>
          <cell r="F550" t="str">
            <v>2013</v>
          </cell>
        </row>
        <row r="551">
          <cell r="B551" t="str">
            <v>Петрозаводский ГО, г. Петрозаводск, просп. Первомайский, д. 39</v>
          </cell>
          <cell r="C5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1" t="str">
            <v>155.52603345</v>
          </cell>
          <cell r="E551" t="str">
            <v>2027</v>
          </cell>
          <cell r="F551" t="str">
            <v>1956</v>
          </cell>
        </row>
        <row r="552">
          <cell r="B552" t="str">
            <v>Петрозаводский ГО, г. Петрозаводск, просп. Первомайский, д. 41</v>
          </cell>
          <cell r="C5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2" t="str">
            <v>155.52904227</v>
          </cell>
          <cell r="E552" t="str">
            <v>2027</v>
          </cell>
          <cell r="F552" t="str">
            <v>1956</v>
          </cell>
        </row>
        <row r="553">
          <cell r="B553" t="str">
            <v>Петрозаводский ГО, г. Петрозаводск, просп. Первомайский, д. 42</v>
          </cell>
          <cell r="C5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3" t="str">
            <v>20.50001</v>
          </cell>
          <cell r="E553" t="str">
            <v>2044</v>
          </cell>
          <cell r="F553" t="str">
            <v>2017</v>
          </cell>
        </row>
        <row r="554">
          <cell r="B554" t="str">
            <v>Петрозаводский ГО, г. Петрозаводск, просп. Первомайский, д. 45</v>
          </cell>
          <cell r="C5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4" t="str">
            <v>135.51226035</v>
          </cell>
          <cell r="E554" t="str">
            <v>2032</v>
          </cell>
          <cell r="F554" t="str">
            <v>1931</v>
          </cell>
        </row>
        <row r="555">
          <cell r="B555" t="str">
            <v>Петрозаводский ГО, г. Петрозаводск, просп. Первомайский, д. 47</v>
          </cell>
          <cell r="C5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5" t="str">
            <v>155.52605605</v>
          </cell>
          <cell r="E555" t="str">
            <v>2027</v>
          </cell>
          <cell r="F555" t="str">
            <v>1955</v>
          </cell>
        </row>
        <row r="556">
          <cell r="B556" t="str">
            <v>Петрозаводский ГО, г. Петрозаводск, просп. Первомайский, д. 51</v>
          </cell>
          <cell r="C5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6" t="str">
            <v>135.51307727</v>
          </cell>
          <cell r="E556" t="str">
            <v>2032</v>
          </cell>
          <cell r="F556" t="str">
            <v>1952</v>
          </cell>
        </row>
        <row r="557">
          <cell r="B557" t="str">
            <v>Петрозаводский ГО, г. Петрозаводск, просп. Первомайский, д. 52</v>
          </cell>
          <cell r="C5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7" t="str">
            <v>95.50879568</v>
          </cell>
          <cell r="E557" t="str">
            <v>2040</v>
          </cell>
          <cell r="F557" t="str">
            <v>1979</v>
          </cell>
        </row>
        <row r="558">
          <cell r="B558" t="str">
            <v>Петрозаводский ГО, г. Петрозаводск, просп. Первомайский, д. 53</v>
          </cell>
          <cell r="C5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8" t="str">
            <v>175.54224484</v>
          </cell>
          <cell r="E558" t="str">
            <v>2023</v>
          </cell>
          <cell r="F558" t="str">
            <v>1936</v>
          </cell>
        </row>
        <row r="559">
          <cell r="B559" t="str">
            <v>Петрозаводский ГО, г. Петрозаводск, просп. Первомайский, д. 53</v>
          </cell>
          <cell r="C559" t="str">
            <v xml:space="preserve"> Ремонт внутридомовых инженерных систем газоснабжения </v>
          </cell>
          <cell r="E559">
            <v>2019</v>
          </cell>
          <cell r="F559">
            <v>1936</v>
          </cell>
        </row>
        <row r="560">
          <cell r="B560" t="str">
            <v>Петрозаводский ГО, г. Петрозаводск, просп. Первомайский, д. 58</v>
          </cell>
          <cell r="C5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0" t="str">
            <v>115.53383347</v>
          </cell>
          <cell r="E560" t="str">
            <v>2033</v>
          </cell>
          <cell r="F560" t="str">
            <v>1972</v>
          </cell>
        </row>
        <row r="561">
          <cell r="B561" t="str">
            <v>Петрозаводский ГО, г. Петрозаводск, просп. Первомайский, д. 59</v>
          </cell>
          <cell r="C5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1" t="str">
            <v>155.52524373</v>
          </cell>
          <cell r="E561" t="str">
            <v>2027</v>
          </cell>
          <cell r="F561" t="str">
            <v>1936</v>
          </cell>
        </row>
        <row r="562">
          <cell r="B562" t="str">
            <v>Петрозаводский ГО, г. Петрозаводск, просп. Первомайский, д. 60а</v>
          </cell>
          <cell r="C5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2" t="str">
            <v>175.55400217</v>
          </cell>
          <cell r="E562" t="str">
            <v>2020</v>
          </cell>
          <cell r="F562" t="str">
            <v>1960</v>
          </cell>
        </row>
        <row r="563">
          <cell r="B563" t="str">
            <v>Петрозаводский ГО, г. Петрозаводск, просп. Первомайский, д. 61</v>
          </cell>
          <cell r="C5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3" t="str">
            <v>175.54224837</v>
          </cell>
          <cell r="E563" t="str">
            <v>2023</v>
          </cell>
          <cell r="F563" t="str">
            <v>1936</v>
          </cell>
        </row>
        <row r="564">
          <cell r="B564" t="str">
            <v>Петрозаводский ГО, г. Петрозаводск, просп. Первомайский, д. 62</v>
          </cell>
          <cell r="C5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4" t="str">
            <v>155.53425035</v>
          </cell>
          <cell r="E564" t="str">
            <v>2026</v>
          </cell>
          <cell r="F564" t="str">
            <v>1935</v>
          </cell>
        </row>
        <row r="565">
          <cell r="B565" t="str">
            <v>Петрозаводский ГО, г. Петрозаводск, просп. Первомайский, д. 64</v>
          </cell>
          <cell r="C5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5" t="str">
            <v>175.55201798</v>
          </cell>
          <cell r="E565" t="str">
            <v>2021</v>
          </cell>
          <cell r="F565" t="str">
            <v>1958</v>
          </cell>
        </row>
        <row r="566">
          <cell r="B566" t="str">
            <v>Петрозаводский ГО, г. Петрозаводск, просп. Первомайский, д. 68</v>
          </cell>
          <cell r="C5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566" t="str">
            <v>225.56611138</v>
          </cell>
          <cell r="E566" t="str">
            <v>2016</v>
          </cell>
          <cell r="F566" t="str">
            <v>1948</v>
          </cell>
        </row>
        <row r="567">
          <cell r="B567" t="str">
            <v>Петрозаводский ГО, г. Петрозаводск, просп. Первомайский, д. 68а</v>
          </cell>
          <cell r="C5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7" t="str">
            <v>155.5332444</v>
          </cell>
          <cell r="E567" t="str">
            <v>2026</v>
          </cell>
          <cell r="F567" t="str">
            <v>1936</v>
          </cell>
        </row>
        <row r="568">
          <cell r="B568" t="str">
            <v>Петрозаводский ГО, г. Петрозаводск, просп. Первомайский, д. 71</v>
          </cell>
          <cell r="C5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8" t="str">
            <v>175.54343925</v>
          </cell>
          <cell r="E568" t="str">
            <v>2022</v>
          </cell>
          <cell r="F568" t="str">
            <v>1915</v>
          </cell>
        </row>
        <row r="569">
          <cell r="B569" t="str">
            <v>Петрозаводский ГО, г. Петрозаводск, просп. Первомайский, д. 73</v>
          </cell>
          <cell r="C5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9" t="str">
            <v>175.55043419</v>
          </cell>
          <cell r="E569" t="str">
            <v>2021</v>
          </cell>
          <cell r="F569" t="str">
            <v>1915</v>
          </cell>
        </row>
        <row r="570">
          <cell r="B570" t="str">
            <v>Петрозаводский ГО, г. Петрозаводск, ул. Андропова, д. 3</v>
          </cell>
          <cell r="C5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0" t="str">
            <v>155.52902741</v>
          </cell>
          <cell r="E570" t="str">
            <v>2027</v>
          </cell>
          <cell r="F570" t="str">
            <v>1958</v>
          </cell>
        </row>
        <row r="571">
          <cell r="B571" t="str">
            <v>Петрозаводский ГО, г. Петрозаводск, ул. Андропова, д. 4</v>
          </cell>
          <cell r="C5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1" t="str">
            <v>155.53009916</v>
          </cell>
          <cell r="E571" t="str">
            <v>2027</v>
          </cell>
          <cell r="F571" t="str">
            <v>1951</v>
          </cell>
        </row>
        <row r="572">
          <cell r="B572" t="str">
            <v>Петрозаводский ГО, г. Петрозаводск, ул. Андропова, д. 6</v>
          </cell>
          <cell r="C5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2" t="str">
            <v>155.53414115</v>
          </cell>
          <cell r="E572" t="str">
            <v>2026</v>
          </cell>
          <cell r="F572" t="str">
            <v>1947</v>
          </cell>
        </row>
        <row r="573">
          <cell r="B573" t="str">
            <v>Петрозаводский ГО, г. Петрозаводск, ул. Андропова, д. 9</v>
          </cell>
          <cell r="C5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3" t="str">
            <v>115.51413674</v>
          </cell>
          <cell r="E573" t="str">
            <v>2035</v>
          </cell>
          <cell r="F573" t="str">
            <v>1947</v>
          </cell>
        </row>
        <row r="574">
          <cell r="B574" t="str">
            <v>Петрозаводский ГО, г. Петрозаводск, ул. Андропова, д. 10</v>
          </cell>
          <cell r="C5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4" t="str">
            <v>50.50016</v>
          </cell>
          <cell r="E574" t="str">
            <v>2043</v>
          </cell>
          <cell r="F574" t="str">
            <v>2000</v>
          </cell>
        </row>
        <row r="575">
          <cell r="B575" t="str">
            <v>Петрозаводский ГО, г. Петрозаводск, ул. Андропова, д. 28</v>
          </cell>
          <cell r="C5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5" t="str">
            <v>175.54232844</v>
          </cell>
          <cell r="E575" t="str">
            <v>2023</v>
          </cell>
          <cell r="F575" t="str">
            <v>1926</v>
          </cell>
        </row>
        <row r="576">
          <cell r="B576" t="str">
            <v>Петрозаводский ГО, г. Петрозаводск, ул. Андропова, д. 30</v>
          </cell>
          <cell r="C5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6" t="str">
            <v>50.5005893</v>
          </cell>
          <cell r="E576" t="str">
            <v>2043</v>
          </cell>
          <cell r="F576" t="str">
            <v>1999</v>
          </cell>
        </row>
        <row r="577">
          <cell r="B577" t="str">
            <v>Петрозаводский ГО, г. Петрозаводск, ул. Анохина, д. 1а</v>
          </cell>
          <cell r="C5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7" t="str">
            <v>75.50018</v>
          </cell>
          <cell r="E577" t="str">
            <v>2043</v>
          </cell>
          <cell r="F577" t="str">
            <v>1998</v>
          </cell>
        </row>
        <row r="578">
          <cell r="B578" t="str">
            <v>Петрозаводский ГО, г. Петрозаводск, ул. Анохина, д. 8</v>
          </cell>
          <cell r="C5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8" t="str">
            <v>175.54626674</v>
          </cell>
          <cell r="E578" t="str">
            <v>2022</v>
          </cell>
          <cell r="F578" t="str">
            <v>1934</v>
          </cell>
        </row>
        <row r="579">
          <cell r="B579" t="str">
            <v>Петрозаводский ГО, г. Петрозаводск, ул. Анохина, д. 10</v>
          </cell>
          <cell r="C5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9" t="str">
            <v>175.54514247</v>
          </cell>
          <cell r="E579" t="str">
            <v>2022</v>
          </cell>
          <cell r="F579" t="str">
            <v>1946</v>
          </cell>
        </row>
        <row r="580">
          <cell r="B580" t="str">
            <v>Петрозаводский ГО, г. Петрозаводск, ул. Анохина, д. 12</v>
          </cell>
          <cell r="C5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0" t="str">
            <v>190.54725738</v>
          </cell>
          <cell r="E580" t="str">
            <v>2019</v>
          </cell>
          <cell r="F580" t="str">
            <v>1935</v>
          </cell>
        </row>
        <row r="581">
          <cell r="B581" t="str">
            <v>Петрозаводский ГО, г. Петрозаводск, ул. Анохина, д. 18</v>
          </cell>
          <cell r="C5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1" t="str">
            <v>135.53606637</v>
          </cell>
          <cell r="E581" t="str">
            <v>2028</v>
          </cell>
          <cell r="F581" t="str">
            <v>1954</v>
          </cell>
        </row>
        <row r="582">
          <cell r="B582" t="str">
            <v>Петрозаводский ГО, г. Петрозаводск, ул. Анохина, д. 18а</v>
          </cell>
          <cell r="C5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2" t="str">
            <v>175.5431235</v>
          </cell>
          <cell r="E582" t="str">
            <v>2022</v>
          </cell>
          <cell r="F582" t="str">
            <v>1948</v>
          </cell>
        </row>
        <row r="583">
          <cell r="B583" t="str">
            <v>Петрозаводский ГО, г. Петрозаводск, ул. Анохина, д. 18б</v>
          </cell>
          <cell r="C5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3" t="str">
            <v>175.5431545</v>
          </cell>
          <cell r="E583" t="str">
            <v>2022</v>
          </cell>
          <cell r="F583" t="str">
            <v>1945</v>
          </cell>
        </row>
        <row r="584">
          <cell r="B584" t="str">
            <v>Петрозаводский ГО, г. Петрозаводск, ул. Анохина, д. 18в</v>
          </cell>
          <cell r="C5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4" t="str">
            <v>175.54313098</v>
          </cell>
          <cell r="E584" t="str">
            <v>2022</v>
          </cell>
          <cell r="F584" t="str">
            <v>1947</v>
          </cell>
        </row>
        <row r="585">
          <cell r="B585" t="str">
            <v>Петрозаводский ГО, г. Петрозаводск, ул. Анохина, д. 26</v>
          </cell>
          <cell r="C5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5" t="str">
            <v>155.53395709</v>
          </cell>
          <cell r="E585" t="str">
            <v>2026</v>
          </cell>
          <cell r="F585" t="str">
            <v>1965</v>
          </cell>
        </row>
        <row r="586">
          <cell r="B586" t="str">
            <v>Петрозаводский ГО, г. Петрозаводск, ул. Анохина, д. 26а</v>
          </cell>
          <cell r="C5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6" t="str">
            <v>135.52596046</v>
          </cell>
          <cell r="E586" t="str">
            <v>2030</v>
          </cell>
          <cell r="F586" t="str">
            <v>1965</v>
          </cell>
        </row>
        <row r="587">
          <cell r="B587" t="str">
            <v>Петрозаводский ГО, г. Петрозаводск, ул. Анохина, д. 27</v>
          </cell>
          <cell r="C5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7" t="str">
            <v>155.53000601</v>
          </cell>
          <cell r="E587" t="str">
            <v>2027</v>
          </cell>
          <cell r="F587" t="str">
            <v>1960</v>
          </cell>
        </row>
        <row r="588">
          <cell r="B588" t="str">
            <v>Петрозаводский ГО, г. Петрозаводск, ул. Анохина, д. 29</v>
          </cell>
          <cell r="C5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8" t="str">
            <v>175.54299161</v>
          </cell>
          <cell r="E588" t="str">
            <v>2023</v>
          </cell>
          <cell r="F588" t="str">
            <v>1962</v>
          </cell>
        </row>
        <row r="589">
          <cell r="B589" t="str">
            <v>Петрозаводский ГО, г. Петрозаводск, ул. Анохина, д. 33</v>
          </cell>
          <cell r="C5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9" t="str">
            <v>50.50014</v>
          </cell>
          <cell r="E589" t="str">
            <v>2043</v>
          </cell>
          <cell r="F589" t="str">
            <v>2002</v>
          </cell>
        </row>
        <row r="590">
          <cell r="B590" t="str">
            <v>Петрозаводский ГО, г. Петрозаводск, ул. Анохина, д. 35</v>
          </cell>
          <cell r="C5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0" t="str">
            <v>155.53303694</v>
          </cell>
          <cell r="E590" t="str">
            <v>2026</v>
          </cell>
          <cell r="F590" t="str">
            <v>1957</v>
          </cell>
        </row>
        <row r="591">
          <cell r="B591" t="str">
            <v>Петрозаводский ГО, г. Петрозаводск, ул. Анохина, д. 37</v>
          </cell>
          <cell r="C5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1" t="str">
            <v>115.51992731</v>
          </cell>
          <cell r="E591" t="str">
            <v>2034</v>
          </cell>
          <cell r="F591" t="str">
            <v>1968</v>
          </cell>
        </row>
        <row r="592">
          <cell r="B592" t="str">
            <v>Петрозаводский ГО, г. Петрозаводск, ул. Анохина, д. 37б</v>
          </cell>
          <cell r="C5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2" t="str">
            <v>155.5259493</v>
          </cell>
          <cell r="E592" t="str">
            <v>2027</v>
          </cell>
          <cell r="F592" t="str">
            <v>1966</v>
          </cell>
        </row>
        <row r="593">
          <cell r="B593" t="str">
            <v>Петрозаводский ГО, г. Петрозаводск, ул. Анохина, д. 45</v>
          </cell>
          <cell r="C5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3" t="str">
            <v>155.52695869</v>
          </cell>
          <cell r="E593" t="str">
            <v>2027</v>
          </cell>
          <cell r="F593" t="str">
            <v>1965</v>
          </cell>
        </row>
        <row r="594">
          <cell r="B594" t="str">
            <v>Петрозаводский ГО, г. Петрозаводск, ул. Анохина, д. 45б</v>
          </cell>
          <cell r="C5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4" t="str">
            <v>95.507725</v>
          </cell>
          <cell r="E594" t="str">
            <v>2040</v>
          </cell>
          <cell r="F594" t="str">
            <v>1988</v>
          </cell>
        </row>
        <row r="595">
          <cell r="B595" t="str">
            <v>Петрозаводский ГО, г. Петрозаводск, ул. Анохина, д. 47</v>
          </cell>
          <cell r="C5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5" t="str">
            <v>155.52596848</v>
          </cell>
          <cell r="E595" t="str">
            <v>2027</v>
          </cell>
          <cell r="F595" t="str">
            <v>1964</v>
          </cell>
        </row>
        <row r="596">
          <cell r="B596" t="str">
            <v>Петрозаводский ГО, г. Петрозаводск, ул. Анохина, д. 47а</v>
          </cell>
          <cell r="C5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6" t="str">
            <v>155.5229586</v>
          </cell>
          <cell r="E596" t="str">
            <v>2027</v>
          </cell>
          <cell r="F596" t="str">
            <v>1965</v>
          </cell>
        </row>
        <row r="597">
          <cell r="B597" t="str">
            <v>Петрозаводский ГО, г. Петрозаводск, ул. Анохина, д. 47б</v>
          </cell>
          <cell r="C5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7" t="str">
            <v>95.50071569</v>
          </cell>
          <cell r="E597" t="str">
            <v>2041</v>
          </cell>
          <cell r="F597" t="str">
            <v>1988</v>
          </cell>
        </row>
        <row r="598">
          <cell r="B598" t="str">
            <v>Петрозаводский ГО, г. Петрозаводск, ул. Анохина, д. 49</v>
          </cell>
          <cell r="C5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8" t="str">
            <v>95.50062798</v>
          </cell>
          <cell r="E598" t="str">
            <v>2042</v>
          </cell>
          <cell r="F598" t="str">
            <v>1996</v>
          </cell>
        </row>
        <row r="599">
          <cell r="B599" t="str">
            <v>Петрозаводский ГО, г. Петрозаводск, ул. Антикайнена, д. 5</v>
          </cell>
          <cell r="C5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9" t="str">
            <v>170.53109637</v>
          </cell>
          <cell r="E599" t="str">
            <v>2023</v>
          </cell>
          <cell r="F599" t="str">
            <v>1952</v>
          </cell>
        </row>
        <row r="600">
          <cell r="B600" t="str">
            <v>Петрозаводский ГО, г. Петрозаводск, ул. Антикайнена, д. 7</v>
          </cell>
          <cell r="C6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0" t="str">
            <v>155.53221475</v>
          </cell>
          <cell r="E600" t="str">
            <v>2026</v>
          </cell>
          <cell r="F600" t="str">
            <v>1938</v>
          </cell>
        </row>
        <row r="601">
          <cell r="B601" t="str">
            <v>Петрозаводский ГО, г. Петрозаводск, ул. Антикайнена, д. 8</v>
          </cell>
          <cell r="C6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1" t="str">
            <v>155.53109692</v>
          </cell>
          <cell r="E601" t="str">
            <v>2026</v>
          </cell>
          <cell r="F601" t="str">
            <v>1951</v>
          </cell>
        </row>
        <row r="602">
          <cell r="B602" t="str">
            <v>Петрозаводский ГО, г. Петрозаводск, ул. Антикайнена, д. 8а</v>
          </cell>
          <cell r="C6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2" t="str">
            <v>135.51312737</v>
          </cell>
          <cell r="E602" t="str">
            <v>2032</v>
          </cell>
          <cell r="F602" t="str">
            <v>1948</v>
          </cell>
        </row>
        <row r="603">
          <cell r="B603" t="str">
            <v>Петрозаводский ГО, г. Петрозаводск, ул. Антикайнена, д. 10</v>
          </cell>
          <cell r="C6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3" t="str">
            <v>115.51892876</v>
          </cell>
          <cell r="E603" t="str">
            <v>2034</v>
          </cell>
          <cell r="F603" t="str">
            <v>1968</v>
          </cell>
        </row>
        <row r="604">
          <cell r="B604" t="str">
            <v>Петрозаводский ГО, г. Петрозаводск, ул. Антикайнена, д. 11</v>
          </cell>
          <cell r="C6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4" t="str">
            <v>155.53398946</v>
          </cell>
          <cell r="E604" t="str">
            <v>2026</v>
          </cell>
          <cell r="F604" t="str">
            <v>1962</v>
          </cell>
        </row>
        <row r="605">
          <cell r="B605" t="str">
            <v>Петрозаводский ГО, г. Петрозаводск, ул. Антикайнена, д. 13</v>
          </cell>
          <cell r="C6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5" t="str">
            <v>155.52596741</v>
          </cell>
          <cell r="E605" t="str">
            <v>2027</v>
          </cell>
          <cell r="F605" t="str">
            <v>1964</v>
          </cell>
        </row>
        <row r="606">
          <cell r="B606" t="str">
            <v>Петрозаводский ГО, г. Петрозаводск, ул. Антикайнена, д. 20</v>
          </cell>
          <cell r="C6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6" t="str">
            <v>135.51897741</v>
          </cell>
          <cell r="E606" t="str">
            <v>2032</v>
          </cell>
          <cell r="F606" t="str">
            <v>1963</v>
          </cell>
        </row>
        <row r="607">
          <cell r="B607" t="str">
            <v>Петрозаводский ГО, г. Петрозаводск, ул. Антикайнена, д. 21</v>
          </cell>
          <cell r="C6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7" t="str">
            <v>155.53199002</v>
          </cell>
          <cell r="E607" t="str">
            <v>2026</v>
          </cell>
          <cell r="F607" t="str">
            <v>1962</v>
          </cell>
        </row>
        <row r="608">
          <cell r="B608" t="str">
            <v>Петрозаводский ГО, г. Петрозаводск, ул. Антикайнена, д. 27</v>
          </cell>
          <cell r="C6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8" t="str">
            <v>155.53698046</v>
          </cell>
          <cell r="E608" t="str">
            <v>2025</v>
          </cell>
          <cell r="F608" t="str">
            <v>1963</v>
          </cell>
        </row>
        <row r="609">
          <cell r="B609" t="str">
            <v>Петрозаводский ГО, г. Петрозаводск, ул. Антикайнена, д. 29</v>
          </cell>
          <cell r="C6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9" t="str">
            <v>155.52194924</v>
          </cell>
          <cell r="E609" t="str">
            <v>2028</v>
          </cell>
          <cell r="F609" t="str">
            <v>1966</v>
          </cell>
        </row>
        <row r="610">
          <cell r="B610" t="str">
            <v>Петрозаводский ГО, г. Петрозаводск, ул. Антикайнена, д. 49</v>
          </cell>
          <cell r="C6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0" t="str">
            <v>225.56333381</v>
          </cell>
          <cell r="E610" t="str">
            <v>2018</v>
          </cell>
          <cell r="F610" t="str">
            <v>1928</v>
          </cell>
        </row>
        <row r="611">
          <cell r="B611" t="str">
            <v>Петрозаводский ГО, г. Петрозаводск, ул. Антонова, д. 2</v>
          </cell>
          <cell r="C6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1" t="str">
            <v>20.50008</v>
          </cell>
          <cell r="E611" t="str">
            <v>2044</v>
          </cell>
          <cell r="F611" t="str">
            <v>2008</v>
          </cell>
        </row>
        <row r="612">
          <cell r="B612" t="str">
            <v>Петрозаводский ГО, г. Петрозаводск, ул. Антонова, д. 3</v>
          </cell>
          <cell r="C6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2" t="str">
            <v>155.5319823</v>
          </cell>
          <cell r="E612" t="str">
            <v>2026</v>
          </cell>
          <cell r="F612" t="str">
            <v>1962</v>
          </cell>
        </row>
        <row r="613">
          <cell r="B613" t="str">
            <v>Петрозаводский ГО, г. Петрозаводск, ул. Антонова, д. 4</v>
          </cell>
          <cell r="C6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3" t="str">
            <v>20.50005</v>
          </cell>
          <cell r="E613" t="str">
            <v>2044</v>
          </cell>
          <cell r="F613" t="str">
            <v>2011</v>
          </cell>
        </row>
        <row r="614">
          <cell r="B614" t="str">
            <v>Петрозаводский ГО, г. Петрозаводск, ул. Антонова, д. 6</v>
          </cell>
          <cell r="C6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4" t="str">
            <v>95.50883857</v>
          </cell>
          <cell r="E614" t="str">
            <v>2040</v>
          </cell>
          <cell r="F614" t="str">
            <v>1977</v>
          </cell>
        </row>
        <row r="615">
          <cell r="B615" t="str">
            <v>Петрозаводский ГО, г. Петрозаводск, ул. Антонова, д. 6а</v>
          </cell>
          <cell r="C6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5" t="str">
            <v>95.51283678</v>
          </cell>
          <cell r="E615" t="str">
            <v>2039</v>
          </cell>
          <cell r="F615" t="str">
            <v>1977</v>
          </cell>
        </row>
        <row r="616">
          <cell r="B616" t="str">
            <v>Петрозаводский ГО, г. Петрозаводск, ул. Антонова, д. 7</v>
          </cell>
          <cell r="C6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6" t="str">
            <v>115.50585647</v>
          </cell>
          <cell r="E616" t="str">
            <v>2037</v>
          </cell>
          <cell r="F616" t="str">
            <v>1975</v>
          </cell>
        </row>
        <row r="617">
          <cell r="B617" t="str">
            <v>Петрозаводский ГО, г. Петрозаводск, ул. Антонова, д. 8</v>
          </cell>
          <cell r="C6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7" t="str">
            <v>20.50005</v>
          </cell>
          <cell r="E617" t="str">
            <v>2044</v>
          </cell>
          <cell r="F617" t="str">
            <v>2011</v>
          </cell>
        </row>
        <row r="618">
          <cell r="B618" t="str">
            <v>Петрозаводский ГО, г. Петрозаводск, ул. Антонова, д. 8а</v>
          </cell>
          <cell r="C6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8" t="str">
            <v>95.51083741</v>
          </cell>
          <cell r="E618" t="str">
            <v>2039</v>
          </cell>
          <cell r="F618" t="str">
            <v>1977</v>
          </cell>
        </row>
        <row r="619">
          <cell r="B619" t="str">
            <v>Петрозаводский ГО, г. Петрозаводск, ул. Антонова, д. 9</v>
          </cell>
          <cell r="C6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9" t="str">
            <v>95.51086095</v>
          </cell>
          <cell r="E619" t="str">
            <v>2039</v>
          </cell>
          <cell r="F619" t="str">
            <v>1975</v>
          </cell>
        </row>
        <row r="620">
          <cell r="B620" t="str">
            <v>Петрозаводский ГО, г. Петрозаводск, ул. Антонова, д. 10</v>
          </cell>
          <cell r="C6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0" t="str">
            <v>95.51584633</v>
          </cell>
          <cell r="E620" t="str">
            <v>2039</v>
          </cell>
          <cell r="F620" t="str">
            <v>1976</v>
          </cell>
        </row>
        <row r="621">
          <cell r="B621" t="str">
            <v>Петрозаводский ГО, г. Петрозаводск, ул. Антонова, д. 11</v>
          </cell>
          <cell r="C6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1" t="str">
            <v>95.50985741</v>
          </cell>
          <cell r="E621" t="str">
            <v>2039</v>
          </cell>
          <cell r="F621" t="str">
            <v>1975</v>
          </cell>
        </row>
        <row r="622">
          <cell r="B622" t="str">
            <v>Петрозаводский ГО, г. Петрозаводск, ул. Антонова, д. 12</v>
          </cell>
          <cell r="C6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2" t="str">
            <v>95.50683876</v>
          </cell>
          <cell r="E622" t="str">
            <v>2040</v>
          </cell>
          <cell r="F622" t="str">
            <v>1977</v>
          </cell>
        </row>
        <row r="623">
          <cell r="B623" t="str">
            <v>Петрозаводский ГО, г. Петрозаводск, ул. Антонова, д. 12а</v>
          </cell>
          <cell r="C6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3" t="str">
            <v>95.51384975</v>
          </cell>
          <cell r="E623" t="str">
            <v>2039</v>
          </cell>
          <cell r="F623" t="str">
            <v>1976</v>
          </cell>
        </row>
        <row r="624">
          <cell r="B624" t="str">
            <v>Петрозаводский ГО, г. Петрозаводск, ул. Антонова, д. 13</v>
          </cell>
          <cell r="C6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4" t="str">
            <v>95.51285731</v>
          </cell>
          <cell r="E624" t="str">
            <v>2039</v>
          </cell>
          <cell r="F624" t="str">
            <v>1975</v>
          </cell>
        </row>
        <row r="625">
          <cell r="B625" t="str">
            <v>Петрозаводский ГО, г. Петрозаводск, ул. Антонова, д. 14</v>
          </cell>
          <cell r="C6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5" t="str">
            <v>95.51284996</v>
          </cell>
          <cell r="E625" t="str">
            <v>2039</v>
          </cell>
          <cell r="F625" t="str">
            <v>1976</v>
          </cell>
        </row>
        <row r="626">
          <cell r="B626" t="str">
            <v>Петрозаводский ГО, г. Петрозаводск, ул. Антонова, д. 16</v>
          </cell>
          <cell r="C6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6" t="str">
            <v>105.51285126</v>
          </cell>
          <cell r="E626" t="str">
            <v>2038</v>
          </cell>
          <cell r="F626" t="str">
            <v>1976</v>
          </cell>
        </row>
        <row r="627">
          <cell r="B627" t="str">
            <v>Петрозаводский ГО, г. Петрозаводск, ул. Архипова, д. 2</v>
          </cell>
          <cell r="C6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7" t="str">
            <v>95.50023</v>
          </cell>
          <cell r="E627" t="str">
            <v>2042</v>
          </cell>
          <cell r="F627" t="str">
            <v>1993</v>
          </cell>
        </row>
        <row r="628">
          <cell r="B628" t="str">
            <v>Петрозаводский ГО, г. Петрозаводск, ул. Архипова, д. 4</v>
          </cell>
          <cell r="C6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8" t="str">
            <v>75.50060326</v>
          </cell>
          <cell r="E628" t="str">
            <v>2043</v>
          </cell>
          <cell r="F628" t="str">
            <v>1998</v>
          </cell>
        </row>
        <row r="629">
          <cell r="B629" t="str">
            <v>Петрозаводский ГО, г. Петрозаводск, ул. Архипова, д. 6</v>
          </cell>
          <cell r="C6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9" t="str">
            <v>50.50059231</v>
          </cell>
          <cell r="E629" t="str">
            <v>2043</v>
          </cell>
          <cell r="F629" t="str">
            <v>1999</v>
          </cell>
        </row>
        <row r="630">
          <cell r="B630" t="str">
            <v>Петрозаводский ГО, г. Петрозаводск, ул. Архипова, д. 8</v>
          </cell>
          <cell r="C6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0" t="str">
            <v>20.50007</v>
          </cell>
          <cell r="E630" t="str">
            <v>2044</v>
          </cell>
          <cell r="F630" t="str">
            <v>2009</v>
          </cell>
        </row>
        <row r="631">
          <cell r="B631" t="str">
            <v>Петрозаводский ГО, г. Петрозаводск, ул. Архипова, д. 10</v>
          </cell>
          <cell r="C6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1" t="str">
            <v>115.50375736</v>
          </cell>
          <cell r="E631" t="str">
            <v>2037</v>
          </cell>
          <cell r="F631" t="str">
            <v>1985</v>
          </cell>
        </row>
        <row r="632">
          <cell r="B632" t="str">
            <v>Петрозаводский ГО, г. Петрозаводск, ул. Архипова, д. 12</v>
          </cell>
          <cell r="C6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2" t="str">
            <v>115.50376622</v>
          </cell>
          <cell r="E632" t="str">
            <v>2037</v>
          </cell>
          <cell r="F632" t="str">
            <v>1984</v>
          </cell>
        </row>
        <row r="633">
          <cell r="B633" t="str">
            <v>Петрозаводский ГО, г. Петрозаводск, ул. Архипова, д. 14</v>
          </cell>
          <cell r="C6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3" t="str">
            <v>115.50375731</v>
          </cell>
          <cell r="E633" t="str">
            <v>2037</v>
          </cell>
          <cell r="F633" t="str">
            <v>1985</v>
          </cell>
        </row>
        <row r="634">
          <cell r="B634" t="str">
            <v>Петрозаводский ГО, г. Петрозаводск, ул. Архипова, д. 18</v>
          </cell>
          <cell r="C6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4" t="str">
            <v>135.52775392</v>
          </cell>
          <cell r="E634" t="str">
            <v>2030</v>
          </cell>
          <cell r="F634" t="str">
            <v>1982</v>
          </cell>
        </row>
        <row r="635">
          <cell r="B635" t="str">
            <v>Петрозаводский ГО, г. Петрозаводск, ул. Архипова, д. 20</v>
          </cell>
          <cell r="C6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5" t="str">
            <v>135.53374411</v>
          </cell>
          <cell r="E635" t="str">
            <v>2029</v>
          </cell>
          <cell r="F635" t="str">
            <v>1981</v>
          </cell>
        </row>
        <row r="636">
          <cell r="B636" t="str">
            <v>Петрозаводский ГО, г. Петрозаводск, ул. Архипова, д. 22</v>
          </cell>
          <cell r="C6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6" t="str">
            <v>115.50679741</v>
          </cell>
          <cell r="E636" t="str">
            <v>2037</v>
          </cell>
          <cell r="F636" t="str">
            <v>1981</v>
          </cell>
        </row>
        <row r="637">
          <cell r="B637" t="str">
            <v>Петрозаводский ГО, г. Петрозаводск, ул. Балтийская, д. 1а</v>
          </cell>
          <cell r="C6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7" t="str">
            <v>135.5219096</v>
          </cell>
          <cell r="E637" t="str">
            <v>2031</v>
          </cell>
          <cell r="F637" t="str">
            <v>1970</v>
          </cell>
        </row>
        <row r="638">
          <cell r="B638" t="str">
            <v>Петрозаводский ГО, г. Петрозаводск, ул. Балтийская, д. 3</v>
          </cell>
          <cell r="C6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8" t="str">
            <v>175.55197492</v>
          </cell>
          <cell r="E638" t="str">
            <v>2021</v>
          </cell>
          <cell r="F638" t="str">
            <v>1963</v>
          </cell>
        </row>
        <row r="639">
          <cell r="B639" t="str">
            <v>Петрозаводский ГО, г. Петрозаводск, ул. Балтийская, д. 5</v>
          </cell>
          <cell r="C6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9" t="str">
            <v>175.55299226</v>
          </cell>
          <cell r="E639" t="str">
            <v>2021</v>
          </cell>
          <cell r="F639" t="str">
            <v>1961</v>
          </cell>
        </row>
        <row r="640">
          <cell r="B640" t="str">
            <v>Петрозаводский ГО, г. Петрозаводск, ул. Балтийская, д. 7</v>
          </cell>
          <cell r="C6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40" t="str">
            <v>175.55099426</v>
          </cell>
          <cell r="E640" t="str">
            <v>2021</v>
          </cell>
          <cell r="F640" t="str">
            <v>1961</v>
          </cell>
        </row>
        <row r="641">
          <cell r="B641" t="str">
            <v>Петрозаводский ГО, г. Петрозаводск, ул. Балтийская, д. 9</v>
          </cell>
          <cell r="C6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41" t="str">
            <v>175.54796433</v>
          </cell>
          <cell r="E641" t="str">
            <v>2022</v>
          </cell>
          <cell r="F641" t="str">
            <v>1964</v>
          </cell>
        </row>
        <row r="642">
          <cell r="B642" t="str">
            <v>Петрозаводский ГО, г. Петрозаводск, ул. Балтийская, д. 11</v>
          </cell>
          <cell r="C6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42" t="str">
            <v>115.50781862</v>
          </cell>
          <cell r="E642" t="str">
            <v>2036</v>
          </cell>
          <cell r="F642" t="str">
            <v>1979</v>
          </cell>
        </row>
        <row r="643">
          <cell r="B643" t="str">
            <v>Петрозаводский ГО, г. Петрозаводск, ул. Балтийская, д. 11б</v>
          </cell>
          <cell r="C6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43" t="str">
            <v>115.50579434</v>
          </cell>
          <cell r="E643" t="str">
            <v>2037</v>
          </cell>
          <cell r="F643" t="str">
            <v>1981</v>
          </cell>
        </row>
        <row r="644">
          <cell r="B644" t="str">
            <v>Петрозаводский ГО, г. Петрозаводск, ул. Балтийская, д. 13</v>
          </cell>
          <cell r="C6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44" t="str">
            <v>115.50983129</v>
          </cell>
          <cell r="E644" t="str">
            <v>2036</v>
          </cell>
          <cell r="F644" t="str">
            <v>1978</v>
          </cell>
        </row>
        <row r="645">
          <cell r="B645" t="str">
            <v>Петрозаводский ГО, г. Петрозаводск, ул. Балтийская, д. 17</v>
          </cell>
          <cell r="C6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45" t="str">
            <v>115.50882689</v>
          </cell>
          <cell r="E645" t="str">
            <v>2036</v>
          </cell>
          <cell r="F645" t="str">
            <v>1978</v>
          </cell>
        </row>
        <row r="646">
          <cell r="B646" t="str">
            <v>Петрозаводский ГО, г. Петрозаводск, ул. Балтийская, д. 19</v>
          </cell>
          <cell r="C6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46" t="str">
            <v>115.50682545</v>
          </cell>
          <cell r="E646" t="str">
            <v>2036</v>
          </cell>
          <cell r="F646" t="str">
            <v>1978</v>
          </cell>
        </row>
        <row r="647">
          <cell r="B647" t="str">
            <v>Петрозаводский ГО, г. Петрозаводск, ул. Балтийская, д. 23</v>
          </cell>
          <cell r="C6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47" t="str">
            <v>115.50576473</v>
          </cell>
          <cell r="E647" t="str">
            <v>2037</v>
          </cell>
          <cell r="F647" t="str">
            <v>1980</v>
          </cell>
        </row>
        <row r="648">
          <cell r="B648" t="str">
            <v>Петрозаводский ГО, г. Петрозаводск, ул. Балтийская, д. 24</v>
          </cell>
          <cell r="C6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48" t="str">
            <v>75.50061428</v>
          </cell>
          <cell r="E648" t="str">
            <v>2043</v>
          </cell>
          <cell r="F648" t="str">
            <v>1997</v>
          </cell>
        </row>
        <row r="649">
          <cell r="B649" t="str">
            <v>Петрозаводский ГО, г. Петрозаводск, ул. Балтийская, д. 25</v>
          </cell>
          <cell r="C6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49" t="str">
            <v>115.50038</v>
          </cell>
          <cell r="E649" t="str">
            <v>2038</v>
          </cell>
          <cell r="F649" t="str">
            <v>1978</v>
          </cell>
        </row>
        <row r="650">
          <cell r="B650" t="str">
            <v>Петрозаводский ГО, г. Петрозаводск, ул. Балтийская, д. 26</v>
          </cell>
          <cell r="C6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50" t="str">
            <v>75.50062245</v>
          </cell>
          <cell r="E650" t="str">
            <v>2043</v>
          </cell>
          <cell r="F650" t="str">
            <v>1997</v>
          </cell>
        </row>
        <row r="651">
          <cell r="B651" t="str">
            <v>Петрозаводский ГО, г. Петрозаводск, ул. Балтийская, д. 27</v>
          </cell>
          <cell r="C6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51" t="str">
            <v>115.51182695</v>
          </cell>
          <cell r="E651" t="str">
            <v>2035</v>
          </cell>
          <cell r="F651" t="str">
            <v>1978</v>
          </cell>
        </row>
        <row r="652">
          <cell r="B652" t="str">
            <v>Петрозаводский ГО, г. Петрозаводск, ул. Балтийская, д. 28</v>
          </cell>
          <cell r="C6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52" t="str">
            <v>75.50060649</v>
          </cell>
          <cell r="E652" t="str">
            <v>2043</v>
          </cell>
          <cell r="F652" t="str">
            <v>1997</v>
          </cell>
        </row>
        <row r="653">
          <cell r="B653" t="str">
            <v>Петрозаводский ГО, г. Петрозаводск, ул. Балтийская, д. 29</v>
          </cell>
          <cell r="C6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53" t="str">
            <v>95.5007271</v>
          </cell>
          <cell r="E653" t="str">
            <v>2041</v>
          </cell>
          <cell r="F653" t="str">
            <v>1988</v>
          </cell>
        </row>
        <row r="654">
          <cell r="B654" t="str">
            <v>Петрозаводский ГО, г. Петрозаводск, ул. Балтийская, д. 30</v>
          </cell>
          <cell r="C6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54" t="str">
            <v>75.50060825</v>
          </cell>
          <cell r="E654" t="str">
            <v>2043</v>
          </cell>
          <cell r="F654" t="str">
            <v>1997</v>
          </cell>
        </row>
        <row r="655">
          <cell r="B655" t="str">
            <v>Петрозаводский ГО, г. Петрозаводск, ул. Балтийская, д. 31</v>
          </cell>
          <cell r="C6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55" t="str">
            <v>115.50482741</v>
          </cell>
          <cell r="E655" t="str">
            <v>2037</v>
          </cell>
          <cell r="F655" t="str">
            <v>1978</v>
          </cell>
        </row>
        <row r="656">
          <cell r="B656" t="str">
            <v>Петрозаводский ГО, г. Петрозаводск, ул. Балтийская, д. 32</v>
          </cell>
          <cell r="C6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56" t="str">
            <v>75.50061599</v>
          </cell>
          <cell r="E656" t="str">
            <v>2043</v>
          </cell>
          <cell r="F656" t="str">
            <v>1997</v>
          </cell>
        </row>
        <row r="657">
          <cell r="B657" t="str">
            <v>Петрозаводский ГО, г. Петрозаводск, ул. Балтийская, д. 33</v>
          </cell>
          <cell r="C6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57" t="str">
            <v>50.50017</v>
          </cell>
          <cell r="E657" t="str">
            <v>2043</v>
          </cell>
          <cell r="F657" t="str">
            <v>1999</v>
          </cell>
        </row>
        <row r="658">
          <cell r="B658" t="str">
            <v>Петрозаводский ГО, г. Петрозаводск, ул. Балтийская, д. 34</v>
          </cell>
          <cell r="C6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58" t="str">
            <v>75.50059871</v>
          </cell>
          <cell r="E658" t="str">
            <v>2043</v>
          </cell>
          <cell r="F658" t="str">
            <v>1997</v>
          </cell>
        </row>
        <row r="659">
          <cell r="B659" t="str">
            <v>Петрозаводский ГО, г. Петрозаводск, ул. Балтийская, д. 35</v>
          </cell>
          <cell r="C6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59" t="str">
            <v>95.50071729</v>
          </cell>
          <cell r="E659" t="str">
            <v>2041</v>
          </cell>
          <cell r="F659" t="str">
            <v>1989</v>
          </cell>
        </row>
        <row r="660">
          <cell r="B660" t="str">
            <v>Петрозаводский ГО, г. Петрозаводск, ул. Балтийская, д. 37</v>
          </cell>
          <cell r="C6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60" t="str">
            <v>20.50008</v>
          </cell>
          <cell r="E660" t="str">
            <v>2044</v>
          </cell>
          <cell r="F660" t="str">
            <v>2008</v>
          </cell>
        </row>
        <row r="661">
          <cell r="B661" t="str">
            <v>Петрозаводский ГО, г. Петрозаводск, ул. Балтийская, д. 39</v>
          </cell>
          <cell r="C6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61" t="str">
            <v>20.50008</v>
          </cell>
          <cell r="E661" t="str">
            <v>2044</v>
          </cell>
          <cell r="F661" t="str">
            <v>2008</v>
          </cell>
        </row>
        <row r="662">
          <cell r="B662" t="str">
            <v>Петрозаводский ГО, г. Петрозаводск, ул. Балтийская, д. 43</v>
          </cell>
          <cell r="C6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62" t="str">
            <v>115.50881722</v>
          </cell>
          <cell r="E662" t="str">
            <v>2036</v>
          </cell>
          <cell r="F662" t="str">
            <v>1979</v>
          </cell>
        </row>
        <row r="663">
          <cell r="B663" t="str">
            <v>Петрозаводский ГО, г. Петрозаводск, ул. Балтийская, д. 51</v>
          </cell>
          <cell r="C6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63" t="str">
            <v>20.50009</v>
          </cell>
          <cell r="E663" t="str">
            <v>2044</v>
          </cell>
          <cell r="F663" t="str">
            <v>2007</v>
          </cell>
        </row>
        <row r="664">
          <cell r="B664" t="str">
            <v>Петрозаводский ГО, г. Петрозаводск, ул. Балтийская, д. 53</v>
          </cell>
          <cell r="C6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64" t="str">
            <v>115.50782609</v>
          </cell>
          <cell r="E664" t="str">
            <v>2036</v>
          </cell>
          <cell r="F664" t="str">
            <v>1978</v>
          </cell>
        </row>
        <row r="665">
          <cell r="B665" t="str">
            <v>Петрозаводский ГО, г. Петрозаводск, ул. Балтийская, д. 55</v>
          </cell>
          <cell r="C6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65" t="str">
            <v>115.50782672</v>
          </cell>
          <cell r="E665" t="str">
            <v>2036</v>
          </cell>
          <cell r="F665" t="str">
            <v>1978</v>
          </cell>
        </row>
        <row r="666">
          <cell r="B666" t="str">
            <v>Петрозаводский ГО, г. Петрозаводск, ул. Балтийская, д. 57</v>
          </cell>
          <cell r="C6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66" t="str">
            <v>115.50781741</v>
          </cell>
          <cell r="E666" t="str">
            <v>2036</v>
          </cell>
          <cell r="F666" t="str">
            <v>1979</v>
          </cell>
        </row>
        <row r="667">
          <cell r="B667" t="str">
            <v>Петрозаводский ГО, г. Петрозаводск, ул. Балтийская, д. 59</v>
          </cell>
          <cell r="C6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67" t="str">
            <v>95.50070755</v>
          </cell>
          <cell r="E667" t="str">
            <v>2041</v>
          </cell>
          <cell r="F667" t="str">
            <v>1990</v>
          </cell>
        </row>
        <row r="668">
          <cell r="B668" t="str">
            <v>Петрозаводский ГО, г. Петрозаводск, ул. Балтийская, д. 61</v>
          </cell>
          <cell r="C6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68" t="str">
            <v>20.50008</v>
          </cell>
          <cell r="E668" t="str">
            <v>2044</v>
          </cell>
          <cell r="F668" t="str">
            <v>2008</v>
          </cell>
        </row>
        <row r="669">
          <cell r="B669" t="str">
            <v>Петрозаводский ГО, г. Петрозаводск, ул. Балтийская, д. 65</v>
          </cell>
          <cell r="C6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69" t="str">
            <v>115.50275072</v>
          </cell>
          <cell r="E669" t="str">
            <v>2038</v>
          </cell>
          <cell r="F669" t="str">
            <v>1986</v>
          </cell>
        </row>
        <row r="670">
          <cell r="B670" t="str">
            <v>Петрозаводский ГО, г. Петрозаводск, ул. Балтийская, д. 69</v>
          </cell>
          <cell r="C6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70" t="str">
            <v>115.50680575</v>
          </cell>
          <cell r="E670" t="str">
            <v>2037</v>
          </cell>
          <cell r="F670" t="str">
            <v>1980</v>
          </cell>
        </row>
        <row r="671">
          <cell r="B671" t="str">
            <v>Петрозаводский ГО, г. Петрозаводск, ул. Балтийская, д. 71</v>
          </cell>
          <cell r="C6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71" t="str">
            <v>115.50680737</v>
          </cell>
          <cell r="E671" t="str">
            <v>2037</v>
          </cell>
          <cell r="F671" t="str">
            <v>1980</v>
          </cell>
        </row>
        <row r="672">
          <cell r="B672" t="str">
            <v>Петрозаводский ГО, г. Петрозаводск, ул. Балтийская, д. 73</v>
          </cell>
          <cell r="C6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72" t="str">
            <v>115.50681912</v>
          </cell>
          <cell r="E672" t="str">
            <v>2036</v>
          </cell>
          <cell r="F672" t="str">
            <v>1979</v>
          </cell>
        </row>
        <row r="673">
          <cell r="B673" t="str">
            <v>Петрозаводский ГО, г. Петрозаводск, ул. Белинского, д. 7б</v>
          </cell>
          <cell r="C6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73" t="str">
            <v>20.50503</v>
          </cell>
          <cell r="E673" t="str">
            <v>2043</v>
          </cell>
          <cell r="F673" t="str">
            <v>2013</v>
          </cell>
        </row>
        <row r="674">
          <cell r="B674" t="str">
            <v>Петрозаводский ГО, г. Петрозаводск, ул. Белинского, д. 7в</v>
          </cell>
          <cell r="C6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74" t="str">
            <v>20.50003</v>
          </cell>
          <cell r="E674" t="str">
            <v>2044</v>
          </cell>
          <cell r="F674" t="str">
            <v>2013</v>
          </cell>
        </row>
        <row r="675">
          <cell r="B675" t="str">
            <v>Петрозаводский ГО, г. Петрозаводск, ул. Белинского, д. 15а</v>
          </cell>
          <cell r="C6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75" t="str">
            <v>20.50003</v>
          </cell>
          <cell r="E675" t="str">
            <v>2044</v>
          </cell>
          <cell r="F675" t="str">
            <v>2015</v>
          </cell>
        </row>
        <row r="676">
          <cell r="B676" t="str">
            <v>Петрозаводский ГО, г. Петрозаводск, ул. Белинского, д. 15б</v>
          </cell>
          <cell r="C6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76" t="str">
            <v>20.50001</v>
          </cell>
          <cell r="E676" t="str">
            <v>2044</v>
          </cell>
          <cell r="F676" t="str">
            <v>2015</v>
          </cell>
        </row>
        <row r="677">
          <cell r="B677" t="str">
            <v>Петрозаводский ГО, г. Петрозаводск, ул. Белинского, д. 15в</v>
          </cell>
          <cell r="C6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77" t="str">
            <v>20.50503</v>
          </cell>
          <cell r="E677" t="str">
            <v>2043</v>
          </cell>
          <cell r="F677" t="str">
            <v>2013</v>
          </cell>
        </row>
        <row r="678">
          <cell r="B678" t="str">
            <v>Петрозаводский ГО, г. Петрозаводск, ул. Белинского, д. 17а</v>
          </cell>
          <cell r="C6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78" t="str">
            <v>20.50002</v>
          </cell>
          <cell r="E678" t="str">
            <v>2044</v>
          </cell>
          <cell r="F678" t="str">
            <v>2014</v>
          </cell>
        </row>
        <row r="679">
          <cell r="B679" t="str">
            <v>Петрозаводский ГО, г. Петрозаводск, ул. Белинского, д. 17б</v>
          </cell>
          <cell r="C6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79" t="str">
            <v>20.50002</v>
          </cell>
          <cell r="E679" t="str">
            <v>2044</v>
          </cell>
          <cell r="F679" t="str">
            <v>2014</v>
          </cell>
        </row>
        <row r="680">
          <cell r="B680" t="str">
            <v>Петрозаводский ГО, г. Петрозаводск, ул. Белинского, д. 17в</v>
          </cell>
          <cell r="C6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80" t="str">
            <v>20.50002</v>
          </cell>
          <cell r="E680" t="str">
            <v>2044</v>
          </cell>
          <cell r="F680" t="str">
            <v>2014</v>
          </cell>
        </row>
        <row r="681">
          <cell r="B681" t="str">
            <v>Петрозаводский ГО, г. Петрозаводск, ул. Беломорская, д. 18</v>
          </cell>
          <cell r="C6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81" t="str">
            <v>20.50005</v>
          </cell>
          <cell r="E681" t="str">
            <v>2044</v>
          </cell>
          <cell r="F681" t="str">
            <v>2011</v>
          </cell>
        </row>
        <row r="682">
          <cell r="B682" t="str">
            <v>Петрозаводский ГО, г. Петрозаводск, ул. Беломорская, д. 30</v>
          </cell>
          <cell r="C6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82" t="str">
            <v>20.50004</v>
          </cell>
          <cell r="E682" t="str">
            <v>2044</v>
          </cell>
          <cell r="F682" t="str">
            <v>2012</v>
          </cell>
        </row>
        <row r="683">
          <cell r="B683" t="str">
            <v>Петрозаводский ГО, г. Петрозаводск, ул. Белорусская, д. 26</v>
          </cell>
          <cell r="C6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83" t="str">
            <v>115.51588731</v>
          </cell>
          <cell r="E683" t="str">
            <v>2035</v>
          </cell>
          <cell r="F683" t="str">
            <v>1972</v>
          </cell>
        </row>
        <row r="684">
          <cell r="B684" t="str">
            <v>Петрозаводский ГО, г. Петрозаводск, ул. Белорусская, д. 28</v>
          </cell>
          <cell r="C6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684" t="str">
            <v>225.56804889</v>
          </cell>
          <cell r="E684" t="str">
            <v>2016</v>
          </cell>
          <cell r="F684" t="str">
            <v>1955</v>
          </cell>
        </row>
        <row r="685">
          <cell r="B685" t="str">
            <v>Петрозаводский ГО, г. Петрозаводск, ул. Березовая аллея, д. 22</v>
          </cell>
          <cell r="C6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85" t="str">
            <v>95.50027</v>
          </cell>
          <cell r="E685" t="str">
            <v>2042</v>
          </cell>
          <cell r="F685" t="str">
            <v>1989</v>
          </cell>
        </row>
        <row r="686">
          <cell r="B686" t="str">
            <v>Петрозаводский ГО, г. Петрозаводск, ул. Березовая аллея, д. 24</v>
          </cell>
          <cell r="C6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86" t="str">
            <v>95.50772731</v>
          </cell>
          <cell r="E686" t="str">
            <v>2040</v>
          </cell>
          <cell r="F686" t="str">
            <v>1988</v>
          </cell>
        </row>
        <row r="687">
          <cell r="B687" t="str">
            <v>Петрозаводский ГО, г. Петрозаводск, ул. Березовая аллея, д. 25</v>
          </cell>
          <cell r="C6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87" t="str">
            <v>95.50872731</v>
          </cell>
          <cell r="E687" t="str">
            <v>2040</v>
          </cell>
          <cell r="F687" t="str">
            <v>1988</v>
          </cell>
        </row>
        <row r="688">
          <cell r="B688" t="str">
            <v>Петрозаводский ГО, г. Петрозаводск, ул. Березовая аллея, д. 26</v>
          </cell>
          <cell r="C6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88" t="str">
            <v>95.50028</v>
          </cell>
          <cell r="E688" t="str">
            <v>2042</v>
          </cell>
          <cell r="F688" t="str">
            <v>1988</v>
          </cell>
        </row>
        <row r="689">
          <cell r="B689" t="str">
            <v>Петрозаводский ГО, г. Петрозаводск, ул. Березовая аллея, д. 32</v>
          </cell>
          <cell r="C6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89" t="str">
            <v>95.51173679</v>
          </cell>
          <cell r="E689" t="str">
            <v>2039</v>
          </cell>
          <cell r="F689" t="str">
            <v>1987</v>
          </cell>
        </row>
        <row r="690">
          <cell r="B690" t="str">
            <v>Петрозаводский ГО, г. Петрозаводск, ул. Березовая аллея, д. 33</v>
          </cell>
          <cell r="C6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90" t="str">
            <v>115.50075155</v>
          </cell>
          <cell r="E690" t="str">
            <v>2038</v>
          </cell>
          <cell r="F690" t="str">
            <v>1986</v>
          </cell>
        </row>
        <row r="691">
          <cell r="B691" t="str">
            <v>Петрозаводский ГО, г. Петрозаводск, ул. Березовая аллея, д. 34, корп. 1</v>
          </cell>
          <cell r="C6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91" t="str">
            <v>95.50973703</v>
          </cell>
          <cell r="E691" t="str">
            <v>2039</v>
          </cell>
          <cell r="F691" t="str">
            <v>1987</v>
          </cell>
        </row>
        <row r="692">
          <cell r="B692" t="str">
            <v>Петрозаводский ГО, г. Петрозаводск, ул. Березовая аллея, д. 35</v>
          </cell>
          <cell r="C6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92" t="str">
            <v>115.50074715</v>
          </cell>
          <cell r="E692" t="str">
            <v>2038</v>
          </cell>
          <cell r="F692" t="str">
            <v>1986</v>
          </cell>
        </row>
        <row r="693">
          <cell r="B693" t="str">
            <v>Петрозаводский ГО, г. Петрозаводск, ул. Березовая аллея, д. 37</v>
          </cell>
          <cell r="C6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93" t="str">
            <v>115.50874532</v>
          </cell>
          <cell r="E693" t="str">
            <v>2036</v>
          </cell>
          <cell r="F693" t="str">
            <v>1986</v>
          </cell>
        </row>
        <row r="694">
          <cell r="B694" t="str">
            <v>Петрозаводский ГО, г. Петрозаводск, ул. Березовая аллея, д. 40</v>
          </cell>
          <cell r="C6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94" t="str">
            <v>95.51268538</v>
          </cell>
          <cell r="E694" t="str">
            <v>2039</v>
          </cell>
          <cell r="F694" t="str">
            <v>1992</v>
          </cell>
        </row>
        <row r="695">
          <cell r="B695" t="str">
            <v>Петрозаводский ГО, г. Петрозаводск, ул. Бесовецкая, д. 1</v>
          </cell>
          <cell r="C6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95" t="str">
            <v>175.55001407</v>
          </cell>
          <cell r="E695" t="str">
            <v>2021</v>
          </cell>
          <cell r="F695" t="str">
            <v>1959</v>
          </cell>
        </row>
        <row r="696">
          <cell r="B696" t="str">
            <v>Петрозаводский ГО, г. Петрозаводск, ул. Бесовецкая, д. 2</v>
          </cell>
          <cell r="C6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96" t="str">
            <v>155.52901395</v>
          </cell>
          <cell r="E696" t="str">
            <v>2027</v>
          </cell>
          <cell r="F696" t="str">
            <v>1959</v>
          </cell>
        </row>
        <row r="697">
          <cell r="B697" t="str">
            <v>Петрозаводский ГО, г. Петрозаводск, ул. Бесовецкая, д. 4</v>
          </cell>
          <cell r="C6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697" t="str">
            <v>225.5690011</v>
          </cell>
          <cell r="E697" t="str">
            <v>2016</v>
          </cell>
          <cell r="F697" t="str">
            <v>1959</v>
          </cell>
        </row>
        <row r="698">
          <cell r="B698" t="str">
            <v>Петрозаводский ГО, г. Петрозаводск, ул. Бесовецкая, д. 9</v>
          </cell>
          <cell r="C6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98" t="str">
            <v>155.53802036</v>
          </cell>
          <cell r="E698" t="str">
            <v>2025</v>
          </cell>
          <cell r="F698" t="str">
            <v>1958</v>
          </cell>
        </row>
        <row r="699">
          <cell r="B699" t="str">
            <v>Петрозаводский ГО, г. Петрозаводск, ул. Бесовецкая, д. 10</v>
          </cell>
          <cell r="C6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99" t="str">
            <v>175.55601358</v>
          </cell>
          <cell r="E699" t="str">
            <v>2020</v>
          </cell>
          <cell r="F699" t="str">
            <v>1959</v>
          </cell>
        </row>
        <row r="700">
          <cell r="B700" t="str">
            <v>Петрозаводский ГО, г. Петрозаводск, ул. Бесовецкая, д. 11</v>
          </cell>
          <cell r="C7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00" t="str">
            <v>175.5560321</v>
          </cell>
          <cell r="E700" t="str">
            <v>2020</v>
          </cell>
          <cell r="F700" t="str">
            <v>1958</v>
          </cell>
        </row>
        <row r="701">
          <cell r="B701" t="str">
            <v>Петрозаводский ГО, г. Петрозаводск, ул. Бесовецкая, д. 12</v>
          </cell>
          <cell r="C7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01" t="str">
            <v>175.54901547</v>
          </cell>
          <cell r="E701" t="str">
            <v>2021</v>
          </cell>
          <cell r="F701" t="str">
            <v>1959</v>
          </cell>
        </row>
        <row r="702">
          <cell r="B702" t="str">
            <v>Петрозаводский ГО, г. Петрозаводск, ул. Бесовецкая, д. 15</v>
          </cell>
          <cell r="C7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02" t="str">
            <v>115.51990933</v>
          </cell>
          <cell r="E702" t="str">
            <v>2034</v>
          </cell>
          <cell r="F702" t="str">
            <v>1970</v>
          </cell>
        </row>
        <row r="703">
          <cell r="B703" t="str">
            <v>Петрозаводский ГО, г. Петрозаводск, ул. Бесовецкая, д. 16</v>
          </cell>
          <cell r="C7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03" t="str">
            <v>175.55500903</v>
          </cell>
          <cell r="E703" t="str">
            <v>2020</v>
          </cell>
          <cell r="F703" t="str">
            <v>1958</v>
          </cell>
        </row>
        <row r="704">
          <cell r="B704" t="str">
            <v>Петрозаводский ГО, г. Петрозаводск, ул. Бесовецкая, д. 17</v>
          </cell>
          <cell r="C7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04" t="str">
            <v>155.52502736</v>
          </cell>
          <cell r="E704" t="str">
            <v>2027</v>
          </cell>
          <cell r="F704" t="str">
            <v>1958</v>
          </cell>
        </row>
        <row r="705">
          <cell r="B705" t="str">
            <v>Петрозаводский ГО, г. Петрозаводск, ул. Бесовецкая, д. 18</v>
          </cell>
          <cell r="C7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05" t="str">
            <v>175.55501065</v>
          </cell>
          <cell r="E705" t="str">
            <v>2020</v>
          </cell>
          <cell r="F705" t="str">
            <v>1959</v>
          </cell>
        </row>
        <row r="706">
          <cell r="B706" t="str">
            <v>Петрозаводский ГО, г. Петрозаводск, ул. Бесовецкая, д. 20</v>
          </cell>
          <cell r="C7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06" t="str">
            <v>135.5219073</v>
          </cell>
          <cell r="E706" t="str">
            <v>2031</v>
          </cell>
          <cell r="F706" t="str">
            <v>1970</v>
          </cell>
        </row>
        <row r="707">
          <cell r="B707" t="str">
            <v>Петрозаводский ГО, г. Петрозаводск, ул. Бесовецкая, д. 22</v>
          </cell>
          <cell r="C7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07" t="str">
            <v>175.54401896</v>
          </cell>
          <cell r="E707" t="str">
            <v>2022</v>
          </cell>
          <cell r="F707" t="str">
            <v>1959</v>
          </cell>
        </row>
        <row r="708">
          <cell r="B708" t="str">
            <v>Петрозаводский ГО, г. Петрозаводск, ул. Боровая, д. 1</v>
          </cell>
          <cell r="C7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08" t="str">
            <v>20.50042463</v>
          </cell>
          <cell r="E708" t="str">
            <v>2043</v>
          </cell>
          <cell r="F708" t="str">
            <v>2011</v>
          </cell>
        </row>
        <row r="709">
          <cell r="B709" t="str">
            <v>Петрозаводский ГО, г. Петрозаводск, ул. Боровая, д. 2</v>
          </cell>
          <cell r="C7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09" t="str">
            <v>95.50464365</v>
          </cell>
          <cell r="E709" t="str">
            <v>2041</v>
          </cell>
          <cell r="F709" t="str">
            <v>1995</v>
          </cell>
        </row>
        <row r="710">
          <cell r="B710" t="str">
            <v>Петрозаводский ГО, г. Петрозаводск, ул. Боровая, д. 3</v>
          </cell>
          <cell r="C7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10" t="str">
            <v>95.50024</v>
          </cell>
          <cell r="E710" t="str">
            <v>2042</v>
          </cell>
          <cell r="F710" t="str">
            <v>1992</v>
          </cell>
        </row>
        <row r="711">
          <cell r="B711" t="str">
            <v>Петрозаводский ГО, г. Петрозаводск, ул. Боровая, д. 5</v>
          </cell>
          <cell r="C7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11" t="str">
            <v>95.50022</v>
          </cell>
          <cell r="E711" t="str">
            <v>2042</v>
          </cell>
          <cell r="F711" t="str">
            <v>1994</v>
          </cell>
        </row>
        <row r="712">
          <cell r="B712" t="str">
            <v>Петрозаводский ГО, г. Петрозаводск, ул. Боровая, д. 6</v>
          </cell>
          <cell r="C7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12" t="str">
            <v>95.50062155</v>
          </cell>
          <cell r="E712" t="str">
            <v>2042</v>
          </cell>
          <cell r="F712" t="str">
            <v>1996</v>
          </cell>
        </row>
        <row r="713">
          <cell r="B713" t="str">
            <v>Петрозаводский ГО, г. Петрозаводск, ул. Боровая, д. 7</v>
          </cell>
          <cell r="C7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13" t="str">
            <v>115.52025</v>
          </cell>
          <cell r="E713" t="str">
            <v>2034</v>
          </cell>
          <cell r="F713" t="str">
            <v>1991</v>
          </cell>
        </row>
        <row r="714">
          <cell r="B714" t="str">
            <v>Петрозаводский ГО, г. Петрозаводск, ул. Боровая, д. 8</v>
          </cell>
          <cell r="C7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14" t="str">
            <v>115.51172167</v>
          </cell>
          <cell r="E714" t="str">
            <v>2036</v>
          </cell>
          <cell r="F714" t="str">
            <v>1985</v>
          </cell>
        </row>
        <row r="715">
          <cell r="B715" t="str">
            <v>Петрозаводский ГО, г. Петрозаводск, ул. Боровая, д. 8в</v>
          </cell>
          <cell r="C7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15" t="str">
            <v>115.51373376</v>
          </cell>
          <cell r="E715" t="str">
            <v>2035</v>
          </cell>
          <cell r="F715" t="str">
            <v>1982</v>
          </cell>
        </row>
        <row r="716">
          <cell r="B716" t="str">
            <v>Петрозаводский ГО, г. Петрозаводск, ул. Боровая, д. 10</v>
          </cell>
          <cell r="C7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16" t="str">
            <v>135.53677461</v>
          </cell>
          <cell r="E716" t="str">
            <v>2028</v>
          </cell>
          <cell r="F716" t="str">
            <v>1979</v>
          </cell>
        </row>
        <row r="717">
          <cell r="B717" t="str">
            <v>Петрозаводский ГО, г. Петрозаводск, ул. Боровая, д. 10б</v>
          </cell>
          <cell r="C7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17" t="str">
            <v>175.54519514</v>
          </cell>
          <cell r="E717" t="str">
            <v>2022</v>
          </cell>
          <cell r="F717" t="str">
            <v>1941</v>
          </cell>
        </row>
        <row r="718">
          <cell r="B718" t="str">
            <v>Петрозаводский ГО, г. Петрозаводск, ул. Боровая, д. 12а</v>
          </cell>
          <cell r="C7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18" t="str">
            <v>175.54530423</v>
          </cell>
          <cell r="E718" t="str">
            <v>2022</v>
          </cell>
          <cell r="F718" t="str">
            <v>1930</v>
          </cell>
        </row>
        <row r="719">
          <cell r="B719" t="str">
            <v>Петрозаводский ГО, г. Петрозаводск, ул. Боровая, д. 12б</v>
          </cell>
          <cell r="C7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19" t="str">
            <v>135.52010636</v>
          </cell>
          <cell r="E719" t="str">
            <v>2032</v>
          </cell>
          <cell r="F719" t="str">
            <v>1950</v>
          </cell>
        </row>
        <row r="720">
          <cell r="B720" t="str">
            <v>Петрозаводский ГО, г. Петрозаводск, ул. Боровая, д. 28</v>
          </cell>
          <cell r="C7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720" t="str">
            <v>225.56205737</v>
          </cell>
          <cell r="E720" t="str">
            <v>2016</v>
          </cell>
          <cell r="F720" t="str">
            <v>1954</v>
          </cell>
        </row>
        <row r="721">
          <cell r="B721" t="str">
            <v>Петрозаводский ГО, г. Петрозаводск, ул. Бородинская, д. 9б</v>
          </cell>
          <cell r="C7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21" t="str">
            <v>155.54989058</v>
          </cell>
          <cell r="E721" t="str">
            <v>2024</v>
          </cell>
          <cell r="F721" t="str">
            <v>1971</v>
          </cell>
        </row>
        <row r="722">
          <cell r="B722" t="str">
            <v>Петрозаводский ГО, г. Петрозаводск, ул. Братьев Озеровых (р-н Кукковка), д. 12</v>
          </cell>
          <cell r="C7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22" t="str">
            <v>20.50001</v>
          </cell>
          <cell r="E722" t="str">
            <v>2044</v>
          </cell>
          <cell r="F722" t="str">
            <v>2017</v>
          </cell>
        </row>
        <row r="723">
          <cell r="B723" t="str">
            <v>Петрозаводский ГО, г. Петрозаводск, ул. Варламова, д. 9</v>
          </cell>
          <cell r="C7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23" t="str">
            <v>115.5178883</v>
          </cell>
          <cell r="E723" t="str">
            <v>2034</v>
          </cell>
          <cell r="F723" t="str">
            <v>1972</v>
          </cell>
        </row>
        <row r="724">
          <cell r="B724" t="str">
            <v>Петрозаводский ГО, г. Петрозаводск, ул. Варламова, д. 11</v>
          </cell>
          <cell r="C7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24" t="str">
            <v>50.50016</v>
          </cell>
          <cell r="E724" t="str">
            <v>2043</v>
          </cell>
          <cell r="F724" t="str">
            <v>2000</v>
          </cell>
        </row>
        <row r="725">
          <cell r="B725" t="str">
            <v>Петрозаводский ГО, г. Петрозаводск, ул. Варламова, д. 13</v>
          </cell>
          <cell r="C7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25" t="str">
            <v>50.50015</v>
          </cell>
          <cell r="E725" t="str">
            <v>2043</v>
          </cell>
          <cell r="F725" t="str">
            <v>2001</v>
          </cell>
        </row>
        <row r="726">
          <cell r="B726" t="str">
            <v>Петрозаводский ГО, г. Петрозаводск, ул. Варламова, д. 13а</v>
          </cell>
          <cell r="C7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26" t="str">
            <v>50.50014</v>
          </cell>
          <cell r="E726" t="str">
            <v>2043</v>
          </cell>
          <cell r="F726" t="str">
            <v>2002</v>
          </cell>
        </row>
        <row r="727">
          <cell r="B727" t="str">
            <v>Петрозаводский ГО, г. Петрозаводск, ул. Варламова, д. 15</v>
          </cell>
          <cell r="C7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27" t="str">
            <v>175.55520352</v>
          </cell>
          <cell r="E727" t="str">
            <v>2020</v>
          </cell>
          <cell r="F727" t="str">
            <v>1940</v>
          </cell>
        </row>
        <row r="728">
          <cell r="B728" t="str">
            <v>Петрозаводский ГО, г. Петрозаводск, ул. Варламова, д. 17</v>
          </cell>
          <cell r="C7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28" t="str">
            <v>175.55011407</v>
          </cell>
          <cell r="E728" t="str">
            <v>2021</v>
          </cell>
          <cell r="F728" t="str">
            <v>1949</v>
          </cell>
        </row>
        <row r="729">
          <cell r="B729" t="str">
            <v>Петрозаводский ГО, г. Петрозаводск, ул. Варламова, д. 19</v>
          </cell>
          <cell r="C7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29" t="str">
            <v>115.51469473</v>
          </cell>
          <cell r="E729" t="str">
            <v>2035</v>
          </cell>
          <cell r="F729" t="str">
            <v>1986</v>
          </cell>
        </row>
        <row r="730">
          <cell r="B730" t="str">
            <v>Петрозаводский ГО, г. Петрозаводск, ул. Варламова, д. 21</v>
          </cell>
          <cell r="C7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30" t="str">
            <v>115.51372328</v>
          </cell>
          <cell r="E730" t="str">
            <v>2035</v>
          </cell>
          <cell r="F730" t="str">
            <v>1984</v>
          </cell>
        </row>
        <row r="731">
          <cell r="B731" t="str">
            <v>Петрозаводский ГО, г. Петрозаводск, ул. Варламова, д. 23</v>
          </cell>
          <cell r="C7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31" t="str">
            <v>155.53806508</v>
          </cell>
          <cell r="E731" t="str">
            <v>2025</v>
          </cell>
          <cell r="F731" t="str">
            <v>1950</v>
          </cell>
        </row>
        <row r="732">
          <cell r="B732" t="str">
            <v>Петрозаводский ГО, г. Петрозаводск, ул. Варламова, д. 23а</v>
          </cell>
          <cell r="C7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32" t="str">
            <v>95.50067059</v>
          </cell>
          <cell r="E732" t="str">
            <v>2042</v>
          </cell>
          <cell r="F732" t="str">
            <v>1993</v>
          </cell>
        </row>
        <row r="733">
          <cell r="B733" t="str">
            <v>Петрозаводский ГО, г. Петрозаводск, ул. Варламова, д. 28а</v>
          </cell>
          <cell r="C7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33" t="str">
            <v>175.55634679</v>
          </cell>
          <cell r="E733" t="str">
            <v>2020</v>
          </cell>
          <cell r="F733" t="str">
            <v>1926</v>
          </cell>
        </row>
        <row r="734">
          <cell r="B734" t="str">
            <v>Петрозаводский ГО, г. Петрозаводск, ул. Варламова, д. 29</v>
          </cell>
          <cell r="C7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34" t="str">
            <v>50.5001</v>
          </cell>
          <cell r="E734" t="str">
            <v>2043</v>
          </cell>
          <cell r="F734" t="str">
            <v>2006</v>
          </cell>
        </row>
        <row r="735">
          <cell r="B735" t="str">
            <v>Петрозаводский ГО, г. Петрозаводск, ул. Варламова, д. 31</v>
          </cell>
          <cell r="C7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35" t="str">
            <v>50.50011</v>
          </cell>
          <cell r="E735" t="str">
            <v>2043</v>
          </cell>
          <cell r="F735" t="str">
            <v>2005</v>
          </cell>
        </row>
        <row r="736">
          <cell r="B736" t="str">
            <v>Петрозаводский ГО, г. Петрозаводск, ул. Варламова, д. 32</v>
          </cell>
          <cell r="C7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36" t="str">
            <v>20.50005</v>
          </cell>
          <cell r="E736" t="str">
            <v>2044</v>
          </cell>
          <cell r="F736" t="str">
            <v>2011</v>
          </cell>
        </row>
        <row r="737">
          <cell r="B737" t="str">
            <v>Петрозаводский ГО, г. Петрозаводск, ул. Варламова, д. 33</v>
          </cell>
          <cell r="C7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37" t="str">
            <v>50.50012</v>
          </cell>
          <cell r="E737" t="str">
            <v>2043</v>
          </cell>
          <cell r="F737" t="str">
            <v>2004</v>
          </cell>
        </row>
        <row r="738">
          <cell r="B738" t="str">
            <v>Петрозаводский ГО, г. Петрозаводск, ул. Варламова, д. 35</v>
          </cell>
          <cell r="C7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38" t="str">
            <v>20.50009</v>
          </cell>
          <cell r="E738" t="str">
            <v>2044</v>
          </cell>
          <cell r="F738" t="str">
            <v>2007</v>
          </cell>
        </row>
        <row r="739">
          <cell r="B739" t="str">
            <v>Петрозаводский ГО, г. Петрозаводск, ул. Варламова, д. 37</v>
          </cell>
          <cell r="C7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39" t="str">
            <v>50.5001</v>
          </cell>
          <cell r="E739" t="str">
            <v>2043</v>
          </cell>
          <cell r="F739" t="str">
            <v>2006</v>
          </cell>
        </row>
        <row r="740">
          <cell r="B740" t="str">
            <v>Петрозаводский ГО, г. Петрозаводск, ул. Варламова, д. 38</v>
          </cell>
          <cell r="C7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40" t="str">
            <v>20.50004</v>
          </cell>
          <cell r="E740" t="str">
            <v>2044</v>
          </cell>
          <cell r="F740" t="str">
            <v>2012</v>
          </cell>
        </row>
        <row r="741">
          <cell r="B741" t="str">
            <v>Петрозаводский ГО, г. Петрозаводск, ул. Варламова, д. 39</v>
          </cell>
          <cell r="C7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41" t="str">
            <v>20.50009</v>
          </cell>
          <cell r="E741" t="str">
            <v>2044</v>
          </cell>
          <cell r="F741" t="str">
            <v>2007</v>
          </cell>
        </row>
        <row r="742">
          <cell r="B742" t="str">
            <v>Петрозаводский ГО, г. Петрозаводск, ул. Варламова, д. 40</v>
          </cell>
          <cell r="C7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42" t="str">
            <v>115.500714</v>
          </cell>
          <cell r="E742" t="str">
            <v>2038</v>
          </cell>
          <cell r="F742" t="str">
            <v>1984</v>
          </cell>
        </row>
        <row r="743">
          <cell r="B743" t="str">
            <v>Петрозаводский ГО, г. Петрозаводск, ул. Варламова, д. 58</v>
          </cell>
          <cell r="C7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43" t="str">
            <v>175.54403834</v>
          </cell>
          <cell r="E743" t="str">
            <v>2022</v>
          </cell>
          <cell r="F743" t="str">
            <v>1955</v>
          </cell>
        </row>
        <row r="744">
          <cell r="B744" t="str">
            <v>Петрозаводский ГО, г. Петрозаводск, ул. Варламова, д. 68</v>
          </cell>
          <cell r="C7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44" t="str">
            <v>155.53301391</v>
          </cell>
          <cell r="E744" t="str">
            <v>2026</v>
          </cell>
          <cell r="F744" t="str">
            <v>1959</v>
          </cell>
        </row>
        <row r="745">
          <cell r="B745" t="str">
            <v>Петрозаводский ГО, г. Петрозаводск, ул. Ватутина, д. 26</v>
          </cell>
          <cell r="C7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45" t="str">
            <v>20.50508</v>
          </cell>
          <cell r="E745" t="str">
            <v>2043</v>
          </cell>
          <cell r="F745" t="str">
            <v>2008</v>
          </cell>
        </row>
        <row r="746">
          <cell r="B746" t="str">
            <v>Петрозаводский ГО, г. Петрозаводск, ул. Ватутина, д. 28</v>
          </cell>
          <cell r="C7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46" t="str">
            <v>20.50007</v>
          </cell>
          <cell r="E746" t="str">
            <v>2044</v>
          </cell>
          <cell r="F746" t="str">
            <v>2009</v>
          </cell>
        </row>
        <row r="747">
          <cell r="B747" t="str">
            <v>Петрозаводский ГО, г. Петрозаводск, ул. Ватутина, д. 32</v>
          </cell>
          <cell r="C7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47" t="str">
            <v>20.50002</v>
          </cell>
          <cell r="E747" t="str">
            <v>2044</v>
          </cell>
          <cell r="F747" t="str">
            <v>2014</v>
          </cell>
        </row>
        <row r="748">
          <cell r="B748" t="str">
            <v>Петрозаводский ГО, г. Петрозаводск, ул. Ватутина, д. 35</v>
          </cell>
          <cell r="C7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48" t="str">
            <v>175.54606441</v>
          </cell>
          <cell r="E748" t="str">
            <v>2022</v>
          </cell>
          <cell r="F748" t="str">
            <v>1954</v>
          </cell>
        </row>
        <row r="749">
          <cell r="B749" t="str">
            <v>Петрозаводский ГО, г. Петрозаводск, ул. Ватутина, д. 37</v>
          </cell>
          <cell r="C7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49" t="str">
            <v>20.50001</v>
          </cell>
          <cell r="E749" t="str">
            <v>2044</v>
          </cell>
          <cell r="F749" t="str">
            <v>2015</v>
          </cell>
        </row>
        <row r="750">
          <cell r="B750" t="str">
            <v>Петрозаводский ГО, г. Петрозаводск, ул. Ватутина, д. 41</v>
          </cell>
          <cell r="C7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50" t="str">
            <v>20.50003</v>
          </cell>
          <cell r="E750" t="str">
            <v>2044</v>
          </cell>
          <cell r="F750" t="str">
            <v>2013</v>
          </cell>
        </row>
        <row r="751">
          <cell r="B751" t="str">
            <v>Петрозаводский ГО, г. Петрозаводск, ул. Ватутина, д. 41а</v>
          </cell>
          <cell r="C7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51" t="str">
            <v>20.50003</v>
          </cell>
          <cell r="E751" t="str">
            <v>2044</v>
          </cell>
          <cell r="F751" t="str">
            <v>2013</v>
          </cell>
        </row>
        <row r="752">
          <cell r="B752" t="str">
            <v>Петрозаводский ГО, г. Петрозаводск, ул. Ватутина, д. 52</v>
          </cell>
          <cell r="C7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52" t="str">
            <v>20.50007</v>
          </cell>
          <cell r="E752" t="str">
            <v>2044</v>
          </cell>
          <cell r="F752" t="str">
            <v>2009</v>
          </cell>
        </row>
        <row r="753">
          <cell r="B753" t="str">
            <v>Петрозаводский ГО, г. Петрозаводск, ул. Ведлозерская, д. 2</v>
          </cell>
          <cell r="C7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53" t="str">
            <v>175.5550257</v>
          </cell>
          <cell r="E753" t="str">
            <v>2020</v>
          </cell>
          <cell r="F753" t="str">
            <v>1958</v>
          </cell>
        </row>
        <row r="754">
          <cell r="B754" t="str">
            <v>Петрозаводский ГО, г. Петрозаводск, ул. Ведлозерская, д. 4</v>
          </cell>
          <cell r="C7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54" t="str">
            <v>225.56203073</v>
          </cell>
          <cell r="E754" t="str">
            <v>2018</v>
          </cell>
          <cell r="F754" t="str">
            <v>1957</v>
          </cell>
        </row>
        <row r="755">
          <cell r="B755" t="str">
            <v>Петрозаводский ГО, г. Петрозаводск, ул. Ведлозерская, д. 8</v>
          </cell>
          <cell r="C7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55" t="str">
            <v>175.55299058</v>
          </cell>
          <cell r="E755" t="str">
            <v>2021</v>
          </cell>
          <cell r="F755" t="str">
            <v>1960</v>
          </cell>
        </row>
        <row r="756">
          <cell r="B756" t="str">
            <v>Петрозаводский ГО, г. Петрозаводск, ул. Ведлозерская, д. 9</v>
          </cell>
          <cell r="C7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56" t="str">
            <v>50.50013</v>
          </cell>
          <cell r="E756" t="str">
            <v>2043</v>
          </cell>
          <cell r="F756" t="str">
            <v>2003</v>
          </cell>
        </row>
        <row r="757">
          <cell r="B757" t="str">
            <v>Петрозаводский ГО, г. Петрозаводск, ул. Ведлозерская, д. 10</v>
          </cell>
          <cell r="C7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57" t="str">
            <v>175.55107826</v>
          </cell>
          <cell r="E757" t="str">
            <v>2021</v>
          </cell>
          <cell r="F757" t="str">
            <v>1951</v>
          </cell>
        </row>
        <row r="758">
          <cell r="B758" t="str">
            <v>Петрозаводский ГО, г. Петрозаводск, ул. Ведлозерская, д. 11</v>
          </cell>
          <cell r="C7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58" t="str">
            <v>175.55601447</v>
          </cell>
          <cell r="E758" t="str">
            <v>2020</v>
          </cell>
          <cell r="F758" t="str">
            <v>1959</v>
          </cell>
        </row>
        <row r="759">
          <cell r="B759" t="str">
            <v>Петрозаводский ГО, г. Петрозаводск, ул. Ведлозерская, д. 11б</v>
          </cell>
          <cell r="C7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59" t="str">
            <v>175.5480071</v>
          </cell>
          <cell r="E759" t="str">
            <v>2022</v>
          </cell>
          <cell r="F759" t="str">
            <v>1960</v>
          </cell>
        </row>
        <row r="760">
          <cell r="B760" t="str">
            <v>Петрозаводский ГО, г. Петрозаводск, ул. Ведлозерская, д. 13а</v>
          </cell>
          <cell r="C7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60" t="str">
            <v>95.50063037</v>
          </cell>
          <cell r="E760" t="str">
            <v>2042</v>
          </cell>
          <cell r="F760" t="str">
            <v>1996</v>
          </cell>
        </row>
        <row r="761">
          <cell r="B761" t="str">
            <v>Петрозаводский ГО, г. Петрозаводск, ул. Ведлозерская, д. 16</v>
          </cell>
          <cell r="C7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61" t="str">
            <v>175.55300426</v>
          </cell>
          <cell r="E761" t="str">
            <v>2020</v>
          </cell>
          <cell r="F761" t="str">
            <v>1960</v>
          </cell>
        </row>
        <row r="762">
          <cell r="B762" t="str">
            <v>Петрозаводский ГО, г. Петрозаводск, ул. Ведлозерская, д. 16а</v>
          </cell>
          <cell r="C7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62" t="str">
            <v>175.55498731</v>
          </cell>
          <cell r="E762" t="str">
            <v>2020</v>
          </cell>
          <cell r="F762" t="str">
            <v>1962</v>
          </cell>
        </row>
        <row r="763">
          <cell r="B763" t="str">
            <v>Петрозаводский ГО, г. Петрозаводск, ул. Ведлозерская, д. 16б</v>
          </cell>
          <cell r="C7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63" t="str">
            <v>115.51579731</v>
          </cell>
          <cell r="E763" t="str">
            <v>2035</v>
          </cell>
          <cell r="F763" t="str">
            <v>1981</v>
          </cell>
        </row>
        <row r="764">
          <cell r="B764" t="str">
            <v>Петрозаводский ГО, г. Петрозаводск, ул. Ведлозерская, д. 18</v>
          </cell>
          <cell r="C7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64" t="str">
            <v>175.55601325</v>
          </cell>
          <cell r="E764" t="str">
            <v>2020</v>
          </cell>
          <cell r="F764" t="str">
            <v>1959</v>
          </cell>
        </row>
        <row r="765">
          <cell r="B765" t="str">
            <v>Петрозаводский ГО, г. Петрозаводск, ул. Ведлозерская, д. 18б</v>
          </cell>
          <cell r="C7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65" t="str">
            <v>115.51477983</v>
          </cell>
          <cell r="E765" t="str">
            <v>2035</v>
          </cell>
          <cell r="F765" t="str">
            <v>1983</v>
          </cell>
        </row>
        <row r="766">
          <cell r="B766" t="str">
            <v>Петрозаводский ГО, г. Петрозаводск, ул. Виданская, д. 4</v>
          </cell>
          <cell r="C7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66" t="str">
            <v>175.55301122</v>
          </cell>
          <cell r="E766" t="str">
            <v>2020</v>
          </cell>
          <cell r="F766" t="str">
            <v>1959</v>
          </cell>
        </row>
        <row r="767">
          <cell r="B767" t="str">
            <v>Петрозаводский ГО, г. Петрозаводск, ул. Виданская, д. 5</v>
          </cell>
          <cell r="C7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67" t="str">
            <v>155.53007104</v>
          </cell>
          <cell r="E767" t="str">
            <v>2027</v>
          </cell>
          <cell r="F767" t="str">
            <v>1953</v>
          </cell>
        </row>
        <row r="768">
          <cell r="B768" t="str">
            <v>Петрозаводский ГО, г. Петрозаводск, ул. Виданская, д. 6</v>
          </cell>
          <cell r="C7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68" t="str">
            <v>175.54301381</v>
          </cell>
          <cell r="E768" t="str">
            <v>2023</v>
          </cell>
          <cell r="F768" t="str">
            <v>1956</v>
          </cell>
        </row>
        <row r="769">
          <cell r="B769" t="str">
            <v>Петрозаводский ГО, г. Петрозаводск, ул. Виданская, д. 7</v>
          </cell>
          <cell r="C7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69" t="str">
            <v>135.50906517</v>
          </cell>
          <cell r="E769" t="str">
            <v>2032</v>
          </cell>
          <cell r="F769" t="str">
            <v>1954</v>
          </cell>
        </row>
        <row r="770">
          <cell r="B770" t="str">
            <v>Петрозаводский ГО, г. Петрозаводск, ул. Виданская, д. 7а</v>
          </cell>
          <cell r="C7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70" t="str">
            <v>175.5510423</v>
          </cell>
          <cell r="E770" t="str">
            <v>2021</v>
          </cell>
          <cell r="F770" t="str">
            <v>1956</v>
          </cell>
        </row>
        <row r="771">
          <cell r="B771" t="str">
            <v>Петрозаводский ГО, г. Петрозаводск, ул. Виданская, д. 8</v>
          </cell>
          <cell r="C7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71" t="str">
            <v>175.54103574</v>
          </cell>
          <cell r="E771" t="str">
            <v>2023</v>
          </cell>
          <cell r="F771" t="str">
            <v>1956</v>
          </cell>
        </row>
        <row r="772">
          <cell r="B772" t="str">
            <v>Петрозаводский ГО, г. Петрозаводск, ул. Виданская, д. 10</v>
          </cell>
          <cell r="C7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72" t="str">
            <v>135.51799426</v>
          </cell>
          <cell r="E772" t="str">
            <v>2032</v>
          </cell>
          <cell r="F772" t="str">
            <v>1961</v>
          </cell>
        </row>
        <row r="773">
          <cell r="B773" t="str">
            <v>Петрозаводский ГО, г. Петрозаводск, ул. Виданская, д. 10а</v>
          </cell>
          <cell r="C7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73" t="str">
            <v>135.53591742</v>
          </cell>
          <cell r="E773" t="str">
            <v>2028</v>
          </cell>
          <cell r="F773" t="str">
            <v>1969</v>
          </cell>
        </row>
        <row r="774">
          <cell r="B774" t="str">
            <v>Петрозаводский ГО, г. Петрозаводск, ул. Виданская, д. 15</v>
          </cell>
          <cell r="C7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774" t="str">
            <v>225.56701108</v>
          </cell>
          <cell r="E774" t="str">
            <v>2016</v>
          </cell>
          <cell r="F774" t="str">
            <v>1959</v>
          </cell>
        </row>
        <row r="775">
          <cell r="B775" t="str">
            <v>Петрозаводский ГО, г. Петрозаводск, ул. Виданская, д. 15а</v>
          </cell>
          <cell r="C7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775" t="str">
            <v>225.56700174</v>
          </cell>
          <cell r="E775" t="str">
            <v>2016</v>
          </cell>
          <cell r="F775" t="str">
            <v>1959</v>
          </cell>
        </row>
        <row r="776">
          <cell r="B776" t="str">
            <v>Петрозаводский ГО, г. Петрозаводск, ул. Виданская, д. 15в</v>
          </cell>
          <cell r="C7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76" t="str">
            <v>95.50065847</v>
          </cell>
          <cell r="E776" t="str">
            <v>2042</v>
          </cell>
          <cell r="F776" t="str">
            <v>1994</v>
          </cell>
        </row>
        <row r="777">
          <cell r="B777" t="str">
            <v>Петрозаводский ГО, г. Петрозаводск, ул. Виданская, д. 16</v>
          </cell>
          <cell r="C7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77" t="str">
            <v>135.52000709</v>
          </cell>
          <cell r="E777" t="str">
            <v>2032</v>
          </cell>
          <cell r="F777" t="str">
            <v>1960</v>
          </cell>
        </row>
        <row r="778">
          <cell r="B778" t="str">
            <v>Петрозаводский ГО, г. Петрозаводск, ул. Виданская, д. 17б</v>
          </cell>
          <cell r="C7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78" t="str">
            <v>20.50002</v>
          </cell>
          <cell r="E778" t="str">
            <v>2044</v>
          </cell>
          <cell r="F778" t="str">
            <v>2016</v>
          </cell>
        </row>
        <row r="779">
          <cell r="B779" t="str">
            <v>Петрозаводский ГО, г. Петрозаводск, ул. Виданская, д. 19</v>
          </cell>
          <cell r="C7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79" t="str">
            <v>175.55701178</v>
          </cell>
          <cell r="E779" t="str">
            <v>2020</v>
          </cell>
          <cell r="F779" t="str">
            <v>1959</v>
          </cell>
        </row>
        <row r="780">
          <cell r="B780" t="str">
            <v>Петрозаводский ГО, г. Петрозаводск, ул. Виданская, д. 19а</v>
          </cell>
          <cell r="C7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80" t="str">
            <v>225.0011245</v>
          </cell>
          <cell r="E780">
            <v>2020</v>
          </cell>
          <cell r="F780" t="str">
            <v>1961</v>
          </cell>
        </row>
        <row r="781">
          <cell r="B781" t="str">
            <v>Петрозаводский ГО, г. Петрозаводск, ул. Виданская, д. 19б</v>
          </cell>
          <cell r="C7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81" t="str">
            <v>115.5138654</v>
          </cell>
          <cell r="E781" t="str">
            <v>2035</v>
          </cell>
          <cell r="F781" t="str">
            <v>1974</v>
          </cell>
        </row>
        <row r="782">
          <cell r="B782" t="str">
            <v>Петрозаводский ГО, г. Петрозаводск, ул. Виданская, д. 21</v>
          </cell>
          <cell r="C7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82" t="str">
            <v>175.55201002</v>
          </cell>
          <cell r="E782" t="str">
            <v>2021</v>
          </cell>
          <cell r="F782" t="str">
            <v>1959</v>
          </cell>
        </row>
        <row r="783">
          <cell r="B783" t="str">
            <v>Петрозаводский ГО, г. Петрозаводск, ул. Владимирская, д. 1</v>
          </cell>
          <cell r="C7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83" t="str">
            <v>155.53525479</v>
          </cell>
          <cell r="E783" t="str">
            <v>2026</v>
          </cell>
          <cell r="F783" t="str">
            <v>1932</v>
          </cell>
        </row>
        <row r="784">
          <cell r="B784" t="str">
            <v>Петрозаводский ГО, г. Петрозаводск, ул. Владимирская, д. 3</v>
          </cell>
          <cell r="C7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84" t="str">
            <v>155.53027755</v>
          </cell>
          <cell r="E784" t="str">
            <v>2026</v>
          </cell>
          <cell r="F784" t="str">
            <v>1933</v>
          </cell>
        </row>
        <row r="785">
          <cell r="B785" t="str">
            <v>Петрозаводский ГО, г. Петрозаводск, ул. Владимирская, д. 4</v>
          </cell>
          <cell r="C7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85" t="str">
            <v>225.56700568</v>
          </cell>
          <cell r="E785" t="str">
            <v>2017</v>
          </cell>
          <cell r="F785" t="str">
            <v>1958</v>
          </cell>
        </row>
        <row r="786">
          <cell r="B786" t="str">
            <v>Петрозаводский ГО, г. Петрозаводск, ул. Владимирская, д. 5</v>
          </cell>
          <cell r="C7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86" t="str">
            <v>175.55424863</v>
          </cell>
          <cell r="E786" t="str">
            <v>2020</v>
          </cell>
          <cell r="F786" t="str">
            <v>1932</v>
          </cell>
        </row>
        <row r="787">
          <cell r="B787" t="str">
            <v>Петрозаводский ГО, г. Петрозаводск, ул. Владимирская, д. 10</v>
          </cell>
          <cell r="C7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787" t="str">
            <v>225.56399752</v>
          </cell>
          <cell r="E787" t="str">
            <v>2016</v>
          </cell>
          <cell r="F787" t="str">
            <v>1958</v>
          </cell>
        </row>
        <row r="788">
          <cell r="B788" t="str">
            <v>Петрозаводский ГО, г. Петрозаводск, ул. Владимирская, д. 12</v>
          </cell>
          <cell r="C7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788" t="str">
            <v>225.56299396</v>
          </cell>
          <cell r="E788" t="str">
            <v>2016</v>
          </cell>
          <cell r="F788" t="str">
            <v>1958</v>
          </cell>
        </row>
        <row r="789">
          <cell r="B789" t="str">
            <v>Петрозаводский ГО, г. Петрозаводск, ул. Владимирская, д. 13</v>
          </cell>
          <cell r="C7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89" t="str">
            <v>175.54404442</v>
          </cell>
          <cell r="E789" t="str">
            <v>2022</v>
          </cell>
          <cell r="F789" t="str">
            <v>1956</v>
          </cell>
        </row>
        <row r="790">
          <cell r="B790" t="str">
            <v>Петрозаводский ГО, г. Петрозаводск, ул. Владимирская, д. 15</v>
          </cell>
          <cell r="C7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90" t="str">
            <v>175.55425886</v>
          </cell>
          <cell r="E790" t="str">
            <v>2020</v>
          </cell>
          <cell r="F790" t="str">
            <v>1933</v>
          </cell>
        </row>
        <row r="791">
          <cell r="B791" t="str">
            <v>Петрозаводский ГО, г. Петрозаводск, ул. Владимирская, д. 16</v>
          </cell>
          <cell r="C7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791" t="str">
            <v>225.56300091</v>
          </cell>
          <cell r="E791" t="str">
            <v>2016</v>
          </cell>
          <cell r="F791" t="str">
            <v>1958</v>
          </cell>
        </row>
        <row r="792">
          <cell r="B792" t="str">
            <v>Петрозаводский ГО, г. Петрозаводск, ул. Владимирская, д. 17</v>
          </cell>
          <cell r="C7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92" t="str">
            <v>175.55820863</v>
          </cell>
          <cell r="E792" t="str">
            <v>2019</v>
          </cell>
          <cell r="F792" t="str">
            <v>1936</v>
          </cell>
        </row>
        <row r="793">
          <cell r="B793" t="str">
            <v>Петрозаводский ГО, г. Петрозаводск, ул. Владимирская, д. 18</v>
          </cell>
          <cell r="C7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793" t="str">
            <v>225.56198837</v>
          </cell>
          <cell r="E793" t="str">
            <v>2016</v>
          </cell>
          <cell r="F793" t="str">
            <v>1957</v>
          </cell>
        </row>
        <row r="794">
          <cell r="B794" t="str">
            <v>Петрозаводский ГО, г. Петрозаводск, ул. Владимирская, д. 20</v>
          </cell>
          <cell r="C7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794" t="str">
            <v>225.56299618</v>
          </cell>
          <cell r="E794" t="str">
            <v>2016</v>
          </cell>
          <cell r="F794" t="str">
            <v>1958</v>
          </cell>
        </row>
        <row r="795">
          <cell r="B795" t="str">
            <v>Петрозаводский ГО, г. Петрозаводск, ул. Владимирская, д. 21</v>
          </cell>
          <cell r="C7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95" t="str">
            <v>95.5027242</v>
          </cell>
          <cell r="E795" t="str">
            <v>2041</v>
          </cell>
          <cell r="F795" t="str">
            <v>1988</v>
          </cell>
        </row>
        <row r="796">
          <cell r="B796" t="str">
            <v>Петрозаводский ГО, г. Петрозаводск, ул. Владимирская, д. 24</v>
          </cell>
          <cell r="C7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96" t="str">
            <v>95.50672442</v>
          </cell>
          <cell r="E796" t="str">
            <v>2040</v>
          </cell>
          <cell r="F796" t="str">
            <v>1988</v>
          </cell>
        </row>
        <row r="797">
          <cell r="B797" t="str">
            <v>Петрозаводский ГО, г. Петрозаводск, ул. Водников, д. 1</v>
          </cell>
          <cell r="C7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97" t="str">
            <v>20.50004</v>
          </cell>
          <cell r="E797" t="str">
            <v>2044</v>
          </cell>
          <cell r="F797" t="str">
            <v>2012</v>
          </cell>
        </row>
        <row r="798">
          <cell r="B798" t="str">
            <v>Петрозаводский ГО, г. Петрозаводск, ул. Водников, д. 3</v>
          </cell>
          <cell r="C7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98" t="str">
            <v>20.50007</v>
          </cell>
          <cell r="E798" t="str">
            <v>2044</v>
          </cell>
          <cell r="F798" t="str">
            <v>2009</v>
          </cell>
        </row>
        <row r="799">
          <cell r="B799" t="str">
            <v>Петрозаводский ГО, г. Петрозаводск, ул. Водников, д. 7</v>
          </cell>
          <cell r="C7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799" t="str">
            <v>20.50004</v>
          </cell>
          <cell r="E799" t="str">
            <v>2044</v>
          </cell>
          <cell r="F799" t="str">
            <v>2012</v>
          </cell>
        </row>
        <row r="800">
          <cell r="B800" t="str">
            <v>Петрозаводский ГО, г. Петрозаводск, ул. Водников, д. 22</v>
          </cell>
          <cell r="C8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00" t="str">
            <v>20.50004</v>
          </cell>
          <cell r="E800" t="str">
            <v>2044</v>
          </cell>
          <cell r="F800" t="str">
            <v>2012</v>
          </cell>
        </row>
        <row r="801">
          <cell r="B801" t="str">
            <v>Петрозаводский ГО, г. Петрозаводск, ул. Водников, д. 24</v>
          </cell>
          <cell r="C8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01" t="str">
            <v>20.50002</v>
          </cell>
          <cell r="E801" t="str">
            <v>2044</v>
          </cell>
          <cell r="F801" t="str">
            <v>2014</v>
          </cell>
        </row>
        <row r="802">
          <cell r="B802" t="str">
            <v>Петрозаводский ГО, г. Петрозаводск, ул. Володарского, д. 1</v>
          </cell>
          <cell r="C8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02" t="str">
            <v>135.51702072</v>
          </cell>
          <cell r="E802" t="str">
            <v>2032</v>
          </cell>
          <cell r="F802" t="str">
            <v>1950</v>
          </cell>
        </row>
        <row r="803">
          <cell r="B803" t="str">
            <v>Петрозаводский ГО, г. Петрозаводск, ул. Володарского, д. 8</v>
          </cell>
          <cell r="C8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03" t="str">
            <v>175.55911302</v>
          </cell>
          <cell r="E803" t="str">
            <v>2019</v>
          </cell>
          <cell r="F803" t="str">
            <v>1949</v>
          </cell>
        </row>
        <row r="804">
          <cell r="B804" t="str">
            <v>Петрозаводский ГО, г. Петрозаводск, ул. Володарского, д. 10а</v>
          </cell>
          <cell r="C8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04" t="str">
            <v>155.53408348</v>
          </cell>
          <cell r="E804" t="str">
            <v>2026</v>
          </cell>
          <cell r="F804" t="str">
            <v>1947</v>
          </cell>
        </row>
        <row r="805">
          <cell r="B805" t="str">
            <v>Петрозаводский ГО, г. Петрозаводск, ул. Володарского, д. 12</v>
          </cell>
          <cell r="C8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05" t="str">
            <v>155.53343206</v>
          </cell>
          <cell r="E805" t="str">
            <v>2026</v>
          </cell>
          <cell r="F805" t="str">
            <v>1917</v>
          </cell>
        </row>
        <row r="806">
          <cell r="B806" t="str">
            <v>Петрозаводский ГО, г. Петрозаводск, ул. Володарского, д. 18</v>
          </cell>
          <cell r="C8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06" t="str">
            <v>155.53432134</v>
          </cell>
          <cell r="E806" t="str">
            <v>2026</v>
          </cell>
          <cell r="F806" t="str">
            <v>1927</v>
          </cell>
        </row>
        <row r="807">
          <cell r="B807" t="str">
            <v>Петрозаводский ГО, г. Петрозаводск, ул. Володарского, д. 25</v>
          </cell>
          <cell r="C8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07" t="str">
            <v>155.54291832</v>
          </cell>
          <cell r="E807" t="str">
            <v>2024</v>
          </cell>
          <cell r="F807" t="str">
            <v>1969</v>
          </cell>
        </row>
        <row r="808">
          <cell r="B808" t="str">
            <v>Петрозаводский ГО, г. Петрозаводск, ул. Володарского, д. 27</v>
          </cell>
          <cell r="C8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08" t="str">
            <v>50.50057811</v>
          </cell>
          <cell r="E808" t="str">
            <v>2043</v>
          </cell>
          <cell r="F808" t="str">
            <v>2000</v>
          </cell>
        </row>
        <row r="809">
          <cell r="B809" t="str">
            <v>Петрозаводский ГО, г. Петрозаводск, ул. Володарского, д. 43</v>
          </cell>
          <cell r="C8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09" t="str">
            <v>175.54195883</v>
          </cell>
          <cell r="E809" t="str">
            <v>2023</v>
          </cell>
          <cell r="F809" t="str">
            <v>1965</v>
          </cell>
        </row>
        <row r="810">
          <cell r="B810" t="str">
            <v>Петрозаводский ГО, г. Петрозаводск, ул. Володарского, д. 44</v>
          </cell>
          <cell r="C8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10" t="str">
            <v>155.53454</v>
          </cell>
          <cell r="E810" t="str">
            <v>2026</v>
          </cell>
          <cell r="F810" t="str">
            <v>1962</v>
          </cell>
        </row>
        <row r="811">
          <cell r="B811" t="str">
            <v>Петрозаводский ГО, г. Петрозаводск, ул. Володарского, д. 45</v>
          </cell>
          <cell r="C8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11" t="str">
            <v>155.53995737</v>
          </cell>
          <cell r="E811" t="str">
            <v>2025</v>
          </cell>
          <cell r="F811" t="str">
            <v>1965</v>
          </cell>
        </row>
        <row r="812">
          <cell r="B812" t="str">
            <v>Петрозаводский ГО, г. Петрозаводск, ул. Володарского, д. 47</v>
          </cell>
          <cell r="C8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12" t="str">
            <v>135.5305</v>
          </cell>
          <cell r="E812" t="str">
            <v>2029</v>
          </cell>
          <cell r="F812" t="str">
            <v>1966</v>
          </cell>
        </row>
        <row r="813">
          <cell r="B813" t="str">
            <v>Петрозаводский ГО, г. Петрозаводск, ул. Волховская, д. 4</v>
          </cell>
          <cell r="C8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13" t="str">
            <v>155.52813637</v>
          </cell>
          <cell r="E813" t="str">
            <v>2027</v>
          </cell>
          <cell r="F813" t="str">
            <v>1947</v>
          </cell>
        </row>
        <row r="814">
          <cell r="B814" t="str">
            <v>Петрозаводский ГО, г. Петрозаводск, ул. Волховская, д. 4а</v>
          </cell>
          <cell r="C8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14" t="str">
            <v>135.52374353</v>
          </cell>
          <cell r="E814" t="str">
            <v>2031</v>
          </cell>
          <cell r="F814" t="str">
            <v>1982</v>
          </cell>
        </row>
        <row r="815">
          <cell r="B815" t="str">
            <v>Петрозаводский ГО, г. Петрозаводск, ул. Волховская, д. 4б</v>
          </cell>
          <cell r="C8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15" t="str">
            <v>95.50271577</v>
          </cell>
          <cell r="E815" t="str">
            <v>2041</v>
          </cell>
          <cell r="F815" t="str">
            <v>1989</v>
          </cell>
        </row>
        <row r="816">
          <cell r="B816" t="str">
            <v>Петрозаводский ГО, г. Петрозаводск, ул. Волховская, д. 4в</v>
          </cell>
          <cell r="C8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16" t="str">
            <v>95.5006577</v>
          </cell>
          <cell r="E816" t="str">
            <v>2042</v>
          </cell>
          <cell r="F816" t="str">
            <v>1994</v>
          </cell>
        </row>
        <row r="817">
          <cell r="B817" t="str">
            <v>Петрозаводский ГО, г. Петрозаводск, ул. Волховская, д. 6</v>
          </cell>
          <cell r="C8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17" t="str">
            <v>175.55412499</v>
          </cell>
          <cell r="E817" t="str">
            <v>2020</v>
          </cell>
          <cell r="F817" t="str">
            <v>1948</v>
          </cell>
        </row>
        <row r="818">
          <cell r="B818" t="str">
            <v>Петрозаводский ГО, г. Петрозаводск, ул. Волховская, д. 12</v>
          </cell>
          <cell r="C8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18" t="str">
            <v>115.50032</v>
          </cell>
          <cell r="E818" t="str">
            <v>2038</v>
          </cell>
          <cell r="F818" t="str">
            <v>1984</v>
          </cell>
        </row>
        <row r="819">
          <cell r="B819" t="str">
            <v>Петрозаводский ГО, г. Петрозаводск, ул. Волховская, д. 15а</v>
          </cell>
          <cell r="C8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19" t="str">
            <v>175.54125499</v>
          </cell>
          <cell r="E819" t="str">
            <v>2023</v>
          </cell>
          <cell r="F819" t="str">
            <v>1935</v>
          </cell>
        </row>
        <row r="820">
          <cell r="B820" t="str">
            <v>Петрозаводский ГО, г. Петрозаводск, ул. Восточная, д. 6</v>
          </cell>
          <cell r="C8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20" t="str">
            <v>175.55424473</v>
          </cell>
          <cell r="E820" t="str">
            <v>2020</v>
          </cell>
          <cell r="F820" t="str">
            <v>1934</v>
          </cell>
        </row>
        <row r="821">
          <cell r="B821" t="str">
            <v>Петрозаводский ГО, г. Петрозаводск, ул. Восточная, д. 7</v>
          </cell>
          <cell r="C8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21" t="str">
            <v>95.50062984</v>
          </cell>
          <cell r="E821" t="str">
            <v>2042</v>
          </cell>
          <cell r="F821" t="str">
            <v>1996</v>
          </cell>
        </row>
        <row r="822">
          <cell r="B822" t="str">
            <v>Петрозаводский ГО, г. Петрозаводск, ул. Восточная, д. 16</v>
          </cell>
          <cell r="C8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822" t="str">
            <v>225.56598956</v>
          </cell>
          <cell r="E822" t="str">
            <v>2016</v>
          </cell>
          <cell r="F822" t="str">
            <v>1957</v>
          </cell>
        </row>
        <row r="823">
          <cell r="B823" t="str">
            <v>Петрозаводский ГО, г. Петрозаводск, ул. Гвардейская, д. 9</v>
          </cell>
          <cell r="C8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23" t="str">
            <v>20.50005</v>
          </cell>
          <cell r="E823" t="str">
            <v>2044</v>
          </cell>
          <cell r="F823" t="str">
            <v>2011</v>
          </cell>
        </row>
        <row r="824">
          <cell r="B824" t="str">
            <v>Петрозаводский ГО, г. Петрозаводск, ул. Гвардейская, д. 11</v>
          </cell>
          <cell r="C8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24" t="str">
            <v>75.50672729</v>
          </cell>
          <cell r="E824" t="str">
            <v>2042</v>
          </cell>
          <cell r="F824" t="str">
            <v>1988</v>
          </cell>
        </row>
        <row r="825">
          <cell r="B825" t="str">
            <v>Петрозаводский ГО, г. Петрозаводск, ул. Гвардейская, д. 13</v>
          </cell>
          <cell r="C8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25" t="str">
            <v>95.50277678</v>
          </cell>
          <cell r="E825" t="str">
            <v>2041</v>
          </cell>
          <cell r="F825" t="str">
            <v>1983</v>
          </cell>
        </row>
        <row r="826">
          <cell r="B826" t="str">
            <v>Петрозаводский ГО, г. Петрозаводск, ул. Гвардейская, д. 15</v>
          </cell>
          <cell r="C8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26" t="str">
            <v>115.50277682</v>
          </cell>
          <cell r="E826" t="str">
            <v>2037</v>
          </cell>
          <cell r="F826" t="str">
            <v>1983</v>
          </cell>
        </row>
        <row r="827">
          <cell r="B827" t="str">
            <v>Петрозаводский ГО, г. Петрозаводск, ул. Гвардейская, д. 17</v>
          </cell>
          <cell r="C8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27" t="str">
            <v>95.50277738</v>
          </cell>
          <cell r="E827" t="str">
            <v>2041</v>
          </cell>
          <cell r="F827" t="str">
            <v>1983</v>
          </cell>
        </row>
        <row r="828">
          <cell r="B828" t="str">
            <v>Петрозаводский ГО, г. Петрозаводск, ул. Гвардейская, д. 19</v>
          </cell>
          <cell r="C8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28" t="str">
            <v>95.50277731</v>
          </cell>
          <cell r="E828" t="str">
            <v>2041</v>
          </cell>
          <cell r="F828" t="str">
            <v>1983</v>
          </cell>
        </row>
        <row r="829">
          <cell r="B829" t="str">
            <v>Петрозаводский ГО, г. Петрозаводск, ул. Гвардейская, д. 21</v>
          </cell>
          <cell r="C8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29" t="str">
            <v>75.50069664</v>
          </cell>
          <cell r="E829" t="str">
            <v>2043</v>
          </cell>
          <cell r="F829" t="str">
            <v>1991</v>
          </cell>
        </row>
        <row r="830">
          <cell r="B830" t="str">
            <v>Петрозаводский ГО, г. Петрозаводск, ул. Гвардейская, д. 23</v>
          </cell>
          <cell r="C8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30" t="str">
            <v>75.50070673</v>
          </cell>
          <cell r="E830" t="str">
            <v>2043</v>
          </cell>
          <cell r="F830" t="str">
            <v>1990</v>
          </cell>
        </row>
        <row r="831">
          <cell r="B831" t="str">
            <v>Петрозаводский ГО, г. Петрозаводск, ул. Гвардейская, д. 27</v>
          </cell>
          <cell r="C8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31" t="str">
            <v>75.50071664</v>
          </cell>
          <cell r="E831" t="str">
            <v>2043</v>
          </cell>
          <cell r="F831" t="str">
            <v>1989</v>
          </cell>
        </row>
        <row r="832">
          <cell r="B832" t="str">
            <v>Петрозаводский ГО, г. Петрозаводск, ул. Гвардейская, д. 31</v>
          </cell>
          <cell r="C8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32" t="str">
            <v>50.50658774</v>
          </cell>
          <cell r="E832" t="str">
            <v>2043</v>
          </cell>
          <cell r="F832" t="str">
            <v>1999</v>
          </cell>
        </row>
        <row r="833">
          <cell r="B833" t="str">
            <v>Петрозаводский ГО, г. Петрозаводск, ул. Гвардейская, д. 33</v>
          </cell>
          <cell r="C8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33" t="str">
            <v>75.50661336</v>
          </cell>
          <cell r="E833" t="str">
            <v>2042</v>
          </cell>
          <cell r="F833" t="str">
            <v>1997</v>
          </cell>
        </row>
        <row r="834">
          <cell r="B834" t="str">
            <v>Петрозаводский ГО, г. Петрозаводск, ул. Гвардейская, д. 46</v>
          </cell>
          <cell r="C8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34" t="str">
            <v>95.50069367</v>
          </cell>
          <cell r="E834" t="str">
            <v>2042</v>
          </cell>
          <cell r="F834" t="str">
            <v>1987</v>
          </cell>
        </row>
        <row r="835">
          <cell r="B835" t="str">
            <v>Петрозаводский ГО, г. Петрозаводск, ул. Гвардейская, д. 46а</v>
          </cell>
          <cell r="C8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35" t="str">
            <v>95.50068171</v>
          </cell>
          <cell r="E835" t="str">
            <v>2042</v>
          </cell>
          <cell r="F835" t="str">
            <v>1987</v>
          </cell>
        </row>
        <row r="836">
          <cell r="B836" t="str">
            <v>Петрозаводский ГО, г. Петрозаводск, ул. Гвардейская, д. 48а</v>
          </cell>
          <cell r="C8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36" t="str">
            <v>75.50018</v>
          </cell>
          <cell r="E836" t="str">
            <v>2043</v>
          </cell>
          <cell r="F836" t="str">
            <v>1998</v>
          </cell>
        </row>
        <row r="837">
          <cell r="B837" t="str">
            <v>Петрозаводский ГО, г. Петрозаводск, ул. Генерала Судакова, д. 11</v>
          </cell>
          <cell r="C8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37" t="str">
            <v>20.50001</v>
          </cell>
          <cell r="E837" t="str">
            <v>2044</v>
          </cell>
          <cell r="F837" t="str">
            <v>2017</v>
          </cell>
        </row>
        <row r="838">
          <cell r="B838" t="str">
            <v>Петрозаводский ГО, г. Петрозаводск, ул. Генерала Фролова, д. 3</v>
          </cell>
          <cell r="C8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38" t="str">
            <v>115.51383045</v>
          </cell>
          <cell r="E838" t="str">
            <v>2035</v>
          </cell>
          <cell r="F838" t="str">
            <v>1978</v>
          </cell>
        </row>
        <row r="839">
          <cell r="B839" t="str">
            <v>Петрозаводский ГО, г. Петрозаводск, ул. Генерала Фролова, д. 4</v>
          </cell>
          <cell r="C8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39" t="str">
            <v>115.51081742</v>
          </cell>
          <cell r="E839" t="str">
            <v>2036</v>
          </cell>
          <cell r="F839" t="str">
            <v>1979</v>
          </cell>
        </row>
        <row r="840">
          <cell r="B840" t="str">
            <v>Петрозаводский ГО, г. Петрозаводск, ул. Генерала Фролова, д. 6</v>
          </cell>
          <cell r="C8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40" t="str">
            <v>115.51181741</v>
          </cell>
          <cell r="E840" t="str">
            <v>2035</v>
          </cell>
          <cell r="F840" t="str">
            <v>1979</v>
          </cell>
        </row>
        <row r="841">
          <cell r="B841" t="str">
            <v>Петрозаводский ГО, г. Петрозаводск, ул. Генерала Фролова, д. 7</v>
          </cell>
          <cell r="C8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41" t="str">
            <v>115.51281741</v>
          </cell>
          <cell r="E841" t="str">
            <v>2035</v>
          </cell>
          <cell r="F841" t="str">
            <v>1979</v>
          </cell>
        </row>
        <row r="842">
          <cell r="B842" t="str">
            <v>Петрозаводский ГО, г. Петрозаводск, ул. Генерала Фролова, д. 7а</v>
          </cell>
          <cell r="C8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42" t="str">
            <v>115.51083087</v>
          </cell>
          <cell r="E842" t="str">
            <v>2036</v>
          </cell>
          <cell r="F842" t="str">
            <v>1978</v>
          </cell>
        </row>
        <row r="843">
          <cell r="B843" t="str">
            <v>Петрозаводский ГО, г. Петрозаводск, ул. Генерала Фролова, д. 7б</v>
          </cell>
          <cell r="C8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43" t="str">
            <v>115.51482661</v>
          </cell>
          <cell r="E843" t="str">
            <v>2035</v>
          </cell>
          <cell r="F843" t="str">
            <v>1978</v>
          </cell>
        </row>
        <row r="844">
          <cell r="B844" t="str">
            <v>Петрозаводский ГО, г. Петрозаводск, ул. Генерала Фролова, д. 9</v>
          </cell>
          <cell r="C8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44" t="str">
            <v>115.51382696</v>
          </cell>
          <cell r="E844" t="str">
            <v>2035</v>
          </cell>
          <cell r="F844" t="str">
            <v>1978</v>
          </cell>
        </row>
        <row r="845">
          <cell r="B845" t="str">
            <v>Петрозаводский ГО, г. Петрозаводск, ул. Генерала Фролова, д. 9а</v>
          </cell>
          <cell r="C8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45" t="str">
            <v>115.51382904</v>
          </cell>
          <cell r="E845" t="str">
            <v>2035</v>
          </cell>
          <cell r="F845" t="str">
            <v>1978</v>
          </cell>
        </row>
        <row r="846">
          <cell r="B846" t="str">
            <v>Петрозаводский ГО, г. Петрозаводск, ул. Генерала Фролова, д. 14</v>
          </cell>
          <cell r="C8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46" t="str">
            <v>115.50677433</v>
          </cell>
          <cell r="E846" t="str">
            <v>2037</v>
          </cell>
          <cell r="F846" t="str">
            <v>1981</v>
          </cell>
        </row>
        <row r="847">
          <cell r="B847" t="str">
            <v>Петрозаводский ГО, г. Петрозаводск, ул. Генерала Фролова, д. 16</v>
          </cell>
          <cell r="C8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47" t="str">
            <v>115.51080638</v>
          </cell>
          <cell r="E847" t="str">
            <v>2036</v>
          </cell>
          <cell r="F847" t="str">
            <v>1979</v>
          </cell>
        </row>
        <row r="848">
          <cell r="B848" t="str">
            <v>Петрозаводский ГО, г. Петрозаводск, ул. Германа Титова, д. 2</v>
          </cell>
          <cell r="C8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48" t="str">
            <v>135.51800666</v>
          </cell>
          <cell r="E848" t="str">
            <v>2032</v>
          </cell>
          <cell r="F848" t="str">
            <v>1960</v>
          </cell>
        </row>
        <row r="849">
          <cell r="B849" t="str">
            <v>Петрозаводский ГО, г. Петрозаводск, ул. Германа Титова, д. 4</v>
          </cell>
          <cell r="C8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49" t="str">
            <v>155.52600644</v>
          </cell>
          <cell r="E849" t="str">
            <v>2027</v>
          </cell>
          <cell r="F849" t="str">
            <v>1960</v>
          </cell>
        </row>
        <row r="850">
          <cell r="B850" t="str">
            <v>Петрозаводский ГО, г. Петрозаводск, ул. Германа Титова, д. 7</v>
          </cell>
          <cell r="C8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50" t="str">
            <v>135.51906179</v>
          </cell>
          <cell r="E850" t="str">
            <v>2032</v>
          </cell>
          <cell r="F850" t="str">
            <v>1955</v>
          </cell>
        </row>
        <row r="851">
          <cell r="B851" t="str">
            <v>Петрозаводский ГО, г. Петрозаводск, ул. Германа Титова, д. 9</v>
          </cell>
          <cell r="C8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51" t="str">
            <v>155.52407017</v>
          </cell>
          <cell r="E851" t="str">
            <v>2027</v>
          </cell>
          <cell r="F851" t="str">
            <v>1954</v>
          </cell>
        </row>
        <row r="852">
          <cell r="B852" t="str">
            <v>Петрозаводский ГО, г. Петрозаводск, ул. Германа Титова, д. 12</v>
          </cell>
          <cell r="C8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52" t="str">
            <v>155.53504555</v>
          </cell>
          <cell r="E852" t="str">
            <v>2026</v>
          </cell>
          <cell r="F852" t="str">
            <v>1956</v>
          </cell>
        </row>
        <row r="853">
          <cell r="B853" t="str">
            <v>Петрозаводский ГО, г. Петрозаводск, ул. Герцена, д. 4</v>
          </cell>
          <cell r="C8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53" t="str">
            <v>175.54133907</v>
          </cell>
          <cell r="E853" t="str">
            <v>2023</v>
          </cell>
          <cell r="F853" t="str">
            <v>1925</v>
          </cell>
        </row>
        <row r="854">
          <cell r="B854" t="str">
            <v>Петрозаводский ГО, г. Петрозаводск, ул. Герцена, д. 9</v>
          </cell>
          <cell r="C8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54" t="str">
            <v>155.52902517</v>
          </cell>
          <cell r="E854" t="str">
            <v>2027</v>
          </cell>
          <cell r="F854" t="str">
            <v>1958</v>
          </cell>
        </row>
        <row r="855">
          <cell r="B855" t="str">
            <v>Петрозаводский ГО, г. Петрозаводск, ул. Герцена, д. 14</v>
          </cell>
          <cell r="C8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55" t="str">
            <v>135.51830459</v>
          </cell>
          <cell r="E855" t="str">
            <v>2032</v>
          </cell>
          <cell r="F855" t="str">
            <v>1927</v>
          </cell>
        </row>
        <row r="856">
          <cell r="B856" t="str">
            <v>Петрозаводский ГО, г. Петрозаводск, ул. Герцена, д. 15</v>
          </cell>
          <cell r="C8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56" t="str">
            <v>115.51898664</v>
          </cell>
          <cell r="E856" t="str">
            <v>2034</v>
          </cell>
          <cell r="F856" t="str">
            <v>1962</v>
          </cell>
        </row>
        <row r="857">
          <cell r="B857" t="str">
            <v>Петрозаводский ГО, г. Петрозаводск, ул. Герцена, д. 17</v>
          </cell>
          <cell r="C8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57" t="str">
            <v>155.52299633</v>
          </cell>
          <cell r="E857" t="str">
            <v>2027</v>
          </cell>
          <cell r="F857" t="str">
            <v>1961</v>
          </cell>
        </row>
        <row r="858">
          <cell r="B858" t="str">
            <v>Петрозаводский ГО, г. Петрозаводск, ул. Герцена, д. 18</v>
          </cell>
          <cell r="C8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58" t="str">
            <v>115.51079741</v>
          </cell>
          <cell r="E858" t="str">
            <v>2036</v>
          </cell>
          <cell r="F858" t="str">
            <v>1981</v>
          </cell>
        </row>
        <row r="859">
          <cell r="B859" t="str">
            <v>Петрозаводский ГО, г. Петрозаводск, ул. Герцена, д. 31а</v>
          </cell>
          <cell r="C8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59" t="str">
            <v>135.51996716</v>
          </cell>
          <cell r="E859" t="str">
            <v>2032</v>
          </cell>
          <cell r="F859" t="str">
            <v>1964</v>
          </cell>
        </row>
        <row r="860">
          <cell r="B860" t="str">
            <v>Петрозаводский ГО, г. Петрозаводск, ул. Герцена, д. 31в</v>
          </cell>
          <cell r="C8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60" t="str">
            <v>155.52495741</v>
          </cell>
          <cell r="E860" t="str">
            <v>2027</v>
          </cell>
          <cell r="F860" t="str">
            <v>1965</v>
          </cell>
        </row>
        <row r="861">
          <cell r="B861" t="str">
            <v>Петрозаводский ГО, г. Петрозаводск, ул. Герцена, д. 33</v>
          </cell>
          <cell r="C8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61" t="str">
            <v>175.55543458</v>
          </cell>
          <cell r="E861" t="str">
            <v>2020</v>
          </cell>
          <cell r="F861" t="str">
            <v>1917</v>
          </cell>
        </row>
        <row r="862">
          <cell r="B862" t="str">
            <v>Петрозаводский ГО, г. Петрозаводск, ул. Герцена, д. 37</v>
          </cell>
          <cell r="C8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862" t="str">
            <v>225.5615692</v>
          </cell>
          <cell r="E862" t="str">
            <v>2016</v>
          </cell>
          <cell r="F862" t="str">
            <v>1904</v>
          </cell>
        </row>
        <row r="863">
          <cell r="B863" t="str">
            <v>Петрозаводский ГО, г. Петрозаводск, ул. Герцена, д. 41</v>
          </cell>
          <cell r="C8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63" t="str">
            <v>115.50774671</v>
          </cell>
          <cell r="E863" t="str">
            <v>2036</v>
          </cell>
          <cell r="F863" t="str">
            <v>1986</v>
          </cell>
        </row>
        <row r="864">
          <cell r="B864" t="str">
            <v>Петрозаводский ГО, г. Петрозаводск, ул. Гоголя, д. 3</v>
          </cell>
          <cell r="C8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64" t="str">
            <v>175.54112427</v>
          </cell>
          <cell r="E864" t="str">
            <v>2023</v>
          </cell>
          <cell r="F864" t="str">
            <v>1948</v>
          </cell>
        </row>
        <row r="865">
          <cell r="B865" t="str">
            <v>Петрозаводский ГО, г. Петрозаводск, ул. Гоголя, д. 5</v>
          </cell>
          <cell r="C8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65" t="str">
            <v>175.55208687</v>
          </cell>
          <cell r="E865">
            <v>2021</v>
          </cell>
          <cell r="F865" t="str">
            <v>1952</v>
          </cell>
        </row>
        <row r="866">
          <cell r="B866" t="str">
            <v>Петрозаводский ГО, г. Петрозаводск, ул. Гоголя, д. 5а</v>
          </cell>
          <cell r="C8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66" t="str">
            <v>135.52009927</v>
          </cell>
          <cell r="E866" t="str">
            <v>2032</v>
          </cell>
          <cell r="F866" t="str">
            <v>1946</v>
          </cell>
        </row>
        <row r="867">
          <cell r="B867" t="str">
            <v>Петрозаводский ГО, г. Петрозаводск, ул. Гоголя, д. 5в</v>
          </cell>
          <cell r="C8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67" t="str">
            <v>175.55414246</v>
          </cell>
          <cell r="E867" t="str">
            <v>2020</v>
          </cell>
          <cell r="F867" t="str">
            <v>1946</v>
          </cell>
        </row>
        <row r="868">
          <cell r="B868" t="str">
            <v>Петрозаводский ГО, г. Петрозаводск, ул. Гоголя, д. 7а</v>
          </cell>
          <cell r="C8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68" t="str">
            <v>175.54608771</v>
          </cell>
          <cell r="E868" t="str">
            <v>2022</v>
          </cell>
          <cell r="F868" t="str">
            <v>1950</v>
          </cell>
        </row>
        <row r="869">
          <cell r="B869" t="str">
            <v>Петрозаводский ГО, г. Петрозаводск, ул. Гоголя, д. 7б</v>
          </cell>
          <cell r="C8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69" t="str">
            <v>135.51705529</v>
          </cell>
          <cell r="E869" t="str">
            <v>2032</v>
          </cell>
          <cell r="F869" t="str">
            <v>1950</v>
          </cell>
        </row>
        <row r="870">
          <cell r="B870" t="str">
            <v>Петрозаводский ГО, г. Петрозаводск, ул. Гоголя, д. 14</v>
          </cell>
          <cell r="C8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70" t="str">
            <v>170.53109741</v>
          </cell>
          <cell r="E870" t="str">
            <v>2023</v>
          </cell>
          <cell r="F870" t="str">
            <v>1951</v>
          </cell>
        </row>
        <row r="871">
          <cell r="B871" t="str">
            <v>Петрозаводский ГО, г. Петрозаводск, ул. Гоголя, д. 16</v>
          </cell>
          <cell r="C8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71" t="str">
            <v>175.54612316</v>
          </cell>
          <cell r="E871" t="str">
            <v>2022</v>
          </cell>
          <cell r="F871" t="str">
            <v>1947</v>
          </cell>
        </row>
        <row r="872">
          <cell r="B872" t="str">
            <v>Петрозаводский ГО, г. Петрозаводск, ул. Гоголя, д. 18</v>
          </cell>
          <cell r="C8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72" t="str">
            <v>155.53908679</v>
          </cell>
          <cell r="E872" t="str">
            <v>2025</v>
          </cell>
          <cell r="F872" t="str">
            <v>1952</v>
          </cell>
        </row>
        <row r="873">
          <cell r="B873" t="str">
            <v>Петрозаводский ГО, г. Петрозаводск, ул. Гоголя, д. 20</v>
          </cell>
          <cell r="C8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73" t="str">
            <v>175.54727811</v>
          </cell>
          <cell r="E873" t="str">
            <v>2022</v>
          </cell>
          <cell r="F873" t="str">
            <v>1932</v>
          </cell>
        </row>
        <row r="874">
          <cell r="B874" t="str">
            <v>Петрозаводский ГО, г. Петрозаводск, ул. Гоголя, д. 22</v>
          </cell>
          <cell r="C8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74" t="str">
            <v>170.53127737</v>
          </cell>
          <cell r="E874" t="str">
            <v>2023</v>
          </cell>
          <cell r="F874" t="str">
            <v>1933</v>
          </cell>
        </row>
        <row r="875">
          <cell r="B875" t="str">
            <v>Петрозаводский ГО, г. Петрозаводск, ул. Гоголя, д. 24</v>
          </cell>
          <cell r="C8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75" t="str">
            <v>175.55411819</v>
          </cell>
          <cell r="E875" t="str">
            <v>2020</v>
          </cell>
          <cell r="F875" t="str">
            <v>1946</v>
          </cell>
        </row>
        <row r="876">
          <cell r="B876" t="str">
            <v>Петрозаводский ГО, г. Петрозаводск, ул. Гоголя, д. 27</v>
          </cell>
          <cell r="C8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76" t="str">
            <v>155.53623244</v>
          </cell>
          <cell r="E876" t="str">
            <v>2025</v>
          </cell>
          <cell r="F876" t="str">
            <v>1937</v>
          </cell>
        </row>
        <row r="877">
          <cell r="B877" t="str">
            <v>Петрозаводский ГО, г. Петрозаводск, ул. Гоголя, д. 28а</v>
          </cell>
          <cell r="C8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77" t="str">
            <v>50.50011</v>
          </cell>
          <cell r="E877" t="str">
            <v>2043</v>
          </cell>
          <cell r="F877" t="str">
            <v>2005</v>
          </cell>
        </row>
        <row r="878">
          <cell r="B878" t="str">
            <v>Петрозаводский ГО, г. Петрозаводск, ул. Гоголя, д. 29</v>
          </cell>
          <cell r="C8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78" t="str">
            <v>155.53398064</v>
          </cell>
          <cell r="E878" t="str">
            <v>2026</v>
          </cell>
          <cell r="F878" t="str">
            <v>1963</v>
          </cell>
        </row>
        <row r="879">
          <cell r="B879" t="str">
            <v>Петрозаводский ГО, г. Петрозаводск, ул. Гоголя, д. 30</v>
          </cell>
          <cell r="C8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79" t="str">
            <v>155.53213738</v>
          </cell>
          <cell r="E879" t="str">
            <v>2026</v>
          </cell>
          <cell r="F879" t="str">
            <v>1947</v>
          </cell>
        </row>
        <row r="880">
          <cell r="B880" t="str">
            <v>Петрозаводский ГО, г. Петрозаводск, ул. Гоголя, д. 32</v>
          </cell>
          <cell r="C8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80" t="str">
            <v>155.53304128</v>
          </cell>
          <cell r="E880" t="str">
            <v>2026</v>
          </cell>
          <cell r="F880" t="str">
            <v>1957</v>
          </cell>
        </row>
        <row r="881">
          <cell r="B881" t="str">
            <v>Петрозаводский ГО, г. Петрозаводск, ул. Гоголя, д. 36</v>
          </cell>
          <cell r="C8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81" t="str">
            <v>175.54628427</v>
          </cell>
          <cell r="E881" t="str">
            <v>2022</v>
          </cell>
          <cell r="F881" t="str">
            <v>1929</v>
          </cell>
        </row>
        <row r="882">
          <cell r="B882" t="str">
            <v>Петрозаводский ГО, г. Петрозаводск, ул. Гоголя, д. 38</v>
          </cell>
          <cell r="C8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82" t="str">
            <v>175.55029784</v>
          </cell>
          <cell r="E882" t="str">
            <v>2021</v>
          </cell>
          <cell r="F882" t="str">
            <v>1929</v>
          </cell>
        </row>
        <row r="883">
          <cell r="B883" t="str">
            <v>Петрозаводский ГО, г. Петрозаводск, ул. Гоголя, д. 50</v>
          </cell>
          <cell r="C8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83" t="str">
            <v>175.5529798</v>
          </cell>
          <cell r="E883" t="str">
            <v>2021</v>
          </cell>
          <cell r="F883" t="str">
            <v>1963</v>
          </cell>
        </row>
        <row r="884">
          <cell r="B884" t="str">
            <v>Петрозаводский ГО, г. Петрозаводск, ул. Грибоедова, д. 3</v>
          </cell>
          <cell r="C8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84" t="str">
            <v>175.54107202</v>
          </cell>
          <cell r="E884" t="str">
            <v>2023</v>
          </cell>
          <cell r="F884" t="str">
            <v>1952</v>
          </cell>
        </row>
        <row r="885">
          <cell r="B885" t="str">
            <v>Петрозаводский ГО, г. Петрозаводск, ул. Грибоедова, д. 4</v>
          </cell>
          <cell r="C8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85" t="str">
            <v>155.5370223</v>
          </cell>
          <cell r="E885" t="str">
            <v>2025</v>
          </cell>
          <cell r="F885" t="str">
            <v>1958</v>
          </cell>
        </row>
        <row r="886">
          <cell r="B886" t="str">
            <v>Петрозаводский ГО, г. Петрозаводск, ул. Грибоедова, д. 5</v>
          </cell>
          <cell r="C8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86" t="str">
            <v>175.55004426</v>
          </cell>
          <cell r="E886" t="str">
            <v>2021</v>
          </cell>
          <cell r="F886" t="str">
            <v>1956</v>
          </cell>
        </row>
        <row r="887">
          <cell r="B887" t="str">
            <v>Петрозаводский ГО, г. Петрозаводск, ул. Грибоедова, д. 6</v>
          </cell>
          <cell r="C8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87" t="str">
            <v>115.5068071</v>
          </cell>
          <cell r="E887" t="str">
            <v>2037</v>
          </cell>
          <cell r="F887" t="str">
            <v>1980</v>
          </cell>
        </row>
        <row r="888">
          <cell r="B888" t="str">
            <v>Петрозаводский ГО, г. Петрозаводск, ул. Грибоедова, д. 6а</v>
          </cell>
          <cell r="C8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88" t="str">
            <v>155.53902141</v>
          </cell>
          <cell r="E888" t="str">
            <v>2025</v>
          </cell>
          <cell r="F888" t="str">
            <v>1958</v>
          </cell>
        </row>
        <row r="889">
          <cell r="B889" t="str">
            <v>Петрозаводский ГО, г. Петрозаводск, ул. Грибоедова, д. 7</v>
          </cell>
          <cell r="C8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89" t="str">
            <v>155.53207447</v>
          </cell>
          <cell r="E889" t="str">
            <v>2026</v>
          </cell>
          <cell r="F889" t="str">
            <v>1953</v>
          </cell>
        </row>
        <row r="890">
          <cell r="B890" t="str">
            <v>Петрозаводский ГО, г. Петрозаводск, ул. Грибоедова, д. 8</v>
          </cell>
          <cell r="C8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90" t="str">
            <v>155.54002546</v>
          </cell>
          <cell r="E890" t="str">
            <v>2025</v>
          </cell>
          <cell r="F890" t="str">
            <v>1958</v>
          </cell>
        </row>
        <row r="891">
          <cell r="B891" t="str">
            <v>Петрозаводский ГО, г. Петрозаводск, ул. Грибоедова, д. 10</v>
          </cell>
          <cell r="C8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91" t="str">
            <v>115.5199173</v>
          </cell>
          <cell r="E891" t="str">
            <v>2034</v>
          </cell>
          <cell r="F891" t="str">
            <v>1969</v>
          </cell>
        </row>
        <row r="892">
          <cell r="B892" t="str">
            <v>Петрозаводский ГО, г. Петрозаводск, ул. Грибоедова, д. 12</v>
          </cell>
          <cell r="C8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92" t="str">
            <v>155.53906489</v>
          </cell>
          <cell r="E892" t="str">
            <v>2025</v>
          </cell>
          <cell r="F892" t="str">
            <v>1954</v>
          </cell>
        </row>
        <row r="893">
          <cell r="B893" t="str">
            <v>Петрозаводский ГО, г. Петрозаводск, ул. Грибоедова, д. 14</v>
          </cell>
          <cell r="C8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93" t="str">
            <v>115.51888731</v>
          </cell>
          <cell r="E893" t="str">
            <v>2034</v>
          </cell>
          <cell r="F893" t="str">
            <v>1972</v>
          </cell>
        </row>
        <row r="894">
          <cell r="B894" t="str">
            <v>Петрозаводский ГО, г. Петрозаводск, ул. Грибоедова, д. 14а</v>
          </cell>
          <cell r="C8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94" t="str">
            <v>155.52506409</v>
          </cell>
          <cell r="E894" t="str">
            <v>2027</v>
          </cell>
          <cell r="F894" t="str">
            <v>1954</v>
          </cell>
        </row>
        <row r="895">
          <cell r="B895" t="str">
            <v>Петрозаводский ГО, г. Петрозаводск, ул. Грибоедова, д. 16</v>
          </cell>
          <cell r="C8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95" t="str">
            <v>175.54106198</v>
          </cell>
          <cell r="E895" t="str">
            <v>2023</v>
          </cell>
          <cell r="F895" t="str">
            <v>1954</v>
          </cell>
        </row>
        <row r="896">
          <cell r="B896" t="str">
            <v>Петрозаводский ГО, г. Петрозаводск, ул. Грибоедова, д. 18</v>
          </cell>
          <cell r="C8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96" t="str">
            <v>175.55004859</v>
          </cell>
          <cell r="E896" t="str">
            <v>2021</v>
          </cell>
          <cell r="F896" t="str">
            <v>1955</v>
          </cell>
        </row>
        <row r="897">
          <cell r="B897" t="str">
            <v>Петрозаводский ГО, г. Петрозаводск, ул. Григорьева, д. 1</v>
          </cell>
          <cell r="C8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97" t="str">
            <v>155.5269743</v>
          </cell>
          <cell r="E897" t="str">
            <v>2027</v>
          </cell>
          <cell r="F897" t="str">
            <v>1963</v>
          </cell>
        </row>
        <row r="898">
          <cell r="B898" t="str">
            <v>Петрозаводский ГО, г. Петрозаводск, ул. Григорьева, д. 3</v>
          </cell>
          <cell r="C8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98" t="str">
            <v>175.55106136</v>
          </cell>
          <cell r="E898">
            <v>2021</v>
          </cell>
          <cell r="F898" t="str">
            <v>1955</v>
          </cell>
        </row>
        <row r="899">
          <cell r="B899" t="str">
            <v>Петрозаводский ГО, г. Петрозаводск, ул. Григорьева, д. 4</v>
          </cell>
          <cell r="C8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899" t="str">
            <v>20.50009</v>
          </cell>
          <cell r="E899" t="str">
            <v>2044</v>
          </cell>
          <cell r="F899" t="str">
            <v>2007</v>
          </cell>
        </row>
        <row r="900">
          <cell r="B900" t="str">
            <v>Петрозаводский ГО, г. Петрозаводск, ул. Григорьева, д. 11</v>
          </cell>
          <cell r="C9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00" t="str">
            <v>135.51405367</v>
          </cell>
          <cell r="E900" t="str">
            <v>2032</v>
          </cell>
          <cell r="F900" t="str">
            <v>1955</v>
          </cell>
        </row>
        <row r="901">
          <cell r="B901" t="str">
            <v>Петрозаводский ГО, г. Петрозаводск, ул. Григорьева, д. 13</v>
          </cell>
          <cell r="C9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01" t="str">
            <v>155.53005042</v>
          </cell>
          <cell r="E901" t="str">
            <v>2027</v>
          </cell>
          <cell r="F901" t="str">
            <v>1955</v>
          </cell>
        </row>
        <row r="902">
          <cell r="B902" t="str">
            <v>Петрозаводский ГО, г. Петрозаводск, ул. Григорьева, д. 15</v>
          </cell>
          <cell r="C9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02" t="str">
            <v>155.53605289</v>
          </cell>
          <cell r="E902" t="str">
            <v>2026</v>
          </cell>
          <cell r="F902" t="str">
            <v>1954</v>
          </cell>
        </row>
        <row r="903">
          <cell r="B903" t="str">
            <v>Петрозаводский ГО, г. Петрозаводск, ул. Девятого Января, д. 41</v>
          </cell>
          <cell r="C9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03" t="str">
            <v>175.55395916</v>
          </cell>
          <cell r="E903" t="str">
            <v>2020</v>
          </cell>
          <cell r="F903" t="str">
            <v>1964</v>
          </cell>
        </row>
        <row r="904">
          <cell r="B904" t="str">
            <v>Петрозаводский ГО, г. Петрозаводск, ул. Державина, д. 4</v>
          </cell>
          <cell r="C9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04" t="str">
            <v>115.50771223</v>
          </cell>
          <cell r="E904" t="str">
            <v>2036</v>
          </cell>
          <cell r="F904" t="str">
            <v>1986</v>
          </cell>
        </row>
        <row r="905">
          <cell r="B905" t="str">
            <v>Петрозаводский ГО, г. Петрозаводск, ул. Державина, д. 5</v>
          </cell>
          <cell r="C9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05" t="str">
            <v>135.52580632</v>
          </cell>
          <cell r="E905" t="str">
            <v>2031</v>
          </cell>
          <cell r="F905" t="str">
            <v>1980</v>
          </cell>
        </row>
        <row r="906">
          <cell r="B906" t="str">
            <v>Петрозаводский ГО, г. Петрозаводск, ул. Державина, д. 12</v>
          </cell>
          <cell r="C9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06" t="str">
            <v>135.51508511</v>
          </cell>
          <cell r="E906" t="str">
            <v>2032</v>
          </cell>
          <cell r="F906" t="str">
            <v>1952</v>
          </cell>
        </row>
        <row r="907">
          <cell r="B907" t="str">
            <v>Петрозаводский ГО, г. Петрозаводск, ул. Державина, д. 18</v>
          </cell>
          <cell r="C9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07" t="str">
            <v>175.55210146</v>
          </cell>
          <cell r="E907" t="str">
            <v>2021</v>
          </cell>
          <cell r="F907" t="str">
            <v>1950</v>
          </cell>
        </row>
        <row r="908">
          <cell r="B908" t="str">
            <v>Петрозаводский ГО, г. Петрозаводск, ул. Державина, д. 25</v>
          </cell>
          <cell r="C9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08" t="str">
            <v>20.50008</v>
          </cell>
          <cell r="E908" t="str">
            <v>2044</v>
          </cell>
          <cell r="F908" t="str">
            <v>2008</v>
          </cell>
        </row>
        <row r="909">
          <cell r="B909" t="str">
            <v>Петрозаводский ГО, г. Петрозаводск, ул. Державина, д. 29</v>
          </cell>
          <cell r="C9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09" t="str">
            <v>175.55604154</v>
          </cell>
          <cell r="E909" t="str">
            <v>2020</v>
          </cell>
          <cell r="F909" t="str">
            <v>1956</v>
          </cell>
        </row>
        <row r="910">
          <cell r="B910" t="str">
            <v>Петрозаводский ГО, г. Петрозаводск, ул. Державина, д. 31</v>
          </cell>
          <cell r="C9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10" t="str">
            <v>175.54604461</v>
          </cell>
          <cell r="E910" t="str">
            <v>2022</v>
          </cell>
          <cell r="F910" t="str">
            <v>1956</v>
          </cell>
        </row>
        <row r="911">
          <cell r="B911" t="str">
            <v>Петрозаводский ГО, г. Петрозаводск, ул. Державина, д. 33</v>
          </cell>
          <cell r="C9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11" t="str">
            <v>175.5480338</v>
          </cell>
          <cell r="E911" t="str">
            <v>2022</v>
          </cell>
          <cell r="F911" t="str">
            <v>1957</v>
          </cell>
        </row>
        <row r="912">
          <cell r="B912" t="str">
            <v>Петрозаводский ГО, г. Петрозаводск, ул. Державина, д. 35</v>
          </cell>
          <cell r="C9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12" t="str">
            <v>155.53901742</v>
          </cell>
          <cell r="E912" t="str">
            <v>2025</v>
          </cell>
          <cell r="F912" t="str">
            <v>1959</v>
          </cell>
        </row>
        <row r="913">
          <cell r="B913" t="str">
            <v>Петрозаводский ГО, г. Петрозаводск, ул. Державина, д. 37</v>
          </cell>
          <cell r="C9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13" t="str">
            <v>155.53801339</v>
          </cell>
          <cell r="E913" t="str">
            <v>2025</v>
          </cell>
          <cell r="F913" t="str">
            <v>1959</v>
          </cell>
        </row>
        <row r="914">
          <cell r="B914" t="str">
            <v>Петрозаводский ГО, г. Петрозаводск, ул. Детская, д. 4</v>
          </cell>
          <cell r="C9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14" t="str">
            <v>155.5313039</v>
          </cell>
          <cell r="E914" t="str">
            <v>2026</v>
          </cell>
          <cell r="F914" t="str">
            <v>1929</v>
          </cell>
        </row>
        <row r="915">
          <cell r="B915" t="str">
            <v>Петрозаводский ГО, г. Петрозаводск, ул. Дзержинского, д. 4</v>
          </cell>
          <cell r="C9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15" t="str">
            <v>155.53221692</v>
          </cell>
          <cell r="E915" t="str">
            <v>2026</v>
          </cell>
          <cell r="F915" t="str">
            <v>1939</v>
          </cell>
        </row>
        <row r="916">
          <cell r="B916" t="str">
            <v>Петрозаводский ГО, г. Петрозаводск, ул. Дзержинского, д. 6</v>
          </cell>
          <cell r="C9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16" t="str">
            <v>155.52610039</v>
          </cell>
          <cell r="E916" t="str">
            <v>2027</v>
          </cell>
          <cell r="F916" t="str">
            <v>1951</v>
          </cell>
        </row>
        <row r="917">
          <cell r="B917" t="str">
            <v>Петрозаводский ГО, г. Петрозаводск, ул. Дзержинского, д. 10</v>
          </cell>
          <cell r="C9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17" t="str">
            <v>155.52199693</v>
          </cell>
          <cell r="E917" t="str">
            <v>2028</v>
          </cell>
          <cell r="F917" t="str">
            <v>1961</v>
          </cell>
        </row>
        <row r="918">
          <cell r="B918" t="str">
            <v>Петрозаводский ГО, г. Петрозаводск, ул. Дзержинского, д. 12</v>
          </cell>
          <cell r="C9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18" t="str">
            <v>155.5240003</v>
          </cell>
          <cell r="E918" t="str">
            <v>2027</v>
          </cell>
          <cell r="F918" t="str">
            <v>1961</v>
          </cell>
        </row>
        <row r="919">
          <cell r="B919" t="str">
            <v>Петрозаводский ГО, г. Петрозаводск, ул. Дзержинского, д. 28</v>
          </cell>
          <cell r="C9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19" t="str">
            <v>135.51809711</v>
          </cell>
          <cell r="E919" t="str">
            <v>2032</v>
          </cell>
          <cell r="F919" t="str">
            <v>1951</v>
          </cell>
        </row>
        <row r="920">
          <cell r="B920" t="str">
            <v>Петрозаводский ГО, г. Петрозаводск, ул. Дзержинского, д. 39</v>
          </cell>
          <cell r="C9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20" t="str">
            <v>155.53912909</v>
          </cell>
          <cell r="E920" t="str">
            <v>2025</v>
          </cell>
          <cell r="F920" t="str">
            <v>1948</v>
          </cell>
        </row>
        <row r="921">
          <cell r="B921" t="str">
            <v>Петрозаводский ГО, г. Петрозаводск, ул. Достоевского, д. 53</v>
          </cell>
          <cell r="C9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21" t="str">
            <v>175.55197453</v>
          </cell>
          <cell r="E921" t="str">
            <v>2021</v>
          </cell>
          <cell r="F921" t="str">
            <v>1960</v>
          </cell>
        </row>
        <row r="922">
          <cell r="B922" t="str">
            <v>Петрозаводский ГО, г. Петрозаводск, ул. Древлянка, д. 1</v>
          </cell>
          <cell r="C9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22" t="str">
            <v>95.50771703</v>
          </cell>
          <cell r="E922" t="str">
            <v>2040</v>
          </cell>
          <cell r="F922" t="str">
            <v>1989</v>
          </cell>
        </row>
        <row r="923">
          <cell r="B923" t="str">
            <v>Петрозаводский ГО, г. Петрозаводск, ул. Древлянка, д. 2</v>
          </cell>
          <cell r="C9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23" t="str">
            <v>75.50019</v>
          </cell>
          <cell r="E923" t="str">
            <v>2043</v>
          </cell>
          <cell r="F923" t="str">
            <v>1997</v>
          </cell>
        </row>
        <row r="924">
          <cell r="B924" t="str">
            <v>Петрозаводский ГО, г. Петрозаводск, ул. Древлянка, д. 3</v>
          </cell>
          <cell r="C9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24" t="str">
            <v>95.50966227</v>
          </cell>
          <cell r="E924" t="str">
            <v>2040</v>
          </cell>
          <cell r="F924" t="str">
            <v>1994</v>
          </cell>
        </row>
        <row r="925">
          <cell r="B925" t="str">
            <v>Петрозаводский ГО, г. Петрозаводск, ул. Древлянка, д. 4, корп. 1</v>
          </cell>
          <cell r="C9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25" t="str">
            <v>115.5047492</v>
          </cell>
          <cell r="E925" t="str">
            <v>2037</v>
          </cell>
          <cell r="F925" t="str">
            <v>1986</v>
          </cell>
        </row>
        <row r="926">
          <cell r="B926" t="str">
            <v>Петрозаводский ГО, г. Петрозаводск, ул. Древлянка, д. 4, корп. 2</v>
          </cell>
          <cell r="C9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26" t="str">
            <v>115.5003</v>
          </cell>
          <cell r="E926" t="str">
            <v>2038</v>
          </cell>
          <cell r="F926" t="str">
            <v>1986</v>
          </cell>
        </row>
        <row r="927">
          <cell r="B927" t="str">
            <v>Петрозаводский ГО, г. Петрозаводск, ул. Древлянка, д. 4, корп. 3</v>
          </cell>
          <cell r="C9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27" t="str">
            <v>115.50974737</v>
          </cell>
          <cell r="E927" t="str">
            <v>2036</v>
          </cell>
          <cell r="F927" t="str">
            <v>1986</v>
          </cell>
        </row>
        <row r="928">
          <cell r="B928" t="str">
            <v>Петрозаводский ГО, г. Петрозаводск, ул. Древлянка, д. 4, корп. 4</v>
          </cell>
          <cell r="C9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28" t="str">
            <v>95.50973813</v>
          </cell>
          <cell r="E928" t="str">
            <v>2039</v>
          </cell>
          <cell r="F928" t="str">
            <v>1987</v>
          </cell>
        </row>
        <row r="929">
          <cell r="B929" t="str">
            <v>Петрозаводский ГО, г. Петрозаводск, ул. Древлянка, д. 5, корп. 1</v>
          </cell>
          <cell r="C9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29" t="str">
            <v>95.50028</v>
          </cell>
          <cell r="E929" t="str">
            <v>2042</v>
          </cell>
          <cell r="F929" t="str">
            <v>1988</v>
          </cell>
        </row>
        <row r="930">
          <cell r="B930" t="str">
            <v>Петрозаводский ГО, г. Петрозаводск, ул. Древлянка, д. 5, корп. 2</v>
          </cell>
          <cell r="C9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30" t="str">
            <v>95.50028</v>
          </cell>
          <cell r="E930" t="str">
            <v>2042</v>
          </cell>
          <cell r="F930" t="str">
            <v>1988</v>
          </cell>
        </row>
        <row r="931">
          <cell r="B931" t="str">
            <v>Петрозаводский ГО, г. Петрозаводск, ул. Древлянка, д. 5, корп. 3</v>
          </cell>
          <cell r="C9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31" t="str">
            <v>95.50872736</v>
          </cell>
          <cell r="E931" t="str">
            <v>2040</v>
          </cell>
          <cell r="F931" t="str">
            <v>1988</v>
          </cell>
        </row>
        <row r="932">
          <cell r="B932" t="str">
            <v>Петрозаводский ГО, г. Петрозаводск, ул. Древлянка, д. 5, корп. 4</v>
          </cell>
          <cell r="C9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32" t="str">
            <v>95.50872601</v>
          </cell>
          <cell r="E932" t="str">
            <v>2040</v>
          </cell>
          <cell r="F932" t="str">
            <v>1988</v>
          </cell>
        </row>
        <row r="933">
          <cell r="B933" t="str">
            <v>Петрозаводский ГО, г. Петрозаводск, ул. Древлянка, д. 6</v>
          </cell>
          <cell r="C9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33" t="str">
            <v>115.51175065</v>
          </cell>
          <cell r="E933" t="str">
            <v>2036</v>
          </cell>
          <cell r="F933" t="str">
            <v>1986</v>
          </cell>
        </row>
        <row r="934">
          <cell r="B934" t="str">
            <v>Петрозаводский ГО, г. Петрозаводск, ул. Древлянка, д. 7</v>
          </cell>
          <cell r="C9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34" t="str">
            <v>95.50973645</v>
          </cell>
          <cell r="E934" t="str">
            <v>2039</v>
          </cell>
          <cell r="F934" t="str">
            <v>1987</v>
          </cell>
        </row>
        <row r="935">
          <cell r="B935" t="str">
            <v>Петрозаводский ГО, г. Петрозаводск, ул. Древлянка, д. 9</v>
          </cell>
          <cell r="C9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35" t="str">
            <v>115.50974528</v>
          </cell>
          <cell r="E935" t="str">
            <v>2036</v>
          </cell>
          <cell r="F935" t="str">
            <v>1986</v>
          </cell>
        </row>
        <row r="936">
          <cell r="B936" t="str">
            <v>Петрозаводский ГО, г. Петрозаводск, ул. Древлянка, д. 10</v>
          </cell>
          <cell r="C9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36" t="str">
            <v>115.50974741</v>
          </cell>
          <cell r="E936" t="str">
            <v>2036</v>
          </cell>
          <cell r="F936" t="str">
            <v>1986</v>
          </cell>
        </row>
        <row r="937">
          <cell r="B937" t="str">
            <v>Петрозаводский ГО, г. Петрозаводск, ул. Древлянка, д. 11</v>
          </cell>
          <cell r="C9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37" t="str">
            <v>95.50774637</v>
          </cell>
          <cell r="E937" t="str">
            <v>2040</v>
          </cell>
          <cell r="F937" t="str">
            <v>1986</v>
          </cell>
        </row>
        <row r="938">
          <cell r="B938" t="str">
            <v>Петрозаводский ГО, г. Петрозаводск, ул. Древлянка, д. 12, корп. 1</v>
          </cell>
          <cell r="C9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38" t="str">
            <v>115.50974643</v>
          </cell>
          <cell r="E938" t="str">
            <v>2036</v>
          </cell>
          <cell r="F938" t="str">
            <v>1986</v>
          </cell>
        </row>
        <row r="939">
          <cell r="B939" t="str">
            <v>Петрозаводский ГО, г. Петрозаводск, ул. Древлянка, д. 12, корп. 2</v>
          </cell>
          <cell r="C9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39" t="str">
            <v>115.50974703</v>
          </cell>
          <cell r="E939" t="str">
            <v>2036</v>
          </cell>
          <cell r="F939" t="str">
            <v>1986</v>
          </cell>
        </row>
        <row r="940">
          <cell r="B940" t="str">
            <v>Петрозаводский ГО, г. Петрозаводск, ул. Древлянка, д. 13</v>
          </cell>
          <cell r="C9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40" t="str">
            <v>95.50972694</v>
          </cell>
          <cell r="E940" t="str">
            <v>2039</v>
          </cell>
          <cell r="F940" t="str">
            <v>1988</v>
          </cell>
        </row>
        <row r="941">
          <cell r="B941" t="str">
            <v>Петрозаводский ГО, г. Петрозаводск, ул. Древлянка, д. 14, корп. 1</v>
          </cell>
          <cell r="C9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41" t="str">
            <v>95.50066014</v>
          </cell>
          <cell r="E941" t="str">
            <v>2042</v>
          </cell>
          <cell r="F941" t="str">
            <v>1994</v>
          </cell>
        </row>
        <row r="942">
          <cell r="B942" t="str">
            <v>Петрозаводский ГО, г. Петрозаводск, ул. Древлянка, д. 14, корп. 2</v>
          </cell>
          <cell r="C9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42" t="str">
            <v>95.50069703</v>
          </cell>
          <cell r="E942" t="str">
            <v>2041</v>
          </cell>
          <cell r="F942" t="str">
            <v>1991</v>
          </cell>
        </row>
        <row r="943">
          <cell r="B943" t="str">
            <v>Петрозаводский ГО, г. Петрозаводск, ул. Древлянка, д. 17, корп. 1</v>
          </cell>
          <cell r="C9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43" t="str">
            <v>95.51072912</v>
          </cell>
          <cell r="E943" t="str">
            <v>2039</v>
          </cell>
          <cell r="F943" t="str">
            <v>1988</v>
          </cell>
        </row>
        <row r="944">
          <cell r="B944" t="str">
            <v>Петрозаводский ГО, г. Петрозаводск, ул. Древлянка, д. 17, корп. 2</v>
          </cell>
          <cell r="C9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44" t="str">
            <v>95.50872737</v>
          </cell>
          <cell r="E944" t="str">
            <v>2040</v>
          </cell>
          <cell r="F944" t="str">
            <v>1988</v>
          </cell>
        </row>
        <row r="945">
          <cell r="B945" t="str">
            <v>Петрозаводский ГО, г. Петрозаводск, ул. Древлянка, д. 19, корп. 1</v>
          </cell>
          <cell r="C9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45" t="str">
            <v>95.51072741</v>
          </cell>
          <cell r="E945" t="str">
            <v>2039</v>
          </cell>
          <cell r="F945" t="str">
            <v>1988</v>
          </cell>
        </row>
        <row r="946">
          <cell r="B946" t="str">
            <v>Петрозаводский ГО, г. Петрозаводск, ул. Древлянка, д. 19, корп. 2</v>
          </cell>
          <cell r="C9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46" t="str">
            <v>95.5087271</v>
          </cell>
          <cell r="E946" t="str">
            <v>2040</v>
          </cell>
          <cell r="F946" t="str">
            <v>1988</v>
          </cell>
        </row>
        <row r="947">
          <cell r="B947" t="str">
            <v>Петрозаводский ГО, г. Петрозаводск, ул. Древлянка, д. 20</v>
          </cell>
          <cell r="C9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47" t="str">
            <v>95.50073737</v>
          </cell>
          <cell r="E947" t="str">
            <v>2041</v>
          </cell>
          <cell r="F947" t="str">
            <v>1987</v>
          </cell>
        </row>
        <row r="948">
          <cell r="B948" t="str">
            <v>Петрозаводский ГО, г. Петрозаводск, ул. Древлянка, д. 21</v>
          </cell>
          <cell r="C9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48" t="str">
            <v>95.50072897</v>
          </cell>
          <cell r="E948" t="str">
            <v>2041</v>
          </cell>
          <cell r="F948" t="str">
            <v>1988</v>
          </cell>
        </row>
        <row r="949">
          <cell r="B949" t="str">
            <v>Петрозаводский ГО, г. Петрозаводск, ул. Древлянка, д. 22, корп. 1</v>
          </cell>
          <cell r="C9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49" t="str">
            <v>75.50073053</v>
          </cell>
          <cell r="E949" t="str">
            <v>2043</v>
          </cell>
          <cell r="F949" t="str">
            <v>1988</v>
          </cell>
        </row>
        <row r="950">
          <cell r="B950" t="str">
            <v>Петрозаводский ГО, г. Петрозаводск, ул. Древлянка, д. 22, корп. 2</v>
          </cell>
          <cell r="C9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50" t="str">
            <v>95.50829</v>
          </cell>
          <cell r="E950" t="str">
            <v>2040</v>
          </cell>
          <cell r="F950" t="str">
            <v>1987</v>
          </cell>
        </row>
        <row r="951">
          <cell r="B951" t="str">
            <v>Петрозаводский ГО, г. Петрозаводск, ул. Древлянка, д. 23, корп. 1</v>
          </cell>
          <cell r="C9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51" t="str">
            <v>95.50872545</v>
          </cell>
          <cell r="E951" t="str">
            <v>2040</v>
          </cell>
          <cell r="F951" t="str">
            <v>1988</v>
          </cell>
        </row>
        <row r="952">
          <cell r="B952" t="str">
            <v>Петрозаводский ГО, г. Петрозаводск, ул. Древлянка, д. 23, корп. 2</v>
          </cell>
          <cell r="C9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52" t="str">
            <v>95.51072601</v>
          </cell>
          <cell r="E952" t="str">
            <v>2039</v>
          </cell>
          <cell r="F952" t="str">
            <v>1988</v>
          </cell>
        </row>
        <row r="953">
          <cell r="B953" t="str">
            <v>Петрозаводский ГО, г. Петрозаводск, ул. Древлянка, д. 24, корп. 1</v>
          </cell>
          <cell r="C9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53" t="str">
            <v>115.50075108</v>
          </cell>
          <cell r="E953" t="str">
            <v>2038</v>
          </cell>
          <cell r="F953" t="str">
            <v>1986</v>
          </cell>
        </row>
        <row r="954">
          <cell r="B954" t="str">
            <v>Петрозаводский ГО, г. Петрозаводск, ул. Древлянка, д. 24, корп. 2</v>
          </cell>
          <cell r="C9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54" t="str">
            <v>95.50028</v>
          </cell>
          <cell r="E954" t="str">
            <v>2042</v>
          </cell>
          <cell r="F954" t="str">
            <v>1988</v>
          </cell>
        </row>
        <row r="955">
          <cell r="B955" t="str">
            <v>Петрозаводский ГО, г. Петрозаводск, ул. Дружбы, д. 3</v>
          </cell>
          <cell r="C9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55" t="str">
            <v>155.52195648</v>
          </cell>
          <cell r="E955" t="str">
            <v>2028</v>
          </cell>
          <cell r="F955" t="str">
            <v>1960</v>
          </cell>
        </row>
        <row r="956">
          <cell r="B956" t="str">
            <v>Петрозаводский ГО, г. Петрозаводск, ул. Дружбы, д. 8</v>
          </cell>
          <cell r="C9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56" t="str">
            <v>95.5007059</v>
          </cell>
          <cell r="E956" t="str">
            <v>2041</v>
          </cell>
          <cell r="F956" t="str">
            <v>1990</v>
          </cell>
        </row>
        <row r="957">
          <cell r="B957" t="str">
            <v>Петрозаводский ГО, г. Петрозаводск, ул. Дружбы, д. 13</v>
          </cell>
          <cell r="C9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57" t="str">
            <v>135.52687601</v>
          </cell>
          <cell r="E957" t="str">
            <v>2030</v>
          </cell>
          <cell r="F957" t="str">
            <v>1973</v>
          </cell>
        </row>
        <row r="958">
          <cell r="B958" t="str">
            <v>Петрозаводский ГО, г. Петрозаводск, ул. Дружбы, д. 15</v>
          </cell>
          <cell r="C9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58" t="str">
            <v>115.50882447</v>
          </cell>
          <cell r="E958" t="str">
            <v>2036</v>
          </cell>
          <cell r="F958" t="str">
            <v>1978</v>
          </cell>
        </row>
        <row r="959">
          <cell r="B959" t="str">
            <v>Петрозаводский ГО, г. Петрозаводск, ул. Дружбы, д. 15а</v>
          </cell>
          <cell r="C9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59" t="str">
            <v>115.50075426</v>
          </cell>
          <cell r="E959" t="str">
            <v>2038</v>
          </cell>
          <cell r="F959" t="str">
            <v>1985</v>
          </cell>
        </row>
        <row r="960">
          <cell r="B960" t="str">
            <v>Петрозаводский ГО, г. Петрозаводск, ул. Дружбы, д. 17</v>
          </cell>
          <cell r="C9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60" t="str">
            <v>95.50071407</v>
          </cell>
          <cell r="E960" t="str">
            <v>2041</v>
          </cell>
          <cell r="F960" t="str">
            <v>1989</v>
          </cell>
        </row>
        <row r="961">
          <cell r="B961" t="str">
            <v>Петрозаводский ГО, г. Петрозаводск, ул. Еремеева, д. 38</v>
          </cell>
          <cell r="C9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61" t="str">
            <v>20.50001</v>
          </cell>
          <cell r="E961" t="str">
            <v>2044</v>
          </cell>
          <cell r="F961" t="str">
            <v>2017</v>
          </cell>
        </row>
        <row r="962">
          <cell r="B962" t="str">
            <v>Петрозаводский ГО, г. Петрозаводск, ул. Железнодорожная, д. 4</v>
          </cell>
          <cell r="C9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62" t="str">
            <v>155.53899966</v>
          </cell>
          <cell r="E962" t="str">
            <v>2025</v>
          </cell>
          <cell r="F962" t="str">
            <v>1961</v>
          </cell>
        </row>
        <row r="963">
          <cell r="B963" t="str">
            <v>Петрозаводский ГО, г. Петрозаводск, ул. Железнодорожная, д. 4а</v>
          </cell>
          <cell r="C9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63" t="str">
            <v>175.54400468</v>
          </cell>
          <cell r="E963" t="str">
            <v>2022</v>
          </cell>
          <cell r="F963" t="str">
            <v>1960</v>
          </cell>
        </row>
        <row r="964">
          <cell r="B964" t="str">
            <v>Петрозаводский ГО, г. Петрозаводск, ул. Железнодорожная, д. 6</v>
          </cell>
          <cell r="C9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64" t="str">
            <v>155.5400163</v>
          </cell>
          <cell r="E964" t="str">
            <v>2025</v>
          </cell>
          <cell r="F964" t="str">
            <v>1959</v>
          </cell>
        </row>
        <row r="965">
          <cell r="B965" t="str">
            <v>Петрозаводский ГО, г. Петрозаводск, ул. Железнодорожная, д. 6а</v>
          </cell>
          <cell r="C9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65" t="str">
            <v>155.5390043</v>
          </cell>
          <cell r="E965" t="str">
            <v>2025</v>
          </cell>
          <cell r="F965" t="str">
            <v>1960</v>
          </cell>
        </row>
        <row r="966">
          <cell r="B966" t="str">
            <v>Петрозаводский ГО, г. Петрозаводск, ул. Железнодорожная, д. 6б</v>
          </cell>
          <cell r="C9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66" t="str">
            <v>155.53601251</v>
          </cell>
          <cell r="E966" t="str">
            <v>2026</v>
          </cell>
          <cell r="F966" t="str">
            <v>1959</v>
          </cell>
        </row>
        <row r="967">
          <cell r="B967" t="str">
            <v>Петрозаводский ГО, г. Петрозаводск, ул. Железнодорожная, д. 8</v>
          </cell>
          <cell r="C9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67" t="str">
            <v>155.53501419</v>
          </cell>
          <cell r="E967" t="str">
            <v>2026</v>
          </cell>
          <cell r="F967" t="str">
            <v>1959</v>
          </cell>
        </row>
        <row r="968">
          <cell r="B968" t="str">
            <v>Петрозаводский ГО, г. Петрозаводск, ул. Железнодорожная, д. 8а</v>
          </cell>
          <cell r="C9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68" t="str">
            <v>155.53502401</v>
          </cell>
          <cell r="E968" t="str">
            <v>2026</v>
          </cell>
          <cell r="F968" t="str">
            <v>1958</v>
          </cell>
        </row>
        <row r="969">
          <cell r="B969" t="str">
            <v>Петрозаводский ГО, г. Петрозаводск, ул. Железнодорожная, д. 8б</v>
          </cell>
          <cell r="C9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69" t="str">
            <v>155.5290049</v>
          </cell>
          <cell r="E969" t="str">
            <v>2027</v>
          </cell>
          <cell r="F969" t="str">
            <v>1960</v>
          </cell>
        </row>
        <row r="970">
          <cell r="B970" t="str">
            <v>Петрозаводский ГО, г. Петрозаводск, ул. Железнодорожная, д. 10</v>
          </cell>
          <cell r="C9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70" t="str">
            <v>155.5310142</v>
          </cell>
          <cell r="E970" t="str">
            <v>2026</v>
          </cell>
          <cell r="F970" t="str">
            <v>1959</v>
          </cell>
        </row>
        <row r="971">
          <cell r="B971" t="str">
            <v>Петрозаводский ГО, г. Петрозаводск, ул. Железнодорожная, д. 10а</v>
          </cell>
          <cell r="C9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71" t="str">
            <v>155.53201325</v>
          </cell>
          <cell r="E971" t="str">
            <v>2026</v>
          </cell>
          <cell r="F971" t="str">
            <v>1959</v>
          </cell>
        </row>
        <row r="972">
          <cell r="B972" t="str">
            <v>Петрозаводский ГО, г. Петрозаводск, ул. Железнодорожная, д. 10б</v>
          </cell>
          <cell r="C9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72" t="str">
            <v>155.53701343</v>
          </cell>
          <cell r="E972" t="str">
            <v>2025</v>
          </cell>
          <cell r="F972" t="str">
            <v>1959</v>
          </cell>
        </row>
        <row r="973">
          <cell r="B973" t="str">
            <v>Петрозаводский ГО, г. Петрозаводск, ул. Жуковского, д. 2</v>
          </cell>
          <cell r="C9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73" t="str">
            <v>95.50021</v>
          </cell>
          <cell r="E973" t="str">
            <v>2042</v>
          </cell>
          <cell r="F973" t="str">
            <v>1995</v>
          </cell>
        </row>
        <row r="974">
          <cell r="B974" t="str">
            <v>Петрозаводский ГО, г. Петрозаводск, ул. Жуковского, д. 4</v>
          </cell>
          <cell r="C9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74" t="str">
            <v>95.50568419</v>
          </cell>
          <cell r="E974" t="str">
            <v>2040</v>
          </cell>
          <cell r="F974" t="str">
            <v>1992</v>
          </cell>
        </row>
        <row r="975">
          <cell r="B975" t="str">
            <v>Петрозаводский ГО, г. Петрозаводск, ул. Жуковского, д. 6</v>
          </cell>
          <cell r="C9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75" t="str">
            <v>95.50670591</v>
          </cell>
          <cell r="E975" t="str">
            <v>2040</v>
          </cell>
          <cell r="F975" t="str">
            <v>1990</v>
          </cell>
        </row>
        <row r="976">
          <cell r="B976" t="str">
            <v>Петрозаводский ГО, г. Петрозаводск, ул. Жуковского, д. 8</v>
          </cell>
          <cell r="C9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76" t="str">
            <v>135.52083499</v>
          </cell>
          <cell r="E976" t="str">
            <v>2032</v>
          </cell>
          <cell r="F976" t="str">
            <v>1977</v>
          </cell>
        </row>
        <row r="977">
          <cell r="B977" t="str">
            <v>Петрозаводский ГО, г. Петрозаводск, ул. Жуковского, д. 10</v>
          </cell>
          <cell r="C9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77" t="str">
            <v>135.52083617</v>
          </cell>
          <cell r="E977" t="str">
            <v>2032</v>
          </cell>
          <cell r="F977" t="str">
            <v>1977</v>
          </cell>
        </row>
        <row r="978">
          <cell r="B978" t="str">
            <v>Петрозаводский ГО, г. Петрозаводск, ул. Жуковского, д. 12</v>
          </cell>
          <cell r="C9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78" t="str">
            <v>115.51981617</v>
          </cell>
          <cell r="E978" t="str">
            <v>2034</v>
          </cell>
          <cell r="F978" t="str">
            <v>1979</v>
          </cell>
        </row>
        <row r="979">
          <cell r="B979" t="str">
            <v>Петрозаводский ГО, г. Петрозаводск, ул. Жуковского, д. 12а</v>
          </cell>
          <cell r="C9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79" t="str">
            <v>95.50873549</v>
          </cell>
          <cell r="E979" t="str">
            <v>2040</v>
          </cell>
          <cell r="F979" t="str">
            <v>1987</v>
          </cell>
        </row>
        <row r="980">
          <cell r="B980" t="str">
            <v>Петрозаводский ГО, г. Петрозаводск, ул. Жуковского, д. 14</v>
          </cell>
          <cell r="C9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80" t="str">
            <v>115.52888617</v>
          </cell>
          <cell r="E980" t="str">
            <v>2033</v>
          </cell>
          <cell r="F980" t="str">
            <v>1972</v>
          </cell>
        </row>
        <row r="981">
          <cell r="B981" t="str">
            <v>Петрозаводский ГО, г. Петрозаводск, ул. Жуковского, д. 16</v>
          </cell>
          <cell r="C9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81" t="str">
            <v>115.5127559</v>
          </cell>
          <cell r="E981" t="str">
            <v>2035</v>
          </cell>
          <cell r="F981" t="str">
            <v>1985</v>
          </cell>
        </row>
        <row r="982">
          <cell r="B982" t="str">
            <v>Петрозаводский ГО, г. Петрозаводск, ул. Жуковского, д. 34</v>
          </cell>
          <cell r="C9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82" t="str">
            <v>115.5138059</v>
          </cell>
          <cell r="E982" t="str">
            <v>2035</v>
          </cell>
          <cell r="F982" t="str">
            <v>1980</v>
          </cell>
        </row>
        <row r="983">
          <cell r="B983" t="str">
            <v>Петрозаводский ГО, г. Петрозаводск, ул. Жуковского, д. 36</v>
          </cell>
          <cell r="C9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83" t="str">
            <v>115.51678617</v>
          </cell>
          <cell r="E983" t="str">
            <v>2035</v>
          </cell>
          <cell r="F983" t="str">
            <v>1982</v>
          </cell>
        </row>
        <row r="984">
          <cell r="B984" t="str">
            <v>Петрозаводский ГО, г. Петрозаводск, ул. Жуковского, д. 59</v>
          </cell>
          <cell r="C9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84" t="str">
            <v>95.50867188</v>
          </cell>
          <cell r="E984" t="str">
            <v>2040</v>
          </cell>
          <cell r="F984" t="str">
            <v>1993</v>
          </cell>
        </row>
        <row r="985">
          <cell r="B985" t="str">
            <v>Петрозаводский ГО, г. Петрозаводск, ул. Жуковского, д. 61</v>
          </cell>
          <cell r="C9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85" t="str">
            <v>115.51584617</v>
          </cell>
          <cell r="E985" t="str">
            <v>2035</v>
          </cell>
          <cell r="F985" t="str">
            <v>1976</v>
          </cell>
        </row>
        <row r="986">
          <cell r="B986" t="str">
            <v>Петрозаводский ГО, г. Петрозаводск, ул. Жуковского, д. 63</v>
          </cell>
          <cell r="C9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86" t="str">
            <v>135.52881351</v>
          </cell>
          <cell r="E986" t="str">
            <v>2030</v>
          </cell>
          <cell r="F986" t="str">
            <v>1974</v>
          </cell>
        </row>
        <row r="987">
          <cell r="B987" t="str">
            <v>Петрозаводский ГО, г. Петрозаводск, ул. Жуковского, д. 63а</v>
          </cell>
          <cell r="C9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87" t="str">
            <v>135.52881395</v>
          </cell>
          <cell r="E987" t="str">
            <v>2030</v>
          </cell>
          <cell r="F987" t="str">
            <v>1974</v>
          </cell>
        </row>
        <row r="988">
          <cell r="B988" t="str">
            <v>Петрозаводский ГО, г. Петрозаводск, ул. Жуковского, д. 65</v>
          </cell>
          <cell r="C9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88" t="str">
            <v>115.51989615</v>
          </cell>
          <cell r="E988" t="str">
            <v>2034</v>
          </cell>
          <cell r="F988" t="str">
            <v>1971</v>
          </cell>
        </row>
        <row r="989">
          <cell r="B989" t="str">
            <v>Петрозаводский ГО, г. Петрозаводск, ул. Заводская, д. 12</v>
          </cell>
          <cell r="C9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89" t="str">
            <v>175.55402823</v>
          </cell>
          <cell r="E989" t="str">
            <v>2020</v>
          </cell>
          <cell r="F989" t="str">
            <v>1954</v>
          </cell>
        </row>
        <row r="990">
          <cell r="B990" t="str">
            <v>Петрозаводский ГО, г. Петрозаводск, ул. Загородная, д. 15</v>
          </cell>
          <cell r="C9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90" t="str">
            <v>175.54196407</v>
          </cell>
          <cell r="E990" t="str">
            <v>2023</v>
          </cell>
          <cell r="F990" t="str">
            <v>1964</v>
          </cell>
        </row>
        <row r="991">
          <cell r="B991" t="str">
            <v>Петрозаводский ГО, г. Петрозаводск, ул. Загородная, д. 17</v>
          </cell>
          <cell r="C9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91" t="str">
            <v>175.54597499</v>
          </cell>
          <cell r="E991" t="str">
            <v>2022</v>
          </cell>
          <cell r="F991" t="str">
            <v>1963</v>
          </cell>
        </row>
        <row r="992">
          <cell r="B992" t="str">
            <v>Петрозаводский ГО, г. Петрозаводск, ул. Загородная, д. 22</v>
          </cell>
          <cell r="C9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92" t="str">
            <v>175.54795741</v>
          </cell>
          <cell r="E992" t="str">
            <v>2022</v>
          </cell>
          <cell r="F992" t="str">
            <v>1965</v>
          </cell>
        </row>
        <row r="993">
          <cell r="B993" t="str">
            <v>Петрозаводский ГО, г. Петрозаводск, ул. Загородная, д. 24</v>
          </cell>
          <cell r="C9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93" t="str">
            <v>135.52591023</v>
          </cell>
          <cell r="E993" t="str">
            <v>2030</v>
          </cell>
          <cell r="F993" t="str">
            <v>1970</v>
          </cell>
        </row>
        <row r="994">
          <cell r="B994" t="str">
            <v>Петрозаводский ГО, г. Петрозаводск, ул. Загородная, д. 26</v>
          </cell>
          <cell r="C9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94" t="str">
            <v>115.51786716</v>
          </cell>
          <cell r="E994" t="str">
            <v>2034</v>
          </cell>
          <cell r="F994" t="str">
            <v>1974</v>
          </cell>
        </row>
        <row r="995">
          <cell r="B995" t="str">
            <v>Петрозаводский ГО, г. Петрозаводск, ул. Загородная, д. 42</v>
          </cell>
          <cell r="C9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95" t="str">
            <v>155.52802112</v>
          </cell>
          <cell r="E995" t="str">
            <v>2027</v>
          </cell>
          <cell r="F995" t="str">
            <v>1959</v>
          </cell>
        </row>
        <row r="996">
          <cell r="B996" t="str">
            <v>Петрозаводский ГО, г. Петрозаводск, ул. Загородная, д. 44</v>
          </cell>
          <cell r="C9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96" t="str">
            <v>155.52101748</v>
          </cell>
          <cell r="E996" t="str">
            <v>2028</v>
          </cell>
          <cell r="F996" t="str">
            <v>1956</v>
          </cell>
        </row>
        <row r="997">
          <cell r="B997" t="str">
            <v>Петрозаводский ГО, г. Петрозаводск, ул. Зайцева, д. 3</v>
          </cell>
          <cell r="C9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97" t="str">
            <v>175.54710112</v>
          </cell>
          <cell r="E997" t="str">
            <v>2022</v>
          </cell>
          <cell r="F997" t="str">
            <v>1950</v>
          </cell>
        </row>
        <row r="998">
          <cell r="B998" t="str">
            <v>Петрозаводский ГО, г. Петрозаводск, ул. Зайцева, д. 8</v>
          </cell>
          <cell r="C9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98" t="str">
            <v>20.50004</v>
          </cell>
          <cell r="E998" t="str">
            <v>2044</v>
          </cell>
          <cell r="F998" t="str">
            <v>2012</v>
          </cell>
        </row>
        <row r="999">
          <cell r="B999" t="str">
            <v>Петрозаводский ГО, г. Петрозаводск, ул. Зайцева, д. 9</v>
          </cell>
          <cell r="C9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999" t="str">
            <v>155.53311468</v>
          </cell>
          <cell r="E999" t="str">
            <v>2026</v>
          </cell>
          <cell r="F999" t="str">
            <v>1949</v>
          </cell>
        </row>
        <row r="1000">
          <cell r="B1000" t="str">
            <v>Петрозаводский ГО, г. Петрозаводск, ул. Зайцева, д. 9а</v>
          </cell>
          <cell r="C10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00" t="str">
            <v>20.50004</v>
          </cell>
          <cell r="E1000" t="str">
            <v>2044</v>
          </cell>
          <cell r="F1000" t="str">
            <v>2012</v>
          </cell>
        </row>
        <row r="1001">
          <cell r="B1001" t="str">
            <v>Петрозаводский ГО, г. Петрозаводск, ул. Зайцева, д. 10</v>
          </cell>
          <cell r="C10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01" t="str">
            <v>20.50008</v>
          </cell>
          <cell r="E1001" t="str">
            <v>2044</v>
          </cell>
          <cell r="F1001" t="str">
            <v>2008</v>
          </cell>
        </row>
        <row r="1002">
          <cell r="B1002" t="str">
            <v>Петрозаводский ГО, г. Петрозаводск, ул. Зайцева, д. 11</v>
          </cell>
          <cell r="C10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02" t="str">
            <v>155.53519687</v>
          </cell>
          <cell r="E1002" t="str">
            <v>2026</v>
          </cell>
          <cell r="F1002" t="str">
            <v>1940</v>
          </cell>
        </row>
        <row r="1003">
          <cell r="B1003" t="str">
            <v>Петрозаводский ГО, г. Петрозаводск, ул. Зайцева, д. 13</v>
          </cell>
          <cell r="C10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03" t="str">
            <v>175.54911461</v>
          </cell>
          <cell r="E1003" t="str">
            <v>2021</v>
          </cell>
          <cell r="F1003" t="str">
            <v>1949</v>
          </cell>
        </row>
        <row r="1004">
          <cell r="B1004" t="str">
            <v>Петрозаводский ГО, г. Петрозаводск, ул. Зайцева, д. 13а</v>
          </cell>
          <cell r="C10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04" t="str">
            <v>175.55498587</v>
          </cell>
          <cell r="E1004" t="str">
            <v>2020</v>
          </cell>
          <cell r="F1004" t="str">
            <v>1958</v>
          </cell>
        </row>
        <row r="1005">
          <cell r="B1005" t="str">
            <v>Петрозаводский ГО, г. Петрозаводск, ул. Зайцева, д. 15</v>
          </cell>
          <cell r="C10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05" t="str">
            <v>135.51899336</v>
          </cell>
          <cell r="E1005" t="str">
            <v>2032</v>
          </cell>
          <cell r="F1005" t="str">
            <v>1960</v>
          </cell>
        </row>
        <row r="1006">
          <cell r="B1006" t="str">
            <v>Петрозаводский ГО, г. Петрозаводск, ул. Зайцева, д. 15а</v>
          </cell>
          <cell r="C10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06" t="str">
            <v>20.50006</v>
          </cell>
          <cell r="E1006" t="str">
            <v>2044</v>
          </cell>
          <cell r="F1006" t="str">
            <v>2010</v>
          </cell>
        </row>
        <row r="1007">
          <cell r="B1007" t="str">
            <v>Петрозаводский ГО, г. Петрозаводск, ул. Зайцева, д. 17</v>
          </cell>
          <cell r="C10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07" t="str">
            <v>20.50007</v>
          </cell>
          <cell r="E1007" t="str">
            <v>2044</v>
          </cell>
          <cell r="F1007" t="str">
            <v>2009</v>
          </cell>
        </row>
        <row r="1008">
          <cell r="B1008" t="str">
            <v>Петрозаводский ГО, г. Петрозаводск, ул. Зайцева, д. 21</v>
          </cell>
          <cell r="C10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08" t="str">
            <v>20.50008</v>
          </cell>
          <cell r="E1008" t="str">
            <v>2044</v>
          </cell>
          <cell r="F1008" t="str">
            <v>2008</v>
          </cell>
        </row>
        <row r="1009">
          <cell r="B1009" t="str">
            <v>Петрозаводский ГО, г. Петрозаводск, ул. Зайцева, д. 21а</v>
          </cell>
          <cell r="C10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09" t="str">
            <v>135.52489636</v>
          </cell>
          <cell r="E1009" t="str">
            <v>2031</v>
          </cell>
          <cell r="F1009" t="str">
            <v>1971</v>
          </cell>
        </row>
        <row r="1010">
          <cell r="B1010" t="str">
            <v>Петрозаводский ГО, г. Петрозаводск, ул. Зайцева, д. 21б</v>
          </cell>
          <cell r="C10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10" t="str">
            <v>20.50005</v>
          </cell>
          <cell r="E1010" t="str">
            <v>2044</v>
          </cell>
          <cell r="F1010" t="str">
            <v>2011</v>
          </cell>
        </row>
        <row r="1011">
          <cell r="B1011" t="str">
            <v>Петрозаводский ГО, г. Петрозаводск, ул. Зайцева, д. 22</v>
          </cell>
          <cell r="C10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11" t="str">
            <v>155.53098205</v>
          </cell>
          <cell r="E1011" t="str">
            <v>2026</v>
          </cell>
          <cell r="F1011" t="str">
            <v>1963</v>
          </cell>
        </row>
        <row r="1012">
          <cell r="B1012" t="str">
            <v>Петрозаводский ГО, г. Петрозаводск, ул. Зайцева, д. 23</v>
          </cell>
          <cell r="C10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12" t="str">
            <v>155.53400594</v>
          </cell>
          <cell r="E1012" t="str">
            <v>2026</v>
          </cell>
          <cell r="F1012" t="str">
            <v>1960</v>
          </cell>
        </row>
        <row r="1013">
          <cell r="B1013" t="str">
            <v>Петрозаводский ГО, г. Петрозаводск, ул. Зайцева, д. 25</v>
          </cell>
          <cell r="C10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13" t="str">
            <v>155.53300433</v>
          </cell>
          <cell r="E1013" t="str">
            <v>2026</v>
          </cell>
          <cell r="F1013" t="str">
            <v>1960</v>
          </cell>
        </row>
        <row r="1014">
          <cell r="B1014" t="str">
            <v>Петрозаводский ГО, г. Петрозаводск, ул. Зайцева, д. 26</v>
          </cell>
          <cell r="C10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14" t="str">
            <v>155.5310019</v>
          </cell>
          <cell r="E1014" t="str">
            <v>2026</v>
          </cell>
          <cell r="F1014" t="str">
            <v>1961</v>
          </cell>
        </row>
        <row r="1015">
          <cell r="B1015" t="str">
            <v>Петрозаводский ГО, г. Петрозаводск, ул. Зайцева, д. 29</v>
          </cell>
          <cell r="C10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15" t="str">
            <v>155.53600552</v>
          </cell>
          <cell r="E1015" t="str">
            <v>2026</v>
          </cell>
          <cell r="F1015" t="str">
            <v>1960</v>
          </cell>
        </row>
        <row r="1016">
          <cell r="B1016" t="str">
            <v>Петрозаводский ГО, г. Петрозаводск, ул. Зайцева, д. 30</v>
          </cell>
          <cell r="C10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16" t="str">
            <v>155.53000645</v>
          </cell>
          <cell r="E1016" t="str">
            <v>2027</v>
          </cell>
          <cell r="F1016" t="str">
            <v>1958</v>
          </cell>
        </row>
        <row r="1017">
          <cell r="B1017" t="str">
            <v>Петрозаводский ГО, г. Петрозаводск, ул. Зайцева, д. 31</v>
          </cell>
          <cell r="C10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17" t="str">
            <v>155.53200687</v>
          </cell>
          <cell r="E1017" t="str">
            <v>2026</v>
          </cell>
          <cell r="F1017" t="str">
            <v>1960</v>
          </cell>
        </row>
        <row r="1018">
          <cell r="B1018" t="str">
            <v>Петрозаводский ГО, г. Петрозаводск, ул. Зайцева, д. 34</v>
          </cell>
          <cell r="C10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18" t="str">
            <v>175.55201497</v>
          </cell>
          <cell r="E1018" t="str">
            <v>2021</v>
          </cell>
          <cell r="F1018" t="str">
            <v>1958</v>
          </cell>
        </row>
        <row r="1019">
          <cell r="B1019" t="str">
            <v>Петрозаводский ГО, г. Петрозаводск, ул. Зайцева, д. 35</v>
          </cell>
          <cell r="C10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19" t="str">
            <v>155.53303315</v>
          </cell>
          <cell r="E1019" t="str">
            <v>2026</v>
          </cell>
          <cell r="F1019" t="str">
            <v>1957</v>
          </cell>
        </row>
        <row r="1020">
          <cell r="B1020" t="str">
            <v>Петрозаводский ГО, г. Петрозаводск, ул. Зайцева, д. 36</v>
          </cell>
          <cell r="C10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20" t="str">
            <v>155.53103162</v>
          </cell>
          <cell r="E1020" t="str">
            <v>2026</v>
          </cell>
          <cell r="F1020" t="str">
            <v>1957</v>
          </cell>
        </row>
        <row r="1021">
          <cell r="B1021" t="str">
            <v>Петрозаводский ГО, г. Петрозаводск, ул. Зайцева, д. 37</v>
          </cell>
          <cell r="C10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21" t="str">
            <v>175.55012454</v>
          </cell>
          <cell r="E1021" t="str">
            <v>2021</v>
          </cell>
          <cell r="F1021" t="str">
            <v>1948</v>
          </cell>
        </row>
        <row r="1022">
          <cell r="B1022" t="str">
            <v>Петрозаводский ГО, г. Петрозаводск, ул. Зайцева, д. 40</v>
          </cell>
          <cell r="C10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22" t="str">
            <v>115.50639</v>
          </cell>
          <cell r="E1022" t="str">
            <v>2037</v>
          </cell>
          <cell r="F1022" t="str">
            <v>1977</v>
          </cell>
        </row>
        <row r="1023">
          <cell r="B1023" t="str">
            <v>Петрозаводский ГО, г. Петрозаводск, ул. Зайцева, д. 41</v>
          </cell>
          <cell r="C10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1023" t="str">
            <v>225.56312414</v>
          </cell>
          <cell r="E1023" t="str">
            <v>2016</v>
          </cell>
          <cell r="F1023" t="str">
            <v>1948</v>
          </cell>
        </row>
        <row r="1024">
          <cell r="B1024" t="str">
            <v>Петрозаводский ГО, г. Петрозаводск, ул. Зайцева, д. 42</v>
          </cell>
          <cell r="C10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24" t="str">
            <v>20.50004</v>
          </cell>
          <cell r="E1024" t="str">
            <v>2044</v>
          </cell>
          <cell r="F1024" t="str">
            <v>2012</v>
          </cell>
        </row>
        <row r="1025">
          <cell r="B1025" t="str">
            <v>Петрозаводский ГО, г. Петрозаводск, ул. Зайцева, д. 42а</v>
          </cell>
          <cell r="C10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25" t="str">
            <v>20.50003</v>
          </cell>
          <cell r="E1025" t="str">
            <v>2044</v>
          </cell>
          <cell r="F1025" t="str">
            <v>2013</v>
          </cell>
        </row>
        <row r="1026">
          <cell r="B1026" t="str">
            <v>Петрозаводский ГО, г. Петрозаводск, ул. Зайцева, д. 49</v>
          </cell>
          <cell r="C10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26" t="str">
            <v>155.52998737</v>
          </cell>
          <cell r="E1026" t="str">
            <v>2027</v>
          </cell>
          <cell r="F1026" t="str">
            <v>1962</v>
          </cell>
        </row>
        <row r="1027">
          <cell r="B1027" t="str">
            <v>Петрозаводский ГО, г. Петрозаводск, ул. Зайцева, д. 52</v>
          </cell>
          <cell r="C10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27" t="str">
            <v>135.51611523</v>
          </cell>
          <cell r="E1027" t="str">
            <v>2032</v>
          </cell>
          <cell r="F1027" t="str">
            <v>1946</v>
          </cell>
        </row>
        <row r="1028">
          <cell r="B1028" t="str">
            <v>Петрозаводский ГО, г. Петрозаводск, ул. Зайцева, д. 53</v>
          </cell>
          <cell r="C10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28" t="str">
            <v>175.55503811</v>
          </cell>
          <cell r="E1028" t="str">
            <v>2020</v>
          </cell>
          <cell r="F1028" t="str">
            <v>1956</v>
          </cell>
        </row>
        <row r="1029">
          <cell r="B1029" t="str">
            <v>Петрозаводский ГО, г. Петрозаводск, ул. Зайцева, д. 54</v>
          </cell>
          <cell r="C10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29" t="str">
            <v>155.53998446</v>
          </cell>
          <cell r="E1029" t="str">
            <v>2025</v>
          </cell>
          <cell r="F1029" t="str">
            <v>1960</v>
          </cell>
        </row>
        <row r="1030">
          <cell r="B1030" t="str">
            <v>Петрозаводский ГО, г. Петрозаводск, ул. Зеленая, д. 1</v>
          </cell>
          <cell r="C10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30" t="str">
            <v>115.51888702</v>
          </cell>
          <cell r="E1030" t="str">
            <v>2034</v>
          </cell>
          <cell r="F1030" t="str">
            <v>1972</v>
          </cell>
        </row>
        <row r="1031">
          <cell r="B1031" t="str">
            <v>Петрозаводский ГО, г. Петрозаводск, ул. Зеленая, д. 2</v>
          </cell>
          <cell r="C10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31" t="str">
            <v>135.53381392</v>
          </cell>
          <cell r="E1031" t="str">
            <v>2029</v>
          </cell>
          <cell r="F1031" t="str">
            <v>1976</v>
          </cell>
        </row>
        <row r="1032">
          <cell r="B1032" t="str">
            <v>Петрозаводский ГО, г. Петрозаводск, ул. Зеленая, д. 3</v>
          </cell>
          <cell r="C10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32" t="str">
            <v>135.5208766</v>
          </cell>
          <cell r="E1032" t="str">
            <v>2032</v>
          </cell>
          <cell r="F1032" t="str">
            <v>1973</v>
          </cell>
        </row>
        <row r="1033">
          <cell r="B1033" t="str">
            <v>Петрозаводский ГО, г. Петрозаводск, ул. Зеленая, д. 4</v>
          </cell>
          <cell r="C10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33" t="str">
            <v>115.52559341</v>
          </cell>
          <cell r="E1033" t="str">
            <v>2033</v>
          </cell>
          <cell r="F1033" t="str">
            <v>1996</v>
          </cell>
        </row>
        <row r="1034">
          <cell r="B1034" t="str">
            <v>Петрозаводский ГО, г. Петрозаводск, ул. Зеленая, д. 4а</v>
          </cell>
          <cell r="C10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34" t="str">
            <v>20.50003</v>
          </cell>
          <cell r="E1034" t="str">
            <v>2044</v>
          </cell>
          <cell r="F1034" t="str">
            <v>2013</v>
          </cell>
        </row>
        <row r="1035">
          <cell r="B1035" t="str">
            <v>Петрозаводский ГО, г. Петрозаводск, ул. Зеленая, д. 4б</v>
          </cell>
          <cell r="C10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35" t="str">
            <v>20.50002</v>
          </cell>
          <cell r="E1035" t="str">
            <v>2044</v>
          </cell>
          <cell r="F1035" t="str">
            <v>2014</v>
          </cell>
        </row>
        <row r="1036">
          <cell r="B1036" t="str">
            <v>Петрозаводский ГО, г. Петрозаводск, ул. Зеленая, д. 5</v>
          </cell>
          <cell r="C10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36" t="str">
            <v>135.52088565</v>
          </cell>
          <cell r="E1036" t="str">
            <v>2032</v>
          </cell>
          <cell r="F1036" t="str">
            <v>1972</v>
          </cell>
        </row>
        <row r="1037">
          <cell r="B1037" t="str">
            <v>Петрозаводский ГО, г. Петрозаводск, ул. Зеленая, д. 6</v>
          </cell>
          <cell r="C10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37" t="str">
            <v>135.52470722</v>
          </cell>
          <cell r="E1037" t="str">
            <v>2031</v>
          </cell>
          <cell r="F1037" t="str">
            <v>1983</v>
          </cell>
        </row>
        <row r="1038">
          <cell r="B1038" t="str">
            <v>Петрозаводский ГО, г. Петрозаводск, ул. Зеленая, д. 8</v>
          </cell>
          <cell r="C10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38" t="str">
            <v>95.50073703</v>
          </cell>
          <cell r="E1038" t="str">
            <v>2041</v>
          </cell>
          <cell r="F1038" t="str">
            <v>1987</v>
          </cell>
        </row>
        <row r="1039">
          <cell r="B1039" t="str">
            <v>Петрозаводский ГО, г. Петрозаводск, ул. Зеленая, д. 10</v>
          </cell>
          <cell r="C10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39" t="str">
            <v>95.50068682</v>
          </cell>
          <cell r="E1039" t="str">
            <v>2042</v>
          </cell>
          <cell r="F1039" t="str">
            <v>1992</v>
          </cell>
        </row>
        <row r="1040">
          <cell r="B1040" t="str">
            <v>Петрозаводский ГО, г. Петрозаводск, ул. Зеленая, д. 12</v>
          </cell>
          <cell r="C10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40" t="str">
            <v>95.50073695</v>
          </cell>
          <cell r="E1040" t="str">
            <v>2041</v>
          </cell>
          <cell r="F1040" t="str">
            <v>1987</v>
          </cell>
        </row>
        <row r="1041">
          <cell r="B1041" t="str">
            <v>Петрозаводский ГО, г. Петрозаводск, ул. Зеленая, д. 14</v>
          </cell>
          <cell r="C10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41" t="str">
            <v>75.50073737</v>
          </cell>
          <cell r="E1041" t="str">
            <v>2043</v>
          </cell>
          <cell r="F1041" t="str">
            <v>1987</v>
          </cell>
        </row>
        <row r="1042">
          <cell r="B1042" t="str">
            <v>Петрозаводский ГО, г. Петрозаводск, ул. Инженерная, д. 21</v>
          </cell>
          <cell r="C10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42" t="str">
            <v>95.51381731</v>
          </cell>
          <cell r="E1042" t="str">
            <v>2039</v>
          </cell>
          <cell r="F1042" t="str">
            <v>1979</v>
          </cell>
        </row>
        <row r="1043">
          <cell r="B1043" t="str">
            <v>Петрозаводский ГО, г. Петрозаводск, ул. Инженерная, д. 23</v>
          </cell>
          <cell r="C10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43" t="str">
            <v>115.51181021</v>
          </cell>
          <cell r="E1043" t="str">
            <v>2035</v>
          </cell>
          <cell r="F1043" t="str">
            <v>1980</v>
          </cell>
        </row>
        <row r="1044">
          <cell r="B1044" t="str">
            <v>Петрозаводский ГО, г. Петрозаводск, ул. Казарменская, д. 4</v>
          </cell>
          <cell r="C10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44" t="str">
            <v>20.50002</v>
          </cell>
          <cell r="E1044" t="str">
            <v>2044</v>
          </cell>
          <cell r="F1044" t="str">
            <v>2016</v>
          </cell>
        </row>
        <row r="1045">
          <cell r="B1045" t="str">
            <v>Петрозаводский ГО, г. Петрозаводск, ул. Калевалы, д. 1</v>
          </cell>
          <cell r="C10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45" t="str">
            <v>175.55601639</v>
          </cell>
          <cell r="E1045" t="str">
            <v>2020</v>
          </cell>
          <cell r="F1045" t="str">
            <v>1959</v>
          </cell>
        </row>
        <row r="1046">
          <cell r="B1046" t="str">
            <v>Петрозаводский ГО, г. Петрозаводск, ул. Калевалы, д. 2а</v>
          </cell>
          <cell r="C10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46" t="str">
            <v>50.50015</v>
          </cell>
          <cell r="E1046" t="str">
            <v>2043</v>
          </cell>
          <cell r="F1046" t="str">
            <v>2001</v>
          </cell>
        </row>
        <row r="1047">
          <cell r="B1047" t="str">
            <v>Петрозаводский ГО, г. Петрозаводск, ул. Калевалы, д. 3</v>
          </cell>
          <cell r="C10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47" t="str">
            <v>175.55601385</v>
          </cell>
          <cell r="E1047" t="str">
            <v>2020</v>
          </cell>
          <cell r="F1047" t="str">
            <v>1959</v>
          </cell>
        </row>
        <row r="1048">
          <cell r="B1048" t="str">
            <v>Петрозаводский ГО, г. Петрозаводск, ул. Калевалы, д. 4</v>
          </cell>
          <cell r="C10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48" t="str">
            <v>95.50773565</v>
          </cell>
          <cell r="E1048" t="str">
            <v>2040</v>
          </cell>
          <cell r="F1048" t="str">
            <v>1987</v>
          </cell>
        </row>
        <row r="1049">
          <cell r="B1049" t="str">
            <v>Петрозаводский ГО, г. Петрозаводск, ул. Калевалы, д. 4а</v>
          </cell>
          <cell r="C10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49" t="str">
            <v>135.52375727</v>
          </cell>
          <cell r="E1049" t="str">
            <v>2031</v>
          </cell>
          <cell r="F1049" t="str">
            <v>1980</v>
          </cell>
        </row>
        <row r="1050">
          <cell r="B1050" t="str">
            <v>Петрозаводский ГО, г. Петрозаводск, ул. Калевалы, д. 6</v>
          </cell>
          <cell r="C10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50" t="str">
            <v>115.51179891</v>
          </cell>
          <cell r="E1050" t="str">
            <v>2035</v>
          </cell>
          <cell r="F1050" t="str">
            <v>1981</v>
          </cell>
        </row>
        <row r="1051">
          <cell r="B1051" t="str">
            <v>Петрозаводский ГО, г. Петрозаводск, ул. Калинина, д. 8</v>
          </cell>
          <cell r="C10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51" t="str">
            <v>115.51081687</v>
          </cell>
          <cell r="E1051" t="str">
            <v>2036</v>
          </cell>
          <cell r="F1051" t="str">
            <v>1979</v>
          </cell>
        </row>
        <row r="1052">
          <cell r="B1052" t="str">
            <v>Петрозаводский ГО, г. Петрозаводск, ул. Калинина, д. 8</v>
          </cell>
          <cell r="C1052" t="str">
            <v>Ремонт или замена лифтового оборудования, признанного непригодным для эксплуатации, ремонт лифтовых шахт</v>
          </cell>
          <cell r="E1052">
            <v>2019</v>
          </cell>
          <cell r="F1052">
            <v>1979</v>
          </cell>
        </row>
        <row r="1053">
          <cell r="B1053" t="str">
            <v>Петрозаводский ГО, г. Петрозаводск, ул. Калинина, д. 24в</v>
          </cell>
          <cell r="C10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53" t="str">
            <v>175.55321774</v>
          </cell>
          <cell r="E1053" t="str">
            <v>2020</v>
          </cell>
          <cell r="F1053" t="str">
            <v>1936</v>
          </cell>
        </row>
        <row r="1054">
          <cell r="B1054" t="str">
            <v>Петрозаводский ГО, г. Петрозаводск, ул. Калинина, д. 25</v>
          </cell>
          <cell r="C10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54" t="str">
            <v>95.50067042</v>
          </cell>
          <cell r="E1054" t="str">
            <v>2042</v>
          </cell>
          <cell r="F1054" t="str">
            <v>1993</v>
          </cell>
        </row>
        <row r="1055">
          <cell r="B1055" t="str">
            <v>Петрозаводский ГО, г. Петрозаводск, ул. Калинина, д. 26</v>
          </cell>
          <cell r="C10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55" t="str">
            <v>135.5219296</v>
          </cell>
          <cell r="E1055" t="str">
            <v>2031</v>
          </cell>
          <cell r="F1055" t="str">
            <v>1968</v>
          </cell>
        </row>
        <row r="1056">
          <cell r="B1056" t="str">
            <v>Петрозаводский ГО, г. Петрозаводск, ул. Калинина, д. 26а</v>
          </cell>
          <cell r="C10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56" t="str">
            <v>95.50022</v>
          </cell>
          <cell r="E1056" t="str">
            <v>2042</v>
          </cell>
          <cell r="F1056" t="str">
            <v>1994</v>
          </cell>
        </row>
        <row r="1057">
          <cell r="B1057" t="str">
            <v>Петрозаводский ГО, г. Петрозаводск, ул. Калинина, д. 28</v>
          </cell>
          <cell r="C10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57" t="str">
            <v>135.53090741</v>
          </cell>
          <cell r="E1057" t="str">
            <v>2029</v>
          </cell>
          <cell r="F1057" t="str">
            <v>1970</v>
          </cell>
        </row>
        <row r="1058">
          <cell r="B1058" t="str">
            <v>Петрозаводский ГО, г. Петрозаводск, ул. Калинина, д. 29</v>
          </cell>
          <cell r="C10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58" t="str">
            <v>135.52693741</v>
          </cell>
          <cell r="E1058" t="str">
            <v>2030</v>
          </cell>
          <cell r="F1058" t="str">
            <v>1967</v>
          </cell>
        </row>
        <row r="1059">
          <cell r="B1059" t="str">
            <v>Петрозаводский ГО, г. Петрозаводск, ул. Калинина, д. 32а</v>
          </cell>
          <cell r="C10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59" t="str">
            <v>175.55330899</v>
          </cell>
          <cell r="E1059" t="str">
            <v>2020</v>
          </cell>
          <cell r="F1059" t="str">
            <v>1930</v>
          </cell>
        </row>
        <row r="1060">
          <cell r="B1060" t="str">
            <v>Петрозаводский ГО, г. Петрозаводск, ул. Калинина, д. 34б</v>
          </cell>
          <cell r="C10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60" t="str">
            <v>175.54911181</v>
          </cell>
          <cell r="E1060" t="str">
            <v>2021</v>
          </cell>
          <cell r="F1060" t="str">
            <v>1949</v>
          </cell>
        </row>
        <row r="1061">
          <cell r="B1061" t="str">
            <v>Петрозаводский ГО, г. Петрозаводск, ул. Калинина, д. 34в</v>
          </cell>
          <cell r="C10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61" t="str">
            <v>155.53301898</v>
          </cell>
          <cell r="E1061" t="str">
            <v>2026</v>
          </cell>
          <cell r="F1061" t="str">
            <v>1959</v>
          </cell>
        </row>
        <row r="1062">
          <cell r="B1062" t="str">
            <v>Петрозаводский ГО, г. Петрозаводск, ул. Калинина, д. 40а</v>
          </cell>
          <cell r="C10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62" t="str">
            <v>50.50014</v>
          </cell>
          <cell r="E1062" t="str">
            <v>2043</v>
          </cell>
          <cell r="F1062" t="str">
            <v>2002</v>
          </cell>
        </row>
        <row r="1063">
          <cell r="B1063" t="str">
            <v>Петрозаводский ГО, г. Петрозаводск, ул. Калинина, д. 42</v>
          </cell>
          <cell r="C10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63" t="str">
            <v>175.55119561</v>
          </cell>
          <cell r="E1063" t="str">
            <v>2021</v>
          </cell>
          <cell r="F1063" t="str">
            <v>1941</v>
          </cell>
        </row>
        <row r="1064">
          <cell r="B1064" t="str">
            <v>Петрозаводский ГО, г. Петрозаводск, ул. Калинина, д. 43</v>
          </cell>
          <cell r="C10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64" t="str">
            <v>115.51384696</v>
          </cell>
          <cell r="E1064" t="str">
            <v>2035</v>
          </cell>
          <cell r="F1064" t="str">
            <v>1976</v>
          </cell>
        </row>
        <row r="1065">
          <cell r="B1065" t="str">
            <v>Петрозаводский ГО, г. Петрозаводск, ул. Калинина, д. 44</v>
          </cell>
          <cell r="C10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65" t="str">
            <v>135.53484683</v>
          </cell>
          <cell r="E1065" t="str">
            <v>2029</v>
          </cell>
          <cell r="F1065" t="str">
            <v>1971</v>
          </cell>
        </row>
        <row r="1066">
          <cell r="B1066" t="str">
            <v>Петрозаводский ГО, г. Петрозаводск, ул. Калинина, д. 45</v>
          </cell>
          <cell r="C10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66" t="str">
            <v>115.51876741</v>
          </cell>
          <cell r="E1066" t="str">
            <v>2034</v>
          </cell>
          <cell r="F1066" t="str">
            <v>1984</v>
          </cell>
        </row>
        <row r="1067">
          <cell r="B1067" t="str">
            <v>Петрозаводский ГО, г. Петрозаводск, ул. Калинина, д. 46а</v>
          </cell>
          <cell r="C10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67" t="str">
            <v>155.53401923</v>
          </cell>
          <cell r="E1067" t="str">
            <v>2026</v>
          </cell>
          <cell r="F1067" t="str">
            <v>1958</v>
          </cell>
        </row>
        <row r="1068">
          <cell r="B1068" t="str">
            <v>Петрозаводский ГО, г. Петрозаводск, ул. Калинина, д. 48</v>
          </cell>
          <cell r="C10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68" t="str">
            <v>135.52276191</v>
          </cell>
          <cell r="E1068" t="str">
            <v>2031</v>
          </cell>
          <cell r="F1068" t="str">
            <v>1985</v>
          </cell>
        </row>
        <row r="1069">
          <cell r="B1069" t="str">
            <v>Петрозаводский ГО, г. Петрозаводск, ул. Калинина, д. 48а</v>
          </cell>
          <cell r="C10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69" t="str">
            <v>135.53789089</v>
          </cell>
          <cell r="E1069" t="str">
            <v>2028</v>
          </cell>
          <cell r="F1069" t="str">
            <v>1972</v>
          </cell>
        </row>
        <row r="1070">
          <cell r="B1070" t="str">
            <v>Петрозаводский ГО, г. Петрозаводск, ул. Калинина, д. 50а</v>
          </cell>
          <cell r="C10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70" t="str">
            <v>135.52777703</v>
          </cell>
          <cell r="E1070" t="str">
            <v>2030</v>
          </cell>
          <cell r="F1070" t="str">
            <v>1983</v>
          </cell>
        </row>
        <row r="1071">
          <cell r="B1071" t="str">
            <v>Петрозаводский ГО, г. Петрозаводск, ул. Калинина, д. 51а</v>
          </cell>
          <cell r="C10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71" t="str">
            <v>115.51185533</v>
          </cell>
          <cell r="E1071" t="str">
            <v>2035</v>
          </cell>
          <cell r="F1071" t="str">
            <v>1975</v>
          </cell>
        </row>
        <row r="1072">
          <cell r="B1072" t="str">
            <v>Петрозаводский ГО, г. Петрозаводск, ул. Калинина, д. 52а</v>
          </cell>
          <cell r="C10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72" t="str">
            <v>155.5400068</v>
          </cell>
          <cell r="E1072" t="str">
            <v>2025</v>
          </cell>
          <cell r="F1072" t="str">
            <v>1959</v>
          </cell>
        </row>
        <row r="1073">
          <cell r="B1073" t="str">
            <v>Петрозаводский ГО, г. Петрозаводск, ул. Калинина, д. 55</v>
          </cell>
          <cell r="C10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73" t="str">
            <v>155.54012468</v>
          </cell>
          <cell r="E1073" t="str">
            <v>2025</v>
          </cell>
          <cell r="F1073" t="str">
            <v>1948</v>
          </cell>
        </row>
        <row r="1074">
          <cell r="B1074" t="str">
            <v>Петрозаводский ГО, г. Петрозаводск, ул. Калинина, д. 55а</v>
          </cell>
          <cell r="C10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74" t="str">
            <v>135.52542</v>
          </cell>
          <cell r="E1074" t="str">
            <v>2031</v>
          </cell>
          <cell r="F1074" t="str">
            <v>1974</v>
          </cell>
        </row>
        <row r="1075">
          <cell r="B1075" t="str">
            <v>Петрозаводский ГО, г. Петрозаводск, ул. Калинина, д. 55б</v>
          </cell>
          <cell r="C10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75" t="str">
            <v>155.54286742</v>
          </cell>
          <cell r="E1075" t="str">
            <v>2024</v>
          </cell>
          <cell r="F1075" t="str">
            <v>1974</v>
          </cell>
        </row>
        <row r="1076">
          <cell r="B1076" t="str">
            <v>Петрозаводский ГО, г. Петрозаводск, ул. Калинина, д. 57а</v>
          </cell>
          <cell r="C10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76" t="str">
            <v>115.50742</v>
          </cell>
          <cell r="E1076" t="str">
            <v>2036</v>
          </cell>
          <cell r="F1076" t="str">
            <v>1974</v>
          </cell>
        </row>
        <row r="1077">
          <cell r="B1077" t="str">
            <v>Петрозаводский ГО, г. Петрозаводск, ул. Калинина, д. 57б</v>
          </cell>
          <cell r="C10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77" t="str">
            <v>135.52639</v>
          </cell>
          <cell r="E1077" t="str">
            <v>2030</v>
          </cell>
          <cell r="F1077" t="str">
            <v>1977</v>
          </cell>
        </row>
        <row r="1078">
          <cell r="B1078" t="str">
            <v>Петрозаводский ГО, г. Петрозаводск, ул. Калинина, д. 57в</v>
          </cell>
          <cell r="C10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78" t="str">
            <v>115.50439</v>
          </cell>
          <cell r="E1078" t="str">
            <v>2037</v>
          </cell>
          <cell r="F1078" t="str">
            <v>1977</v>
          </cell>
        </row>
        <row r="1079">
          <cell r="B1079" t="str">
            <v>Петрозаводский ГО, г. Петрозаводск, ул. Калинина, д. 61</v>
          </cell>
          <cell r="C10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79" t="str">
            <v>50.50049319</v>
          </cell>
          <cell r="E1079" t="str">
            <v>2043</v>
          </cell>
          <cell r="F1079" t="str">
            <v>2006</v>
          </cell>
        </row>
        <row r="1080">
          <cell r="B1080" t="str">
            <v>Петрозаводский ГО, г. Петрозаводск, ул. Калинина, д. 64а</v>
          </cell>
          <cell r="C10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80" t="str">
            <v>175.55003114</v>
          </cell>
          <cell r="E1080" t="str">
            <v>2021</v>
          </cell>
          <cell r="F1080" t="str">
            <v>1958</v>
          </cell>
        </row>
        <row r="1081">
          <cell r="B1081" t="str">
            <v>Петрозаводский ГО, г. Петрозаводск, ул. Калинина, д. 64б</v>
          </cell>
          <cell r="C10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81" t="str">
            <v>175.55699854</v>
          </cell>
          <cell r="E1081" t="str">
            <v>2020</v>
          </cell>
          <cell r="F1081" t="str">
            <v>1959</v>
          </cell>
        </row>
        <row r="1082">
          <cell r="B1082" t="str">
            <v>Петрозаводский ГО, г. Петрозаводск, ул. Калинина, д. 64в</v>
          </cell>
          <cell r="C10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82" t="str">
            <v>225.56599512</v>
          </cell>
          <cell r="E1082" t="str">
            <v>2017</v>
          </cell>
          <cell r="F1082" t="str">
            <v>1960</v>
          </cell>
        </row>
        <row r="1083">
          <cell r="B1083" t="str">
            <v>Петрозаводский ГО, г. Петрозаводск, ул. Калинина, д. 67</v>
          </cell>
          <cell r="C10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83" t="str">
            <v>155.53402325</v>
          </cell>
          <cell r="E1083" t="str">
            <v>2026</v>
          </cell>
          <cell r="F1083" t="str">
            <v>1958</v>
          </cell>
        </row>
        <row r="1084">
          <cell r="B1084" t="str">
            <v>Петрозаводский ГО, г. Петрозаводск, ул. Калинина, д. 71</v>
          </cell>
          <cell r="C10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84" t="str">
            <v>95.5078466</v>
          </cell>
          <cell r="E1084" t="str">
            <v>2040</v>
          </cell>
          <cell r="F1084" t="str">
            <v>1976</v>
          </cell>
        </row>
        <row r="1085">
          <cell r="B1085" t="str">
            <v>Петрозаводский ГО, г. Петрозаводск, ул. Калинина, д. 73</v>
          </cell>
          <cell r="C10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85" t="str">
            <v>95.50073741</v>
          </cell>
          <cell r="E1085" t="str">
            <v>2041</v>
          </cell>
          <cell r="F1085" t="str">
            <v>1987</v>
          </cell>
        </row>
        <row r="1086">
          <cell r="B1086" t="str">
            <v>Петрозаводский ГО, г. Петрозаводск, ул. Каменоборская, д. 2</v>
          </cell>
          <cell r="C10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86" t="str">
            <v>175.54897694</v>
          </cell>
          <cell r="E1086" t="str">
            <v>2021</v>
          </cell>
          <cell r="F1086" t="str">
            <v>1956</v>
          </cell>
        </row>
        <row r="1087">
          <cell r="B1087" t="str">
            <v>Петрозаводский ГО, г. Петрозаводск, ул. Каменоборская, д. 4</v>
          </cell>
          <cell r="C10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87" t="str">
            <v>175.54902194</v>
          </cell>
          <cell r="E1087" t="str">
            <v>2021</v>
          </cell>
          <cell r="F1087" t="str">
            <v>1956</v>
          </cell>
        </row>
        <row r="1088">
          <cell r="B1088" t="str">
            <v>Петрозаводский ГО, г. Петрозаводск, ул. Каменоборская, д. 6</v>
          </cell>
          <cell r="C10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88" t="str">
            <v>175.55104366</v>
          </cell>
          <cell r="E1088" t="str">
            <v>2021</v>
          </cell>
          <cell r="F1088" t="str">
            <v>1956</v>
          </cell>
        </row>
        <row r="1089">
          <cell r="B1089" t="str">
            <v>Петрозаводский ГО, г. Петрозаводск, ул. Каменоборская, д. 8</v>
          </cell>
          <cell r="C10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89" t="str">
            <v>175.55003573</v>
          </cell>
          <cell r="E1089" t="str">
            <v>2021</v>
          </cell>
          <cell r="F1089" t="str">
            <v>1956</v>
          </cell>
        </row>
        <row r="1090">
          <cell r="B1090" t="str">
            <v>Петрозаводский ГО, г. Петрозаводск, ул. Кемская, д. 4</v>
          </cell>
          <cell r="C10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90" t="str">
            <v>135.53083118</v>
          </cell>
          <cell r="E1090" t="str">
            <v>2029</v>
          </cell>
          <cell r="F1090" t="str">
            <v>1975</v>
          </cell>
        </row>
        <row r="1091">
          <cell r="B1091" t="str">
            <v>Петрозаводский ГО, г. Петрозаводск, ул. Кемская, д. 5</v>
          </cell>
          <cell r="C10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91" t="str">
            <v>95.50979545</v>
          </cell>
          <cell r="E1091" t="str">
            <v>2039</v>
          </cell>
          <cell r="F1091" t="str">
            <v>1981</v>
          </cell>
        </row>
        <row r="1092">
          <cell r="B1092" t="str">
            <v>Петрозаводский ГО, г. Петрозаводск, ул. Кемская, д. 7</v>
          </cell>
          <cell r="C10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92" t="str">
            <v>115.50978682</v>
          </cell>
          <cell r="E1092" t="str">
            <v>2036</v>
          </cell>
          <cell r="F1092" t="str">
            <v>1982</v>
          </cell>
        </row>
        <row r="1093">
          <cell r="B1093" t="str">
            <v>Петрозаводский ГО, г. Петрозаводск, ул. Кемская, д. 7</v>
          </cell>
          <cell r="C1093" t="str">
            <v>Ремонт или замена лифтового оборудования, признанного непригодным для эксплуатации, ремонт лифтовых шахт</v>
          </cell>
          <cell r="E1093">
            <v>2019</v>
          </cell>
          <cell r="F1093">
            <v>1982</v>
          </cell>
        </row>
        <row r="1094">
          <cell r="B1094" t="str">
            <v>Петрозаводский ГО, г. Петрозаводск, ул. Кемская, д. 9</v>
          </cell>
          <cell r="C10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94" t="str">
            <v>115.50478731</v>
          </cell>
          <cell r="E1094" t="str">
            <v>2037</v>
          </cell>
          <cell r="F1094" t="str">
            <v>1982</v>
          </cell>
        </row>
        <row r="1095">
          <cell r="B1095" t="str">
            <v>Петрозаводский ГО, г. Петрозаводск, ул. Кемская, д. 10</v>
          </cell>
          <cell r="C10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95" t="str">
            <v>95.50784633</v>
          </cell>
          <cell r="E1095" t="str">
            <v>2040</v>
          </cell>
          <cell r="F1095" t="str">
            <v>1976</v>
          </cell>
        </row>
        <row r="1096">
          <cell r="B1096" t="str">
            <v>Петрозаводский ГО, г. Петрозаводск, ул. Кемская, д. 11</v>
          </cell>
          <cell r="C10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96" t="str">
            <v>50.50012</v>
          </cell>
          <cell r="E1096" t="str">
            <v>2043</v>
          </cell>
          <cell r="F1096" t="str">
            <v>2004</v>
          </cell>
        </row>
        <row r="1097">
          <cell r="B1097" t="str">
            <v>Петрозаводский ГО, г. Петрозаводск, ул. Кемская, д. 13</v>
          </cell>
          <cell r="C10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97" t="str">
            <v>115.50074077</v>
          </cell>
          <cell r="E1097" t="str">
            <v>2038</v>
          </cell>
          <cell r="F1097" t="str">
            <v>1984</v>
          </cell>
        </row>
        <row r="1098">
          <cell r="B1098" t="str">
            <v>Петрозаводский ГО, г. Петрозаводск, ул. Кемская, д. 15</v>
          </cell>
          <cell r="C10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98" t="str">
            <v>115.50073206</v>
          </cell>
          <cell r="E1098" t="str">
            <v>2038</v>
          </cell>
          <cell r="F1098" t="str">
            <v>1982</v>
          </cell>
        </row>
        <row r="1099">
          <cell r="B1099" t="str">
            <v>Петрозаводский ГО, г. Петрозаводск, ул. Кемская, д. 19</v>
          </cell>
          <cell r="C10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099" t="str">
            <v>20.50002</v>
          </cell>
          <cell r="E1099" t="str">
            <v>2044</v>
          </cell>
          <cell r="F1099" t="str">
            <v>2016</v>
          </cell>
        </row>
        <row r="1100">
          <cell r="B1100" t="str">
            <v>Петрозаводский ГО, г. Петрозаводск, ул. Кемская, д. 21</v>
          </cell>
          <cell r="C11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00" t="str">
            <v>20.50003</v>
          </cell>
          <cell r="E1100" t="str">
            <v>2044</v>
          </cell>
          <cell r="F1100" t="str">
            <v>2015</v>
          </cell>
        </row>
        <row r="1101">
          <cell r="B1101" t="str">
            <v>Петрозаводский ГО, г. Петрозаводск, ул. Кемская, д. 25</v>
          </cell>
          <cell r="C11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01" t="str">
            <v>20.50003</v>
          </cell>
          <cell r="E1101" t="str">
            <v>2044</v>
          </cell>
          <cell r="F1101" t="str">
            <v>2015</v>
          </cell>
        </row>
        <row r="1102">
          <cell r="B1102" t="str">
            <v>Петрозаводский ГО, г. Петрозаводск, ул. Кирова, д. 3</v>
          </cell>
          <cell r="C11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02" t="str">
            <v>155.52502723</v>
          </cell>
          <cell r="E1102" t="str">
            <v>2027</v>
          </cell>
          <cell r="F1102" t="str">
            <v>1958</v>
          </cell>
        </row>
        <row r="1103">
          <cell r="B1103" t="str">
            <v>Петрозаводский ГО, г. Петрозаводск, ул. Кирова, д. 7</v>
          </cell>
          <cell r="C11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03" t="str">
            <v>135.51501162</v>
          </cell>
          <cell r="E1103" t="str">
            <v>2032</v>
          </cell>
          <cell r="F1103" t="str">
            <v>1960</v>
          </cell>
        </row>
        <row r="1104">
          <cell r="B1104" t="str">
            <v>Петрозаводский ГО, г. Петрозаводск, ул. Кирова, д. 8а</v>
          </cell>
          <cell r="C11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04" t="str">
            <v>20.50006</v>
          </cell>
          <cell r="E1104" t="str">
            <v>2044</v>
          </cell>
          <cell r="F1104" t="str">
            <v>2010</v>
          </cell>
        </row>
        <row r="1105">
          <cell r="B1105" t="str">
            <v>Петрозаводский ГО, г. Петрозаводск, ул. Кирова, д. 10</v>
          </cell>
          <cell r="C11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05" t="str">
            <v>135.52001953</v>
          </cell>
          <cell r="E1105" t="str">
            <v>2032</v>
          </cell>
          <cell r="F1105" t="str">
            <v>1959</v>
          </cell>
        </row>
        <row r="1106">
          <cell r="B1106" t="str">
            <v>Петрозаводский ГО, г. Петрозаводск, ул. Кирова, д. 19</v>
          </cell>
          <cell r="C11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06" t="str">
            <v>50.50012</v>
          </cell>
          <cell r="E1106" t="str">
            <v>2043</v>
          </cell>
          <cell r="F1106" t="str">
            <v>2004</v>
          </cell>
        </row>
        <row r="1107">
          <cell r="B1107" t="str">
            <v>Петрозаводский ГО, г. Петрозаводск, ул. Кирова, д. 24</v>
          </cell>
          <cell r="C11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07" t="str">
            <v>155.52411737</v>
          </cell>
          <cell r="E1107" t="str">
            <v>2027</v>
          </cell>
          <cell r="F1107" t="str">
            <v>1949</v>
          </cell>
        </row>
        <row r="1108">
          <cell r="B1108" t="str">
            <v>Петрозаводский ГО, г. Петрозаводск, ул. Кирова, д. 41</v>
          </cell>
          <cell r="C11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08" t="str">
            <v>155.52713414</v>
          </cell>
          <cell r="E1108" t="str">
            <v>2027</v>
          </cell>
          <cell r="F1108" t="str">
            <v>1947</v>
          </cell>
        </row>
        <row r="1109">
          <cell r="B1109" t="str">
            <v>Петрозаводский ГО, г. Петрозаводск, ул. Кирова, д. 46</v>
          </cell>
          <cell r="C11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09" t="str">
            <v>155.54003385</v>
          </cell>
          <cell r="E1109" t="str">
            <v>2025</v>
          </cell>
          <cell r="F1109" t="str">
            <v>1955</v>
          </cell>
        </row>
        <row r="1110">
          <cell r="B1110" t="str">
            <v>Петрозаводский ГО, г. Петрозаводск, ул. Кирова, д. 47</v>
          </cell>
          <cell r="C11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10" t="str">
            <v>155.54013433</v>
          </cell>
          <cell r="E1110" t="str">
            <v>2025</v>
          </cell>
          <cell r="F1110" t="str">
            <v>1947</v>
          </cell>
        </row>
        <row r="1111">
          <cell r="B1111" t="str">
            <v>Петрозаводский ГО, г. Петрозаводск, ул. Кирова, д. 47а</v>
          </cell>
          <cell r="C11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11" t="str">
            <v>155.53109468</v>
          </cell>
          <cell r="E1111" t="str">
            <v>2026</v>
          </cell>
          <cell r="F1111" t="str">
            <v>1951</v>
          </cell>
        </row>
        <row r="1112">
          <cell r="B1112" t="str">
            <v>Петрозаводский ГО, г. Петрозаводск, ул. Кирова, д. 49</v>
          </cell>
          <cell r="C11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12" t="str">
            <v>175.5539694</v>
          </cell>
          <cell r="E1112" t="str">
            <v>2020</v>
          </cell>
          <cell r="F1112" t="str">
            <v>1963</v>
          </cell>
        </row>
        <row r="1113">
          <cell r="B1113" t="str">
            <v>Петрозаводский ГО, г. Петрозаводск, ул. Кирпичная, д. 7б</v>
          </cell>
          <cell r="C11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13" t="str">
            <v>135.52686447</v>
          </cell>
          <cell r="E1113" t="str">
            <v>2030</v>
          </cell>
          <cell r="F1113" t="str">
            <v>1974</v>
          </cell>
        </row>
        <row r="1114">
          <cell r="B1114" t="str">
            <v>Петрозаводский ГО, г. Петрозаводск, ул. Кирпичная, д. 12а</v>
          </cell>
          <cell r="C11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14" t="str">
            <v>135.52388026</v>
          </cell>
          <cell r="E1114" t="str">
            <v>2031</v>
          </cell>
          <cell r="F1114" t="str">
            <v>1971</v>
          </cell>
        </row>
        <row r="1115">
          <cell r="B1115" t="str">
            <v>Петрозаводский ГО, г. Петрозаводск, ул. Ключевая, д. 2</v>
          </cell>
          <cell r="C11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15" t="str">
            <v>20.50006</v>
          </cell>
          <cell r="E1115" t="str">
            <v>2044</v>
          </cell>
          <cell r="F1115" t="str">
            <v>2010</v>
          </cell>
        </row>
        <row r="1116">
          <cell r="B1116" t="str">
            <v>Петрозаводский ГО, г. Петрозаводск, ул. Ключевая, д. 4</v>
          </cell>
          <cell r="C11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16" t="str">
            <v>20.50007</v>
          </cell>
          <cell r="E1116" t="str">
            <v>2044</v>
          </cell>
          <cell r="F1116" t="str">
            <v>2009</v>
          </cell>
        </row>
        <row r="1117">
          <cell r="B1117" t="str">
            <v>Петрозаводский ГО, г. Петрозаводск, ул. Ключевая, д. 5</v>
          </cell>
          <cell r="C11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17" t="str">
            <v>155.53502547</v>
          </cell>
          <cell r="E1117" t="str">
            <v>2026</v>
          </cell>
          <cell r="F1117" t="str">
            <v>1958</v>
          </cell>
        </row>
        <row r="1118">
          <cell r="B1118" t="str">
            <v>Петрозаводский ГО, г. Петрозаводск, ул. Ключевая, д. 6</v>
          </cell>
          <cell r="C11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18" t="str">
            <v>20.50008</v>
          </cell>
          <cell r="E1118" t="str">
            <v>2044</v>
          </cell>
          <cell r="F1118" t="str">
            <v>2008</v>
          </cell>
        </row>
        <row r="1119">
          <cell r="B1119" t="str">
            <v>Петрозаводский ГО, г. Петрозаводск, ул. Ключевая, д. 6, корп. 1</v>
          </cell>
          <cell r="C11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19" t="str">
            <v>20.50045382</v>
          </cell>
          <cell r="E1119" t="str">
            <v>2043</v>
          </cell>
          <cell r="F1119" t="str">
            <v>2009</v>
          </cell>
        </row>
        <row r="1120">
          <cell r="B1120" t="str">
            <v>Петрозаводский ГО, г. Петрозаводск, ул. Ключевая, д. 6, корп. 2</v>
          </cell>
          <cell r="C11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20" t="str">
            <v>20.50045261</v>
          </cell>
          <cell r="E1120" t="str">
            <v>2043</v>
          </cell>
          <cell r="F1120" t="str">
            <v>2009</v>
          </cell>
        </row>
        <row r="1121">
          <cell r="B1121" t="str">
            <v>Петрозаводский ГО, г. Петрозаводск, ул. Ключевая, д. 6, корп. 3</v>
          </cell>
          <cell r="C11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21" t="str">
            <v>20.50004</v>
          </cell>
          <cell r="E1121" t="str">
            <v>2044</v>
          </cell>
          <cell r="F1121" t="str">
            <v>2012</v>
          </cell>
        </row>
        <row r="1122">
          <cell r="B1122" t="str">
            <v>Петрозаводский ГО, г. Петрозаводск, ул. Ключевая, д. 6, корп. 4</v>
          </cell>
          <cell r="C11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22" t="str">
            <v>20.50008</v>
          </cell>
          <cell r="E1122" t="str">
            <v>2044</v>
          </cell>
          <cell r="F1122" t="str">
            <v>2008</v>
          </cell>
        </row>
        <row r="1123">
          <cell r="B1123" t="str">
            <v>Петрозаводский ГО, г. Петрозаводск, ул. Ключевая, д. 6, корп. 5</v>
          </cell>
          <cell r="C11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23" t="str">
            <v>20.50003</v>
          </cell>
          <cell r="E1123" t="str">
            <v>2044</v>
          </cell>
          <cell r="F1123" t="str">
            <v>2013</v>
          </cell>
        </row>
        <row r="1124">
          <cell r="B1124" t="str">
            <v>Петрозаводский ГО, г. Петрозаводск, ул. Ключевая, д. 7</v>
          </cell>
          <cell r="C11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24" t="str">
            <v>175.54301681</v>
          </cell>
          <cell r="E1124" t="str">
            <v>2023</v>
          </cell>
          <cell r="F1124" t="str">
            <v>1959</v>
          </cell>
        </row>
        <row r="1125">
          <cell r="B1125" t="str">
            <v>Петрозаводский ГО, г. Петрозаводск, ул. Ключевая, д. 9</v>
          </cell>
          <cell r="C11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25" t="str">
            <v>175.54902526</v>
          </cell>
          <cell r="E1125" t="str">
            <v>2021</v>
          </cell>
          <cell r="F1125" t="str">
            <v>1958</v>
          </cell>
        </row>
        <row r="1126">
          <cell r="B1126" t="str">
            <v>Петрозаводский ГО, г. Петрозаводск, ул. Ключевая, д. 11</v>
          </cell>
          <cell r="C11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26" t="str">
            <v>175.54802237</v>
          </cell>
          <cell r="E1126" t="str">
            <v>2022</v>
          </cell>
          <cell r="F1126" t="str">
            <v>1958</v>
          </cell>
        </row>
        <row r="1127">
          <cell r="B1127" t="str">
            <v>Петрозаводский ГО, г. Петрозаводск, ул. Ключевая, д. 16</v>
          </cell>
          <cell r="C11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27" t="str">
            <v>135.5287695</v>
          </cell>
          <cell r="E1127" t="str">
            <v>2030</v>
          </cell>
          <cell r="F1127" t="str">
            <v>1980</v>
          </cell>
        </row>
        <row r="1128">
          <cell r="B1128" t="str">
            <v>Петрозаводский ГО, г. Петрозаводск, ул. Ключевая, д. 17</v>
          </cell>
          <cell r="C11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28" t="str">
            <v>115.50883741</v>
          </cell>
          <cell r="E1128" t="str">
            <v>2036</v>
          </cell>
          <cell r="F1128" t="str">
            <v>1977</v>
          </cell>
        </row>
        <row r="1129">
          <cell r="B1129" t="str">
            <v>Петрозаводский ГО, г. Петрозаводск, ул. Ключевая, д. 18</v>
          </cell>
          <cell r="C11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29" t="str">
            <v>95.5148593</v>
          </cell>
          <cell r="E1129" t="str">
            <v>2039</v>
          </cell>
          <cell r="F1129" t="str">
            <v>1975</v>
          </cell>
        </row>
        <row r="1130">
          <cell r="B1130" t="str">
            <v>Петрозаводский ГО, г. Петрозаводск, ул. Ключевая, д. 18а</v>
          </cell>
          <cell r="C11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30" t="str">
            <v>155.52601772</v>
          </cell>
          <cell r="E1130" t="str">
            <v>2027</v>
          </cell>
          <cell r="F1130" t="str">
            <v>1954</v>
          </cell>
        </row>
        <row r="1131">
          <cell r="B1131" t="str">
            <v>Петрозаводский ГО, г. Петрозаводск, ул. Ключевая, д. 18б</v>
          </cell>
          <cell r="C11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31" t="str">
            <v>155.53203735</v>
          </cell>
          <cell r="E1131" t="str">
            <v>2026</v>
          </cell>
          <cell r="F1131" t="str">
            <v>1954</v>
          </cell>
        </row>
        <row r="1132">
          <cell r="B1132" t="str">
            <v>Петрозаводский ГО, г. Петрозаводск, ул. Ключевая, д. 19</v>
          </cell>
          <cell r="C11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32" t="str">
            <v>115.50983682</v>
          </cell>
          <cell r="E1132" t="str">
            <v>2036</v>
          </cell>
          <cell r="F1132" t="str">
            <v>1977</v>
          </cell>
        </row>
        <row r="1133">
          <cell r="B1133" t="str">
            <v>Петрозаводский ГО, г. Петрозаводск, ул. Ключевая, д. 22</v>
          </cell>
          <cell r="C11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33" t="str">
            <v>115.51286136</v>
          </cell>
          <cell r="E1133" t="str">
            <v>2035</v>
          </cell>
          <cell r="F1133" t="str">
            <v>1975</v>
          </cell>
        </row>
        <row r="1134">
          <cell r="B1134" t="str">
            <v>Петрозаводский ГО, г. Петрозаводск, ул. Ключевая, д. 22а</v>
          </cell>
          <cell r="C11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34" t="str">
            <v>115.51386741</v>
          </cell>
          <cell r="E1134" t="str">
            <v>2035</v>
          </cell>
          <cell r="F1134" t="str">
            <v>1974</v>
          </cell>
        </row>
        <row r="1135">
          <cell r="B1135" t="str">
            <v>Петрозаводский ГО, г. Петрозаводск, ул. Ключевая, д. 22б</v>
          </cell>
          <cell r="C11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35" t="str">
            <v>115.51385741</v>
          </cell>
          <cell r="E1135" t="str">
            <v>2035</v>
          </cell>
          <cell r="F1135" t="str">
            <v>1975</v>
          </cell>
        </row>
        <row r="1136">
          <cell r="B1136" t="str">
            <v>Петрозаводский ГО, г. Петрозаводск, ул. Ключевая, д. 24</v>
          </cell>
          <cell r="C11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36" t="str">
            <v>95.51785561</v>
          </cell>
          <cell r="E1136" t="str">
            <v>2038</v>
          </cell>
          <cell r="F1136" t="str">
            <v>1975</v>
          </cell>
        </row>
        <row r="1137">
          <cell r="B1137" t="str">
            <v>Петрозаводский ГО, г. Петрозаводск, ул. Ключевая, д. 26</v>
          </cell>
          <cell r="C11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37" t="str">
            <v>95.51685703</v>
          </cell>
          <cell r="E1137" t="str">
            <v>2039</v>
          </cell>
          <cell r="F1137" t="str">
            <v>1975</v>
          </cell>
        </row>
        <row r="1138">
          <cell r="B1138" t="str">
            <v>Петрозаводский ГО, г. Петрозаводск, ул. Коммунальная, д. 1</v>
          </cell>
          <cell r="C11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38" t="str">
            <v>20.50004</v>
          </cell>
          <cell r="E1138" t="str">
            <v>2044</v>
          </cell>
          <cell r="F1138" t="str">
            <v>2012</v>
          </cell>
        </row>
        <row r="1139">
          <cell r="B1139" t="str">
            <v>Петрозаводский ГО, г. Петрозаводск, ул. Коммунальная, д. 5</v>
          </cell>
          <cell r="C11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39" t="str">
            <v>155.53327787</v>
          </cell>
          <cell r="E1139" t="str">
            <v>2026</v>
          </cell>
          <cell r="F1139" t="str">
            <v>1930</v>
          </cell>
        </row>
        <row r="1140">
          <cell r="B1140" t="str">
            <v>Петрозаводский ГО, г. Петрозаводск, ул. Коммунальная, д. 7а</v>
          </cell>
          <cell r="C11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40" t="str">
            <v>75.50060267</v>
          </cell>
          <cell r="E1140" t="str">
            <v>2043</v>
          </cell>
          <cell r="F1140" t="str">
            <v>1998</v>
          </cell>
        </row>
        <row r="1141">
          <cell r="B1141" t="str">
            <v>Петрозаводский ГО, г. Петрозаводск, ул. Коммунистов, д. 3</v>
          </cell>
          <cell r="C11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41" t="str">
            <v>155.53406496</v>
          </cell>
          <cell r="E1141" t="str">
            <v>2026</v>
          </cell>
          <cell r="F1141" t="str">
            <v>1954</v>
          </cell>
        </row>
        <row r="1142">
          <cell r="B1142" t="str">
            <v>Петрозаводский ГО, г. Петрозаводск, ул. Коммунистов, д. 4</v>
          </cell>
          <cell r="C11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42" t="str">
            <v>155.54007631</v>
          </cell>
          <cell r="E1142" t="str">
            <v>2025</v>
          </cell>
          <cell r="F1142" t="str">
            <v>1953</v>
          </cell>
        </row>
        <row r="1143">
          <cell r="B1143" t="str">
            <v>Петрозаводский ГО, г. Петрозаводск, ул. Коммунистов, д. 10</v>
          </cell>
          <cell r="C11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43" t="str">
            <v>155.53113472</v>
          </cell>
          <cell r="E1143" t="str">
            <v>2026</v>
          </cell>
          <cell r="F1143" t="str">
            <v>1947</v>
          </cell>
        </row>
        <row r="1144">
          <cell r="B1144" t="str">
            <v>Петрозаводский ГО, г. Петрозаводск, ул. Коммунистов, д. 12</v>
          </cell>
          <cell r="C11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44" t="str">
            <v>155.53112865</v>
          </cell>
          <cell r="E1144" t="str">
            <v>2026</v>
          </cell>
          <cell r="F1144" t="str">
            <v>1946</v>
          </cell>
        </row>
        <row r="1145">
          <cell r="B1145" t="str">
            <v>Петрозаводский ГО, г. Петрозаводск, ул. Коммунистов, д. 13</v>
          </cell>
          <cell r="C11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45" t="str">
            <v>155.53713395</v>
          </cell>
          <cell r="E1145" t="str">
            <v>2025</v>
          </cell>
          <cell r="F1145" t="str">
            <v>1947</v>
          </cell>
        </row>
        <row r="1146">
          <cell r="B1146" t="str">
            <v>Петрозаводский ГО, г. Петрозаводск, ул. Коммунистов, д. 13а</v>
          </cell>
          <cell r="C11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46" t="str">
            <v>115.51984654</v>
          </cell>
          <cell r="E1146" t="str">
            <v>2034</v>
          </cell>
          <cell r="F1146" t="str">
            <v>1976</v>
          </cell>
        </row>
        <row r="1147">
          <cell r="B1147" t="str">
            <v>Петрозаводский ГО, г. Петрозаводск, ул. Коммунистов, д. 14</v>
          </cell>
          <cell r="C11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47" t="str">
            <v>175.54213489</v>
          </cell>
          <cell r="E1147" t="str">
            <v>2023</v>
          </cell>
          <cell r="F1147" t="str">
            <v>1947</v>
          </cell>
        </row>
        <row r="1148">
          <cell r="B1148" t="str">
            <v>Петрозаводский ГО, г. Петрозаводск, ул. Коммунистов, д. 16</v>
          </cell>
          <cell r="C11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48" t="str">
            <v>225.56114295</v>
          </cell>
          <cell r="E1148" t="str">
            <v>2018</v>
          </cell>
          <cell r="F1148" t="str">
            <v>1946</v>
          </cell>
        </row>
        <row r="1149">
          <cell r="B1149" t="str">
            <v>Петрозаводский ГО, г. Петрозаводск, ул. Коммунистов, д. 19</v>
          </cell>
          <cell r="C11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49" t="str">
            <v>155.52909836</v>
          </cell>
          <cell r="E1149" t="str">
            <v>2027</v>
          </cell>
          <cell r="F1149" t="str">
            <v>1947</v>
          </cell>
        </row>
        <row r="1150">
          <cell r="B1150" t="str">
            <v>Петрозаводский ГО, г. Петрозаводск, ул. Коммунистов, д. 26а</v>
          </cell>
          <cell r="C11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50" t="str">
            <v>75.50018</v>
          </cell>
          <cell r="E1150" t="str">
            <v>2043</v>
          </cell>
          <cell r="F1150" t="str">
            <v>1998</v>
          </cell>
        </row>
        <row r="1151">
          <cell r="B1151" t="str">
            <v>Петрозаводский ГО, г. Петрозаводск, ул. Коммунистов, д. 28</v>
          </cell>
          <cell r="C11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51" t="str">
            <v>50.50013</v>
          </cell>
          <cell r="E1151" t="str">
            <v>2043</v>
          </cell>
          <cell r="F1151" t="str">
            <v>2003</v>
          </cell>
        </row>
        <row r="1152">
          <cell r="B1152" t="str">
            <v>Петрозаводский ГО, г. Петрозаводск, ул. Коммунистов, д. 31</v>
          </cell>
          <cell r="C11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52" t="str">
            <v>155.52394664</v>
          </cell>
          <cell r="E1152" t="str">
            <v>2027</v>
          </cell>
          <cell r="F1152" t="str">
            <v>1966</v>
          </cell>
        </row>
        <row r="1153">
          <cell r="B1153" t="str">
            <v>Петрозаводский ГО, г. Петрозаводск, ул. Коммунистов, д. 32</v>
          </cell>
          <cell r="C11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53" t="str">
            <v>155.53605473</v>
          </cell>
          <cell r="E1153" t="str">
            <v>2026</v>
          </cell>
          <cell r="F1153" t="str">
            <v>1955</v>
          </cell>
        </row>
        <row r="1154">
          <cell r="B1154" t="str">
            <v>Петрозаводский ГО, г. Петрозаводск, ул. Коммунистов, д. 32а</v>
          </cell>
          <cell r="C11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54" t="str">
            <v>135.51896668</v>
          </cell>
          <cell r="E1154" t="str">
            <v>2032</v>
          </cell>
          <cell r="F1154" t="str">
            <v>1964</v>
          </cell>
        </row>
        <row r="1155">
          <cell r="B1155" t="str">
            <v>Петрозаводский ГО, г. Петрозаводск, ул. Коммунистов, д. 32б</v>
          </cell>
          <cell r="C11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55" t="str">
            <v>20.50008</v>
          </cell>
          <cell r="E1155" t="str">
            <v>2044</v>
          </cell>
          <cell r="F1155" t="str">
            <v>2008</v>
          </cell>
        </row>
        <row r="1156">
          <cell r="B1156" t="str">
            <v>Петрозаводский ГО, г. Петрозаводск, ул. Коммунистов, д. 34</v>
          </cell>
          <cell r="C11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56" t="str">
            <v>155.53405707</v>
          </cell>
          <cell r="E1156" t="str">
            <v>2026</v>
          </cell>
          <cell r="F1156" t="str">
            <v>1955</v>
          </cell>
        </row>
        <row r="1157">
          <cell r="B1157" t="str">
            <v>Петрозаводский ГО, г. Петрозаводск, ул. Коммунистов, д. 37</v>
          </cell>
          <cell r="C11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1157" t="str">
            <v>225.56598452</v>
          </cell>
          <cell r="E1157" t="str">
            <v>2016</v>
          </cell>
          <cell r="F1157" t="str">
            <v>1957</v>
          </cell>
        </row>
        <row r="1158">
          <cell r="B1158" t="str">
            <v>Петрозаводский ГО, г. Петрозаводск, ул. Коммунистов, д. 38</v>
          </cell>
          <cell r="C11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58" t="str">
            <v>175.54701663</v>
          </cell>
          <cell r="E1158" t="str">
            <v>2022</v>
          </cell>
          <cell r="F1158" t="str">
            <v>1958</v>
          </cell>
        </row>
        <row r="1159">
          <cell r="B1159" t="str">
            <v>Петрозаводский ГО, г. Петрозаводск, ул. Коммунистов, д. 55</v>
          </cell>
          <cell r="C11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59" t="str">
            <v>155.53304674</v>
          </cell>
          <cell r="E1159" t="str">
            <v>2026</v>
          </cell>
          <cell r="F1159" t="str">
            <v>1956</v>
          </cell>
        </row>
        <row r="1160">
          <cell r="B1160" t="str">
            <v>Петрозаводский ГО, г. Петрозаводск, ул. Коммунистов, д. 61</v>
          </cell>
          <cell r="C11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60" t="str">
            <v>175.55508703</v>
          </cell>
          <cell r="E1160" t="str">
            <v>2020</v>
          </cell>
          <cell r="F1160" t="str">
            <v>1949</v>
          </cell>
        </row>
        <row r="1161">
          <cell r="B1161" t="str">
            <v>Петрозаводский ГО, г. Петрозаводск, ул. Кондопожская, д. 3</v>
          </cell>
          <cell r="C11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61" t="str">
            <v>135.52593008</v>
          </cell>
          <cell r="E1161" t="str">
            <v>2030</v>
          </cell>
          <cell r="F1161" t="str">
            <v>1968</v>
          </cell>
        </row>
        <row r="1162">
          <cell r="B1162" t="str">
            <v>Петрозаводский ГО, г. Петрозаводск, ул. Кондопожская, д. 4</v>
          </cell>
          <cell r="C11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62" t="str">
            <v>135.52689715</v>
          </cell>
          <cell r="E1162" t="str">
            <v>2030</v>
          </cell>
          <cell r="F1162" t="str">
            <v>1971</v>
          </cell>
        </row>
        <row r="1163">
          <cell r="B1163" t="str">
            <v>Петрозаводский ГО, г. Петрозаводск, ул. Кондопожская, д. 5</v>
          </cell>
          <cell r="C11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63" t="str">
            <v>135.53392981</v>
          </cell>
          <cell r="E1163" t="str">
            <v>2029</v>
          </cell>
          <cell r="F1163" t="str">
            <v>1968</v>
          </cell>
        </row>
        <row r="1164">
          <cell r="B1164" t="str">
            <v>Петрозаводский ГО, г. Петрозаводск, ул. Кондопожская, д. 6</v>
          </cell>
          <cell r="C11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64" t="str">
            <v>135.52389703</v>
          </cell>
          <cell r="E1164" t="str">
            <v>2031</v>
          </cell>
          <cell r="F1164" t="str">
            <v>1971</v>
          </cell>
        </row>
        <row r="1165">
          <cell r="B1165" t="str">
            <v>Петрозаводский ГО, г. Петрозаводск, ул. Кондопожская, д. 7</v>
          </cell>
          <cell r="C11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65" t="str">
            <v>135.52692578</v>
          </cell>
          <cell r="E1165" t="str">
            <v>2030</v>
          </cell>
          <cell r="F1165" t="str">
            <v>1968</v>
          </cell>
        </row>
        <row r="1166">
          <cell r="B1166" t="str">
            <v>Петрозаводский ГО, г. Петрозаводск, ул. Кондопожская, д. 11</v>
          </cell>
          <cell r="C11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66" t="str">
            <v>135.52693165</v>
          </cell>
          <cell r="E1166" t="str">
            <v>2030</v>
          </cell>
          <cell r="F1166" t="str">
            <v>1968</v>
          </cell>
        </row>
        <row r="1167">
          <cell r="B1167" t="str">
            <v>Петрозаводский ГО, г. Петрозаводск, ул. Кооперативная, д. 3а</v>
          </cell>
          <cell r="C11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67" t="str">
            <v>155.54382892</v>
          </cell>
          <cell r="E1167" t="str">
            <v>2024</v>
          </cell>
          <cell r="F1167" t="str">
            <v>1974</v>
          </cell>
        </row>
        <row r="1168">
          <cell r="B1168" t="str">
            <v>Петрозаводский ГО, г. Петрозаводск, ул. Котовского, д. 40а</v>
          </cell>
          <cell r="C11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68" t="str">
            <v>20.50003</v>
          </cell>
          <cell r="E1168" t="str">
            <v>2044</v>
          </cell>
          <cell r="F1168" t="str">
            <v>2013</v>
          </cell>
        </row>
        <row r="1169">
          <cell r="B1169" t="str">
            <v>Петрозаводский ГО, г. Петрозаводск, ул. Котовского, д. 42а</v>
          </cell>
          <cell r="C11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69" t="str">
            <v>20.50003</v>
          </cell>
          <cell r="E1169" t="str">
            <v>2044</v>
          </cell>
          <cell r="F1169" t="str">
            <v>2013</v>
          </cell>
        </row>
        <row r="1170">
          <cell r="B1170" t="str">
            <v>Петрозаводский ГО, г. Петрозаводск, ул. Котовского, д. 44а</v>
          </cell>
          <cell r="C11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70" t="str">
            <v>20.50002</v>
          </cell>
          <cell r="E1170" t="str">
            <v>2044</v>
          </cell>
          <cell r="F1170" t="str">
            <v>2014</v>
          </cell>
        </row>
        <row r="1171">
          <cell r="B1171" t="str">
            <v>Петрозаводский ГО, г. Петрозаводск, ул. Красная, д. 28</v>
          </cell>
          <cell r="C11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71" t="str">
            <v>155.52595191</v>
          </cell>
          <cell r="E1171" t="str">
            <v>2027</v>
          </cell>
          <cell r="F1171" t="str">
            <v>1965</v>
          </cell>
        </row>
        <row r="1172">
          <cell r="B1172" t="str">
            <v>Петрозаводский ГО, г. Петрозаводск, ул. Красная, д. 34</v>
          </cell>
          <cell r="C11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72" t="str">
            <v>155.52296735</v>
          </cell>
          <cell r="E1172" t="str">
            <v>2027</v>
          </cell>
          <cell r="F1172" t="str">
            <v>1964</v>
          </cell>
        </row>
        <row r="1173">
          <cell r="B1173" t="str">
            <v>Петрозаводский ГО, г. Петрозаводск, ул. Красная, д. 34а</v>
          </cell>
          <cell r="C11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73" t="str">
            <v>50.50015</v>
          </cell>
          <cell r="E1173" t="str">
            <v>2043</v>
          </cell>
          <cell r="F1173" t="str">
            <v>2001</v>
          </cell>
        </row>
        <row r="1174">
          <cell r="B1174" t="str">
            <v>Петрозаводский ГО, г. Петрозаводск, ул. Красная, д. 37</v>
          </cell>
          <cell r="C11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74" t="str">
            <v>175.5484317</v>
          </cell>
          <cell r="E1174" t="str">
            <v>2021</v>
          </cell>
          <cell r="F1174" t="str">
            <v>1917</v>
          </cell>
        </row>
        <row r="1175">
          <cell r="B1175" t="str">
            <v>Петрозаводский ГО, г. Петрозаводск, ул. Красная, д. 45</v>
          </cell>
          <cell r="C11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75" t="str">
            <v>155.52096203</v>
          </cell>
          <cell r="E1175" t="str">
            <v>2028</v>
          </cell>
          <cell r="F1175" t="str">
            <v>1965</v>
          </cell>
        </row>
        <row r="1176">
          <cell r="B1176" t="str">
            <v>Петрозаводский ГО, г. Петрозаводск, ул. Красная, д. 47</v>
          </cell>
          <cell r="C11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76" t="str">
            <v>115.5067671</v>
          </cell>
          <cell r="E1176" t="str">
            <v>2037</v>
          </cell>
          <cell r="F1176" t="str">
            <v>1984</v>
          </cell>
        </row>
        <row r="1177">
          <cell r="B1177" t="str">
            <v>Петрозаводский ГО, г. Петрозаводск, ул. Красноармейская, д. 2</v>
          </cell>
          <cell r="C11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77" t="str">
            <v>175.54825049</v>
          </cell>
          <cell r="E1177" t="str">
            <v>2021</v>
          </cell>
          <cell r="F1177" t="str">
            <v>1935</v>
          </cell>
        </row>
        <row r="1178">
          <cell r="B1178" t="str">
            <v>Петрозаводский ГО, г. Петрозаводск, ул. Красноармейская, д. 6</v>
          </cell>
          <cell r="C11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78" t="str">
            <v>20.50009</v>
          </cell>
          <cell r="E1178" t="str">
            <v>2044</v>
          </cell>
          <cell r="F1178" t="str">
            <v>2007</v>
          </cell>
        </row>
        <row r="1179">
          <cell r="B1179" t="str">
            <v>Петрозаводский ГО, г. Петрозаводск, ул. Красноармейская, д. 8</v>
          </cell>
          <cell r="C11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79" t="str">
            <v>20.50009</v>
          </cell>
          <cell r="E1179" t="str">
            <v>2044</v>
          </cell>
          <cell r="F1179" t="str">
            <v>2007</v>
          </cell>
        </row>
        <row r="1180">
          <cell r="B1180" t="str">
            <v>Петрозаводский ГО, г. Петрозаводск, ул. Красноармейская, д. 10</v>
          </cell>
          <cell r="C11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80" t="str">
            <v>95.50065791</v>
          </cell>
          <cell r="E1180" t="str">
            <v>2042</v>
          </cell>
          <cell r="F1180" t="str">
            <v>1994</v>
          </cell>
        </row>
        <row r="1181">
          <cell r="B1181" t="str">
            <v>Петрозаводский ГО, г. Петрозаводск, ул. Красноармейская, д. 12</v>
          </cell>
          <cell r="C11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81" t="str">
            <v>155.52796667</v>
          </cell>
          <cell r="E1181" t="str">
            <v>2027</v>
          </cell>
          <cell r="F1181" t="str">
            <v>1964</v>
          </cell>
        </row>
        <row r="1182">
          <cell r="B1182" t="str">
            <v>Петрозаводский ГО, г. Петрозаводск, ул. Красноармейская, д. 18</v>
          </cell>
          <cell r="C11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82" t="str">
            <v>155.53897671</v>
          </cell>
          <cell r="E1182" t="str">
            <v>2025</v>
          </cell>
          <cell r="F1182" t="str">
            <v>1963</v>
          </cell>
        </row>
        <row r="1183">
          <cell r="B1183" t="str">
            <v>Петрозаводский ГО, г. Петрозаводск, ул. Красноармейская, д. 18а</v>
          </cell>
          <cell r="C11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83" t="str">
            <v>50.50014</v>
          </cell>
          <cell r="E1183" t="str">
            <v>2043</v>
          </cell>
          <cell r="F1183" t="str">
            <v>2002</v>
          </cell>
        </row>
        <row r="1184">
          <cell r="B1184" t="str">
            <v>Петрозаводский ГО, г. Петрозаводск, ул. Красноармейская, д. 20</v>
          </cell>
          <cell r="C11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84" t="str">
            <v>175.54095738</v>
          </cell>
          <cell r="E1184" t="str">
            <v>2023</v>
          </cell>
          <cell r="F1184" t="str">
            <v>1965</v>
          </cell>
        </row>
        <row r="1185">
          <cell r="B1185" t="str">
            <v>Петрозаводский ГО, г. Петрозаводск, ул. Красноармейская, д. 24</v>
          </cell>
          <cell r="C11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85" t="str">
            <v>135.5199571</v>
          </cell>
          <cell r="E1185" t="str">
            <v>2032</v>
          </cell>
          <cell r="F1185" t="str">
            <v>1965</v>
          </cell>
        </row>
        <row r="1186">
          <cell r="B1186" t="str">
            <v>Петрозаводский ГО, г. Петрозаводск, ул. Красноармейская, д. 26</v>
          </cell>
          <cell r="C11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86" t="str">
            <v>135.51693235</v>
          </cell>
          <cell r="E1186" t="str">
            <v>2032</v>
          </cell>
          <cell r="F1186" t="str">
            <v>1965</v>
          </cell>
        </row>
        <row r="1187">
          <cell r="B1187" t="str">
            <v>Петрозаводский ГО, г. Петрозаводск, ул. Красноармейская, д. 28</v>
          </cell>
          <cell r="C11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87" t="str">
            <v>135.5189614</v>
          </cell>
          <cell r="E1187" t="str">
            <v>2032</v>
          </cell>
          <cell r="F1187" t="str">
            <v>1965</v>
          </cell>
        </row>
        <row r="1188">
          <cell r="B1188" t="str">
            <v>Петрозаводский ГО, г. Петрозаводск, ул. Красноармейская, д. 30</v>
          </cell>
          <cell r="C11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88" t="str">
            <v>135.51394694</v>
          </cell>
          <cell r="E1188" t="str">
            <v>2032</v>
          </cell>
          <cell r="F1188" t="str">
            <v>1966</v>
          </cell>
        </row>
        <row r="1189">
          <cell r="B1189" t="str">
            <v>Петрозаводский ГО, г. Петрозаводск, ул. Красноармейская, д. 33</v>
          </cell>
          <cell r="C11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89" t="str">
            <v>155.52896946</v>
          </cell>
          <cell r="E1189" t="str">
            <v>2027</v>
          </cell>
          <cell r="F1189" t="str">
            <v>1964</v>
          </cell>
        </row>
        <row r="1190">
          <cell r="B1190" t="str">
            <v>Петрозаводский ГО, г. Петрозаводск, ул. Краснодонцев, д. 41</v>
          </cell>
          <cell r="C11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1190" t="str">
            <v>225.56602669</v>
          </cell>
          <cell r="E1190" t="str">
            <v>2016</v>
          </cell>
          <cell r="F1190" t="str">
            <v>1958</v>
          </cell>
        </row>
        <row r="1191">
          <cell r="B1191" t="str">
            <v>Петрозаводский ГО, г. Петрозаводск, ул. Краснодонцев, д. 48</v>
          </cell>
          <cell r="C11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1191" t="str">
            <v>225.56600002</v>
          </cell>
          <cell r="E1191" t="str">
            <v>2016</v>
          </cell>
          <cell r="F1191" t="str">
            <v>1960</v>
          </cell>
        </row>
        <row r="1192">
          <cell r="B1192" t="str">
            <v>Петрозаводский ГО, г. Петрозаводск, ул. Краснодонцев, д. 49а</v>
          </cell>
          <cell r="C11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92" t="str">
            <v>115.51184709</v>
          </cell>
          <cell r="E1192" t="str">
            <v>2035</v>
          </cell>
          <cell r="F1192" t="str">
            <v>1976</v>
          </cell>
        </row>
        <row r="1193">
          <cell r="B1193" t="str">
            <v>Петрозаводский ГО, г. Петрозаводск, ул. Краснодонцев, д. 52</v>
          </cell>
          <cell r="C11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93" t="str">
            <v>175.5420035</v>
          </cell>
          <cell r="E1193" t="str">
            <v>2023</v>
          </cell>
          <cell r="F1193" t="str">
            <v>1960</v>
          </cell>
        </row>
        <row r="1194">
          <cell r="B1194" t="str">
            <v>Петрозаводский ГО, г. Петрозаводск, ул. Краснодонцев, д. 54</v>
          </cell>
          <cell r="C11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94" t="str">
            <v>155.52999388</v>
          </cell>
          <cell r="E1194" t="str">
            <v>2027</v>
          </cell>
          <cell r="F1194" t="str">
            <v>1961</v>
          </cell>
        </row>
        <row r="1195">
          <cell r="B1195" t="str">
            <v>Петрозаводский ГО, г. Петрозаводск, ул. Краснодонцев, д. 56</v>
          </cell>
          <cell r="C11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95" t="str">
            <v>155.53299309</v>
          </cell>
          <cell r="E1195" t="str">
            <v>2026</v>
          </cell>
          <cell r="F1195" t="str">
            <v>1961</v>
          </cell>
        </row>
        <row r="1196">
          <cell r="B1196" t="str">
            <v>Петрозаводский ГО, г. Петрозаводск, ул. Краснодонцев, д. 60а</v>
          </cell>
          <cell r="C11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96" t="str">
            <v>175.55699226</v>
          </cell>
          <cell r="E1196" t="str">
            <v>2020</v>
          </cell>
          <cell r="F1196" t="str">
            <v>1961</v>
          </cell>
        </row>
        <row r="1197">
          <cell r="B1197" t="str">
            <v>Петрозаводский ГО, г. Петрозаводск, ул. Краснофлотская, д. 1</v>
          </cell>
          <cell r="C11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97" t="str">
            <v>175.5460244</v>
          </cell>
          <cell r="E1197" t="str">
            <v>2022</v>
          </cell>
          <cell r="F1197" t="str">
            <v>1958</v>
          </cell>
        </row>
        <row r="1198">
          <cell r="B1198" t="str">
            <v>Петрозаводский ГО, г. Петрозаводск, ул. Краснофлотская, д. 1а</v>
          </cell>
          <cell r="C11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98" t="str">
            <v>175.54601549</v>
          </cell>
          <cell r="E1198" t="str">
            <v>2022</v>
          </cell>
          <cell r="F1198" t="str">
            <v>1959</v>
          </cell>
        </row>
        <row r="1199">
          <cell r="B1199" t="str">
            <v>Петрозаводский ГО, г. Петрозаводск, ул. Краснофлотская, д. 2</v>
          </cell>
          <cell r="C11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199" t="str">
            <v>175.54101735</v>
          </cell>
          <cell r="E1199" t="str">
            <v>2023</v>
          </cell>
          <cell r="F1199" t="str">
            <v>1959</v>
          </cell>
        </row>
        <row r="1200">
          <cell r="B1200" t="str">
            <v>Петрозаводский ГО, г. Петрозаводск, ул. Краснофлотская, д. 3</v>
          </cell>
          <cell r="C12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00" t="str">
            <v>155.53602489</v>
          </cell>
          <cell r="E1200" t="str">
            <v>2026</v>
          </cell>
          <cell r="F1200" t="str">
            <v>1958</v>
          </cell>
        </row>
        <row r="1201">
          <cell r="B1201" t="str">
            <v>Петрозаводский ГО, г. Петрозаводск, ул. Краснофлотская, д. 7</v>
          </cell>
          <cell r="C12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01" t="str">
            <v>115.52677232</v>
          </cell>
          <cell r="E1201" t="str">
            <v>2033</v>
          </cell>
          <cell r="F1201" t="str">
            <v>1978</v>
          </cell>
        </row>
        <row r="1202">
          <cell r="B1202" t="str">
            <v>Петрозаводский ГО, г. Петрозаводск, ул. Краснофлотская, д. 9</v>
          </cell>
          <cell r="C12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02" t="str">
            <v>155.5360271</v>
          </cell>
          <cell r="E1202" t="str">
            <v>2026</v>
          </cell>
          <cell r="F1202" t="str">
            <v>1958</v>
          </cell>
        </row>
        <row r="1203">
          <cell r="B1203" t="str">
            <v>Петрозаводский ГО, г. Петрозаводск, ул. Краснофлотская, д. 10</v>
          </cell>
          <cell r="C12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03" t="str">
            <v>225.56203419</v>
          </cell>
          <cell r="E1203" t="str">
            <v>2018</v>
          </cell>
          <cell r="F1203" t="str">
            <v>1957</v>
          </cell>
        </row>
        <row r="1204">
          <cell r="B1204" t="str">
            <v>Петрозаводский ГО, г. Петрозаводск, ул. Краснофлотская, д. 13б</v>
          </cell>
          <cell r="C12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04" t="str">
            <v>50.50050723</v>
          </cell>
          <cell r="E1204" t="str">
            <v>2043</v>
          </cell>
          <cell r="F1204" t="str">
            <v>2005</v>
          </cell>
        </row>
        <row r="1205">
          <cell r="B1205" t="str">
            <v>Петрозаводский ГО, г. Петрозаводск, ул. Краснофлотская, д. 16</v>
          </cell>
          <cell r="C12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05" t="str">
            <v>115.51489</v>
          </cell>
          <cell r="E1205" t="str">
            <v>2035</v>
          </cell>
          <cell r="F1205" t="str">
            <v>1972</v>
          </cell>
        </row>
        <row r="1206">
          <cell r="B1206" t="str">
            <v>Петрозаводский ГО, г. Петрозаводск, ул. Краснофлотская, д. 16а</v>
          </cell>
          <cell r="C12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06" t="str">
            <v>115.51489962</v>
          </cell>
          <cell r="E1206" t="str">
            <v>2035</v>
          </cell>
          <cell r="F1206" t="str">
            <v>1971</v>
          </cell>
        </row>
        <row r="1207">
          <cell r="B1207" t="str">
            <v>Петрозаводский ГО, г. Петрозаводск, ул. Краснофлотская, д. 18</v>
          </cell>
          <cell r="C12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07" t="str">
            <v>135.52290183</v>
          </cell>
          <cell r="E1207" t="str">
            <v>2031</v>
          </cell>
          <cell r="F1207" t="str">
            <v>1971</v>
          </cell>
        </row>
        <row r="1208">
          <cell r="B1208" t="str">
            <v>Петрозаводский ГО, г. Петрозаводск, ул. Краснофлотская, д. 20</v>
          </cell>
          <cell r="C12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08" t="str">
            <v>135.52785731</v>
          </cell>
          <cell r="E1208" t="str">
            <v>2030</v>
          </cell>
          <cell r="F1208" t="str">
            <v>1975</v>
          </cell>
        </row>
        <row r="1209">
          <cell r="B1209" t="str">
            <v>Петрозаводский ГО, г. Петрозаводск, ул. Краснофлотская, д. 21</v>
          </cell>
          <cell r="C12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09" t="str">
            <v>175.55600799</v>
          </cell>
          <cell r="E1209" t="str">
            <v>2020</v>
          </cell>
          <cell r="F1209" t="str">
            <v>1960</v>
          </cell>
        </row>
        <row r="1210">
          <cell r="B1210" t="str">
            <v>Петрозаводский ГО, г. Петрозаводск, ул. Краснофлотская, д. 21а</v>
          </cell>
          <cell r="C12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1210" t="str">
            <v>225.56400405</v>
          </cell>
          <cell r="E1210" t="str">
            <v>2016</v>
          </cell>
          <cell r="F1210" t="str">
            <v>1960</v>
          </cell>
        </row>
        <row r="1211">
          <cell r="B1211" t="str">
            <v>Петрозаводский ГО, г. Петрозаводск, ул. Краснофлотская, д. 22</v>
          </cell>
          <cell r="C12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11" t="str">
            <v>115.51788672</v>
          </cell>
          <cell r="E1211" t="str">
            <v>2034</v>
          </cell>
          <cell r="F1211" t="str">
            <v>1972</v>
          </cell>
        </row>
        <row r="1212">
          <cell r="B1212" t="str">
            <v>Петрозаводский ГО, г. Петрозаводск, ул. Краснофлотская, д. 24</v>
          </cell>
          <cell r="C12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12" t="str">
            <v>135.52488667</v>
          </cell>
          <cell r="E1212" t="str">
            <v>2031</v>
          </cell>
          <cell r="F1212" t="str">
            <v>1972</v>
          </cell>
        </row>
        <row r="1213">
          <cell r="B1213" t="str">
            <v>Петрозаводский ГО, г. Петрозаводск, ул. Краснофлотская, д. 27</v>
          </cell>
          <cell r="C12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13" t="str">
            <v>95.50042</v>
          </cell>
          <cell r="E1213" t="str">
            <v>2042</v>
          </cell>
          <cell r="F1213" t="str">
            <v>1974</v>
          </cell>
        </row>
        <row r="1214">
          <cell r="B1214" t="str">
            <v>Петрозаводский ГО, г. Петрозаводск, ул. Краснофлотская, д. 29а</v>
          </cell>
          <cell r="C12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14" t="str">
            <v>135.52387165</v>
          </cell>
          <cell r="E1214" t="str">
            <v>2031</v>
          </cell>
          <cell r="F1214" t="str">
            <v>1974</v>
          </cell>
        </row>
        <row r="1215">
          <cell r="B1215" t="str">
            <v>Петрозаводский ГО, г. Петрозаводск, ул. Краснофлотская, д. 32</v>
          </cell>
          <cell r="C12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15" t="str">
            <v>175.54624978</v>
          </cell>
          <cell r="E1215" t="str">
            <v>2022</v>
          </cell>
          <cell r="F1215" t="str">
            <v>1935</v>
          </cell>
        </row>
        <row r="1216">
          <cell r="B1216" t="str">
            <v>Петрозаводский ГО, г. Петрозаводск, ул. Краснофлотская, д. 34</v>
          </cell>
          <cell r="C12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16" t="str">
            <v>135.5288942</v>
          </cell>
          <cell r="E1216" t="str">
            <v>2030</v>
          </cell>
          <cell r="F1216" t="str">
            <v>1971</v>
          </cell>
        </row>
        <row r="1217">
          <cell r="B1217" t="str">
            <v>Петрозаводский ГО, г. Петрозаводск, ул. Краснофлотская, д. 37</v>
          </cell>
          <cell r="C12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17" t="str">
            <v>115.50037</v>
          </cell>
          <cell r="E1217" t="str">
            <v>2038</v>
          </cell>
          <cell r="F1217" t="str">
            <v>1979</v>
          </cell>
        </row>
        <row r="1218">
          <cell r="B1218" t="str">
            <v>Петрозаводский ГО, г. Петрозаводск, ул. Крупской, д. 44</v>
          </cell>
          <cell r="C12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подготовка документации, осуществление строительного контроля</v>
          </cell>
          <cell r="D1218" t="str">
            <v>225.56315067</v>
          </cell>
          <cell r="E1218" t="str">
            <v>2016</v>
          </cell>
          <cell r="F1218" t="str">
            <v>1940</v>
          </cell>
        </row>
        <row r="1219">
          <cell r="B1219" t="str">
            <v>Петрозаводский ГО, г. Петрозаводск, ул. Крупской, д. 50</v>
          </cell>
          <cell r="C12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19" t="str">
            <v>155.53918663</v>
          </cell>
          <cell r="E1219" t="str">
            <v>2025</v>
          </cell>
          <cell r="F1219" t="str">
            <v>1940</v>
          </cell>
        </row>
        <row r="1220">
          <cell r="B1220" t="str">
            <v>Петрозаводский ГО, г. Петрозаводск, ул. Крупской, д. 52</v>
          </cell>
          <cell r="C12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20" t="str">
            <v>225.56212543</v>
          </cell>
          <cell r="E1220" t="str">
            <v>2018</v>
          </cell>
          <cell r="F1220" t="str">
            <v>1947</v>
          </cell>
        </row>
        <row r="1221">
          <cell r="B1221" t="str">
            <v>Петрозаводский ГО, г. Петрозаводск, ул. Кузьмина, д. 3</v>
          </cell>
          <cell r="C12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21" t="str">
            <v>175.55225101</v>
          </cell>
          <cell r="E1221" t="str">
            <v>2021</v>
          </cell>
          <cell r="F1221" t="str">
            <v>1935</v>
          </cell>
        </row>
        <row r="1222">
          <cell r="B1222" t="str">
            <v>Петрозаводский ГО, г. Петрозаводск, ул. Кузьмина, д. 37</v>
          </cell>
          <cell r="C12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22" t="str">
            <v>135.52084958</v>
          </cell>
          <cell r="E1222" t="str">
            <v>2032</v>
          </cell>
          <cell r="F1222" t="str">
            <v>1976</v>
          </cell>
        </row>
        <row r="1223">
          <cell r="B1223" t="str">
            <v>Петрозаводский ГО, г. Петрозаводск, ул. Кузьмина, д. 39</v>
          </cell>
          <cell r="C12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23" t="str">
            <v>135.53590731</v>
          </cell>
          <cell r="E1223" t="str">
            <v>2028</v>
          </cell>
          <cell r="F1223" t="str">
            <v>1970</v>
          </cell>
        </row>
        <row r="1224">
          <cell r="B1224" t="str">
            <v>Петрозаводский ГО, г. Петрозаводск, ул. Кузьмина, д. 41</v>
          </cell>
          <cell r="C12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24" t="str">
            <v>175.54299492</v>
          </cell>
          <cell r="E1224" t="str">
            <v>2023</v>
          </cell>
          <cell r="F1224" t="str">
            <v>1961</v>
          </cell>
        </row>
        <row r="1225">
          <cell r="B1225" t="str">
            <v>Петрозаводский ГО, г. Петрозаводск, ул. Кузьмина, д. 52а</v>
          </cell>
          <cell r="C12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25" t="str">
            <v>175.54113388</v>
          </cell>
          <cell r="E1225" t="str">
            <v>2023</v>
          </cell>
          <cell r="F1225" t="str">
            <v>1947</v>
          </cell>
        </row>
        <row r="1226">
          <cell r="B1226" t="str">
            <v>Петрозаводский ГО, г. Петрозаводск, ул. Куйбышева, д. 9</v>
          </cell>
          <cell r="C12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26" t="str">
            <v>155.52100741</v>
          </cell>
          <cell r="E1226" t="str">
            <v>2028</v>
          </cell>
          <cell r="F1226" t="str">
            <v>1960</v>
          </cell>
        </row>
        <row r="1227">
          <cell r="B1227" t="str">
            <v>Петрозаводский ГО, г. Петрозаводск, ул. Куйбышева, д. 10</v>
          </cell>
          <cell r="C12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27" t="str">
            <v>155.52702123</v>
          </cell>
          <cell r="E1227" t="str">
            <v>2027</v>
          </cell>
          <cell r="F1227" t="str">
            <v>1959</v>
          </cell>
        </row>
        <row r="1228">
          <cell r="B1228" t="str">
            <v>Петрозаводский ГО, г. Петрозаводск, ул. Куйбышева, д. 12</v>
          </cell>
          <cell r="C12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28" t="str">
            <v>155.52102538</v>
          </cell>
          <cell r="E1228" t="str">
            <v>2028</v>
          </cell>
          <cell r="F1228" t="str">
            <v>1958</v>
          </cell>
        </row>
        <row r="1229">
          <cell r="B1229" t="str">
            <v>Петрозаводский ГО, г. Петрозаводск, ул. Куйбышева, д. 13</v>
          </cell>
          <cell r="C12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29" t="str">
            <v>135.51901629</v>
          </cell>
          <cell r="E1229" t="str">
            <v>2032</v>
          </cell>
          <cell r="F1229" t="str">
            <v>1959</v>
          </cell>
        </row>
        <row r="1230">
          <cell r="B1230" t="str">
            <v>Петрозаводский ГО, г. Петрозаводск, ул. Куйбышева, д. 14</v>
          </cell>
          <cell r="C12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30" t="str">
            <v>155.52102179</v>
          </cell>
          <cell r="E1230" t="str">
            <v>2028</v>
          </cell>
          <cell r="F1230" t="str">
            <v>1959</v>
          </cell>
        </row>
        <row r="1231">
          <cell r="B1231" t="str">
            <v>Петрозаводский ГО, г. Петрозаводск, ул. Куйбышева, д. 16</v>
          </cell>
          <cell r="C12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31" t="str">
            <v>155.53301192</v>
          </cell>
          <cell r="E1231" t="str">
            <v>2026</v>
          </cell>
          <cell r="F1231" t="str">
            <v>1960</v>
          </cell>
        </row>
        <row r="1232">
          <cell r="B1232" t="str">
            <v>Петрозаводский ГО, г. Петрозаводск, ул. Куйбышева, д. 17</v>
          </cell>
          <cell r="C12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32" t="str">
            <v>135.51301693</v>
          </cell>
          <cell r="E1232" t="str">
            <v>2032</v>
          </cell>
          <cell r="F1232" t="str">
            <v>1959</v>
          </cell>
        </row>
        <row r="1233">
          <cell r="B1233" t="str">
            <v>Петрозаводский ГО, г. Петрозаводск, ул. Куйбышева, д. 18</v>
          </cell>
          <cell r="C12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33" t="str">
            <v>155.5230193</v>
          </cell>
          <cell r="E1233" t="str">
            <v>2027</v>
          </cell>
          <cell r="F1233" t="str">
            <v>1959</v>
          </cell>
        </row>
        <row r="1234">
          <cell r="B1234" t="str">
            <v>Петрозаводский ГО, г. Петрозаводск, ул. Куйбышева, д. 18а</v>
          </cell>
          <cell r="C12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34" t="str">
            <v>175.54318834</v>
          </cell>
          <cell r="E1234" t="str">
            <v>2022</v>
          </cell>
          <cell r="F1234" t="str">
            <v>1941</v>
          </cell>
        </row>
        <row r="1235">
          <cell r="B1235" t="str">
            <v>Петрозаводский ГО, г. Петрозаводск, ул. Куйбышева, д. 19</v>
          </cell>
          <cell r="C12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35" t="str">
            <v>155.52598617</v>
          </cell>
          <cell r="E1235" t="str">
            <v>2027</v>
          </cell>
          <cell r="F1235" t="str">
            <v>1962</v>
          </cell>
        </row>
        <row r="1236">
          <cell r="B1236" t="str">
            <v>Петрозаводский ГО, г. Петрозаводск, ул. Куйбышева, д. 20</v>
          </cell>
          <cell r="C12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36" t="str">
            <v>155.53298272</v>
          </cell>
          <cell r="E1236" t="str">
            <v>2026</v>
          </cell>
          <cell r="F1236" t="str">
            <v>1962</v>
          </cell>
        </row>
        <row r="1237">
          <cell r="B1237" t="str">
            <v>Петрозаводский ГО, г. Петрозаводск, ул. Кутузова, д. 2</v>
          </cell>
          <cell r="C12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37" t="str">
            <v>135.52191826</v>
          </cell>
          <cell r="E1237" t="str">
            <v>2031</v>
          </cell>
          <cell r="F1237" t="str">
            <v>1969</v>
          </cell>
        </row>
        <row r="1238">
          <cell r="B1238" t="str">
            <v>Петрозаводский ГО, г. Петрозаводск, ул. Кутузова, д. 9</v>
          </cell>
          <cell r="C12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38" t="str">
            <v>135.52187731</v>
          </cell>
          <cell r="E1238" t="str">
            <v>2031</v>
          </cell>
          <cell r="F1238" t="str">
            <v>1973</v>
          </cell>
        </row>
        <row r="1239">
          <cell r="B1239" t="str">
            <v>Петрозаводский ГО, г. Петрозаводск, ул. Кутузова, д. 46а</v>
          </cell>
          <cell r="C12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39" t="str">
            <v>20.50003</v>
          </cell>
          <cell r="E1239" t="str">
            <v>2044</v>
          </cell>
          <cell r="F1239" t="str">
            <v>2013</v>
          </cell>
        </row>
        <row r="1240">
          <cell r="B1240" t="str">
            <v>Петрозаводский ГО, г. Петрозаводск, ул. Кутузова, д. 48</v>
          </cell>
          <cell r="C12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40" t="str">
            <v>225.56602218</v>
          </cell>
          <cell r="E1240" t="str">
            <v>2017</v>
          </cell>
          <cell r="F1240" t="str">
            <v>1957</v>
          </cell>
        </row>
        <row r="1241">
          <cell r="B1241" t="str">
            <v>Петрозаводский ГО, г. Петрозаводск, ул. Кутузова, д. 49</v>
          </cell>
          <cell r="C12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41" t="str">
            <v>155.53299393</v>
          </cell>
          <cell r="E1241" t="str">
            <v>2026</v>
          </cell>
          <cell r="F1241" t="str">
            <v>1961</v>
          </cell>
        </row>
        <row r="1242">
          <cell r="B1242" t="str">
            <v>Петрозаводский ГО, г. Петрозаводск, ул. Кутузова, д. 51</v>
          </cell>
          <cell r="C12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42" t="str">
            <v>175.54899668</v>
          </cell>
          <cell r="E1242" t="str">
            <v>2021</v>
          </cell>
          <cell r="F1242" t="str">
            <v>1961</v>
          </cell>
        </row>
        <row r="1243">
          <cell r="B1243" t="str">
            <v>Петрозаводский ГО, г. Петрозаводск, ул. Кутузова, д. 52</v>
          </cell>
          <cell r="C12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1243" t="str">
            <v>225.56499804</v>
          </cell>
          <cell r="E1243" t="str">
            <v>2016</v>
          </cell>
          <cell r="F1243" t="str">
            <v>1960</v>
          </cell>
        </row>
        <row r="1244">
          <cell r="B1244" t="str">
            <v>Петрозаводский ГО, г. Петрозаводск, ул. Кутузова, д. 53</v>
          </cell>
          <cell r="C12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44" t="str">
            <v>155.53999643</v>
          </cell>
          <cell r="E1244" t="str">
            <v>2025</v>
          </cell>
          <cell r="F1244" t="str">
            <v>1960</v>
          </cell>
        </row>
        <row r="1245">
          <cell r="B1245" t="str">
            <v>Петрозаводский ГО, г. Петрозаводск, ул. Кутузова, д. 55</v>
          </cell>
          <cell r="C12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45" t="str">
            <v>135.53476548</v>
          </cell>
          <cell r="E1245" t="str">
            <v>2029</v>
          </cell>
          <cell r="F1245" t="str">
            <v>1984</v>
          </cell>
        </row>
        <row r="1246">
          <cell r="B1246" t="str">
            <v>Петрозаводский ГО, г. Петрозаводск, ул. Кутузова, д. 56</v>
          </cell>
          <cell r="C12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46" t="str">
            <v>175.54298125</v>
          </cell>
          <cell r="E1246" t="str">
            <v>2023</v>
          </cell>
          <cell r="F1246" t="str">
            <v>1960</v>
          </cell>
        </row>
        <row r="1247">
          <cell r="B1247" t="str">
            <v>Петрозаводский ГО, г. Петрозаводск, ул. Ленинградская, д. 1</v>
          </cell>
          <cell r="C12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47" t="str">
            <v>175.54399193</v>
          </cell>
          <cell r="E1247" t="str">
            <v>2022</v>
          </cell>
          <cell r="F1247" t="str">
            <v>1958</v>
          </cell>
        </row>
        <row r="1248">
          <cell r="B1248" t="str">
            <v>Петрозаводский ГО, г. Петрозаводск, ул. Ленинградская, д. 4</v>
          </cell>
          <cell r="C12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48" t="str">
            <v>155.5219571</v>
          </cell>
          <cell r="E1248" t="str">
            <v>2028</v>
          </cell>
          <cell r="F1248" t="str">
            <v>1965</v>
          </cell>
        </row>
        <row r="1249">
          <cell r="B1249" t="str">
            <v>Петрозаводский ГО, г. Петрозаводск, ул. Ленинградская, д. 4б</v>
          </cell>
          <cell r="C12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49" t="str">
            <v>175.54501122</v>
          </cell>
          <cell r="E1249" t="str">
            <v>2022</v>
          </cell>
          <cell r="F1249" t="str">
            <v>1959</v>
          </cell>
        </row>
        <row r="1250">
          <cell r="B1250" t="str">
            <v>Петрозаводский ГО, г. Петрозаводск, ул. Ленинградская, д. 6</v>
          </cell>
          <cell r="C12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50" t="str">
            <v>175.54202218</v>
          </cell>
          <cell r="E1250" t="str">
            <v>2023</v>
          </cell>
          <cell r="F1250" t="str">
            <v>1958</v>
          </cell>
        </row>
        <row r="1251">
          <cell r="B1251" t="str">
            <v>Петрозаводский ГО, г. Петрозаводск, ул. Ленинградская, д. 8</v>
          </cell>
          <cell r="C12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51" t="str">
            <v>155.52296573</v>
          </cell>
          <cell r="E1251" t="str">
            <v>2027</v>
          </cell>
          <cell r="F1251" t="str">
            <v>1964</v>
          </cell>
        </row>
        <row r="1252">
          <cell r="B1252" t="str">
            <v>Петрозаводский ГО, г. Петрозаводск, ул. Ленинградская, д. 9</v>
          </cell>
          <cell r="C12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52" t="str">
            <v>135.5135</v>
          </cell>
          <cell r="E1252" t="str">
            <v>2032</v>
          </cell>
          <cell r="F1252" t="str">
            <v>1966</v>
          </cell>
        </row>
        <row r="1253">
          <cell r="B1253" t="str">
            <v>Петрозаводский ГО, г. Петрозаводск, ул. Ленинградская, д. 10</v>
          </cell>
          <cell r="C12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53" t="str">
            <v>135.51596555</v>
          </cell>
          <cell r="E1253" t="str">
            <v>2032</v>
          </cell>
          <cell r="F1253" t="str">
            <v>1964</v>
          </cell>
        </row>
        <row r="1254">
          <cell r="B1254" t="str">
            <v>Петрозаводский ГО, г. Петрозаводск, ул. Ленинградская, д. 10а</v>
          </cell>
          <cell r="C12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54" t="str">
            <v>135.51895736</v>
          </cell>
          <cell r="E1254" t="str">
            <v>2032</v>
          </cell>
          <cell r="F1254" t="str">
            <v>1965</v>
          </cell>
        </row>
        <row r="1255">
          <cell r="B1255" t="str">
            <v>Петрозаводский ГО, г. Петрозаводск, ул. Ленинградская, д. 12</v>
          </cell>
          <cell r="C12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55" t="str">
            <v>115.52991532</v>
          </cell>
          <cell r="E1255" t="str">
            <v>2033</v>
          </cell>
          <cell r="F1255" t="str">
            <v>1969</v>
          </cell>
        </row>
        <row r="1256">
          <cell r="B1256" t="str">
            <v>Петрозаводский ГО, г. Петрозаводск, ул. Ленинградская, д. 14</v>
          </cell>
          <cell r="C12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56" t="str">
            <v>135.53493736</v>
          </cell>
          <cell r="E1256" t="str">
            <v>2029</v>
          </cell>
          <cell r="F1256" t="str">
            <v>1967</v>
          </cell>
        </row>
        <row r="1257">
          <cell r="B1257" t="str">
            <v>Петрозаводский ГО, г. Петрозаводск, ул. Ленинградская, д. 18</v>
          </cell>
          <cell r="C12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57" t="str">
            <v>115.51685735</v>
          </cell>
          <cell r="E1257" t="str">
            <v>2034</v>
          </cell>
          <cell r="F1257" t="str">
            <v>1975</v>
          </cell>
        </row>
        <row r="1258">
          <cell r="B1258" t="str">
            <v>Петрозаводский ГО, г. Петрозаводск, ул. Ленинградская, д. 18а</v>
          </cell>
          <cell r="C12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58" t="str">
            <v>95.50023</v>
          </cell>
          <cell r="E1258" t="str">
            <v>2042</v>
          </cell>
          <cell r="F1258" t="str">
            <v>1993</v>
          </cell>
        </row>
        <row r="1259">
          <cell r="B1259" t="str">
            <v>Петрозаводский ГО, г. Петрозаводск, ул. Ленинградская, д. 20</v>
          </cell>
          <cell r="C12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59" t="str">
            <v>115.51885736</v>
          </cell>
          <cell r="E1259" t="str">
            <v>2034</v>
          </cell>
          <cell r="F1259" t="str">
            <v>1975</v>
          </cell>
        </row>
        <row r="1260">
          <cell r="B1260" t="str">
            <v>Петрозаводский ГО, г. Петрозаводск, ул. Ленинградская, д. 22</v>
          </cell>
          <cell r="C12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60" t="str">
            <v>115.51986731</v>
          </cell>
          <cell r="E1260" t="str">
            <v>2034</v>
          </cell>
          <cell r="F1260" t="str">
            <v>1974</v>
          </cell>
        </row>
        <row r="1261">
          <cell r="B1261" t="str">
            <v>Петрозаводский ГО, г. Петрозаводск, ул. Лесная, д. 5</v>
          </cell>
          <cell r="C12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61" t="str">
            <v>115.51075716</v>
          </cell>
          <cell r="E1261" t="str">
            <v>2036</v>
          </cell>
          <cell r="F1261" t="str">
            <v>1985</v>
          </cell>
        </row>
        <row r="1262">
          <cell r="B1262" t="str">
            <v>Петрозаводский ГО, г. Петрозаводск, ул. Лесная, д. 7</v>
          </cell>
          <cell r="C12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62" t="str">
            <v>95.51773499</v>
          </cell>
          <cell r="E1262" t="str">
            <v>2038</v>
          </cell>
          <cell r="F1262" t="str">
            <v>1987</v>
          </cell>
        </row>
        <row r="1263">
          <cell r="B1263" t="str">
            <v>Петрозаводский ГО, г. Петрозаводск, ул. Лесная, д. 8</v>
          </cell>
          <cell r="C12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63" t="str">
            <v>115.51080688</v>
          </cell>
          <cell r="E1263" t="str">
            <v>2036</v>
          </cell>
          <cell r="F1263" t="str">
            <v>1980</v>
          </cell>
        </row>
        <row r="1264">
          <cell r="B1264" t="str">
            <v>Петрозаводский ГО, г. Петрозаводск, ул. Лесная, д. 17а</v>
          </cell>
          <cell r="C12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64" t="str">
            <v>115.52389741</v>
          </cell>
          <cell r="E1264" t="str">
            <v>2033</v>
          </cell>
          <cell r="F1264" t="str">
            <v>1971</v>
          </cell>
        </row>
        <row r="1265">
          <cell r="B1265" t="str">
            <v>Петрозаводский ГО, г. Петрозаводск, ул. Лесная, д. 22</v>
          </cell>
          <cell r="C12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65" t="str">
            <v>135.53188644</v>
          </cell>
          <cell r="E1265" t="str">
            <v>2029</v>
          </cell>
          <cell r="F1265" t="str">
            <v>1972</v>
          </cell>
        </row>
        <row r="1266">
          <cell r="B1266" t="str">
            <v>Петрозаводский ГО, г. Петрозаводск, ул. Лесная, д. 23</v>
          </cell>
          <cell r="C12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66" t="str">
            <v>50.50012</v>
          </cell>
          <cell r="E1266" t="str">
            <v>2043</v>
          </cell>
          <cell r="F1266" t="str">
            <v>2004</v>
          </cell>
        </row>
        <row r="1267">
          <cell r="B1267" t="str">
            <v>Петрозаводский ГО, г. Петрозаводск, ул. Лесная, д. 24</v>
          </cell>
          <cell r="C12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67" t="str">
            <v>155.54390738</v>
          </cell>
          <cell r="E1267" t="str">
            <v>2024</v>
          </cell>
          <cell r="F1267" t="str">
            <v>1970</v>
          </cell>
        </row>
        <row r="1268">
          <cell r="B1268" t="str">
            <v>Петрозаводский ГО, г. Петрозаводск, ул. Лесная, д. 25</v>
          </cell>
          <cell r="C12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68" t="str">
            <v>50.50013</v>
          </cell>
          <cell r="E1268" t="str">
            <v>2043</v>
          </cell>
          <cell r="F1268" t="str">
            <v>2003</v>
          </cell>
        </row>
        <row r="1269">
          <cell r="B1269" t="str">
            <v>Петрозаводский ГО, г. Петрозаводск, ул. Лесная, д. 26</v>
          </cell>
          <cell r="C12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69" t="str">
            <v>135.53088741</v>
          </cell>
          <cell r="E1269" t="str">
            <v>2029</v>
          </cell>
          <cell r="F1269" t="str">
            <v>1972</v>
          </cell>
        </row>
        <row r="1270">
          <cell r="B1270" t="str">
            <v>Петрозаводский ГО, г. Петрозаводск, ул. Лесная, д. 29</v>
          </cell>
          <cell r="C12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70" t="str">
            <v>50.50012</v>
          </cell>
          <cell r="E1270" t="str">
            <v>2043</v>
          </cell>
          <cell r="F1270" t="str">
            <v>2004</v>
          </cell>
        </row>
        <row r="1271">
          <cell r="B1271" t="str">
            <v>Петрозаводский ГО, г. Петрозаводск, ул. Лизы Чайкиной, д. 1</v>
          </cell>
          <cell r="C12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71" t="str">
            <v>175.54197135</v>
          </cell>
          <cell r="E1271" t="str">
            <v>2023</v>
          </cell>
          <cell r="F1271" t="str">
            <v>1964</v>
          </cell>
        </row>
        <row r="1272">
          <cell r="B1272" t="str">
            <v>Петрозаводский ГО, г. Петрозаводск, ул. Лизы Чайкиной, д. 2</v>
          </cell>
          <cell r="C12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72" t="str">
            <v>155.54890565</v>
          </cell>
          <cell r="E1272" t="str">
            <v>2024</v>
          </cell>
          <cell r="F1272" t="str">
            <v>1970</v>
          </cell>
        </row>
        <row r="1273">
          <cell r="B1273" t="str">
            <v>Петрозаводский ГО, г. Петрозаводск, ул. Лизы Чайкиной, д. 3</v>
          </cell>
          <cell r="C12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73" t="str">
            <v>135.53349</v>
          </cell>
          <cell r="E1273" t="str">
            <v>2029</v>
          </cell>
          <cell r="F1273" t="str">
            <v>1967</v>
          </cell>
        </row>
        <row r="1274">
          <cell r="B1274" t="str">
            <v>Петрозаводский ГО, г. Петрозаводск, ул. Лизы Чайкиной, д. 4</v>
          </cell>
          <cell r="C12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74" t="str">
            <v>115.51386541</v>
          </cell>
          <cell r="E1274" t="str">
            <v>2035</v>
          </cell>
          <cell r="F1274" t="str">
            <v>1974</v>
          </cell>
        </row>
        <row r="1275">
          <cell r="B1275" t="str">
            <v>Петрозаводский ГО, г. Петрозаводск, ул. Лизы Чайкиной, д. 7</v>
          </cell>
          <cell r="C12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75" t="str">
            <v>135.53289713</v>
          </cell>
          <cell r="E1275" t="str">
            <v>2029</v>
          </cell>
          <cell r="F1275" t="str">
            <v>1971</v>
          </cell>
        </row>
        <row r="1276">
          <cell r="B1276" t="str">
            <v>Петрозаводский ГО, г. Петрозаводск, ул. Лизы Чайкиной, д. 8</v>
          </cell>
          <cell r="C12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76" t="str">
            <v>155.54286636</v>
          </cell>
          <cell r="E1276" t="str">
            <v>2024</v>
          </cell>
          <cell r="F1276" t="str">
            <v>1974</v>
          </cell>
        </row>
        <row r="1277">
          <cell r="B1277" t="str">
            <v>Петрозаводский ГО, г. Петрозаводск, ул. Лизы Чайкиной, д. 8а</v>
          </cell>
          <cell r="C12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77" t="str">
            <v>50.50512</v>
          </cell>
          <cell r="E1277" t="str">
            <v>2043</v>
          </cell>
          <cell r="F1277" t="str">
            <v>2006</v>
          </cell>
        </row>
        <row r="1278">
          <cell r="B1278" t="str">
            <v>Петрозаводский ГО, г. Петрозаводск, ул. Лизы Чайкиной, д. 9</v>
          </cell>
          <cell r="C12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78" t="str">
            <v>135.53346</v>
          </cell>
          <cell r="E1278" t="str">
            <v>2029</v>
          </cell>
          <cell r="F1278" t="str">
            <v>1970</v>
          </cell>
        </row>
        <row r="1279">
          <cell r="B1279" t="str">
            <v>Петрозаводский ГО, г. Петрозаводск, ул. Лизы Чайкиной, д. 10</v>
          </cell>
          <cell r="C12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79" t="str">
            <v>50.50052237</v>
          </cell>
          <cell r="E1279" t="str">
            <v>2043</v>
          </cell>
          <cell r="F1279" t="str">
            <v>2004</v>
          </cell>
        </row>
        <row r="1280">
          <cell r="B1280" t="str">
            <v>Петрозаводский ГО, г. Петрозаводск, ул. Лизы Чайкиной, д. 11</v>
          </cell>
          <cell r="C12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80" t="str">
            <v>175.55422964</v>
          </cell>
          <cell r="E1280" t="str">
            <v>2020</v>
          </cell>
          <cell r="F1280" t="str">
            <v>1933</v>
          </cell>
        </row>
        <row r="1281">
          <cell r="B1281" t="str">
            <v>Петрозаводский ГО, г. Петрозаводск, ул. Лизы Чайкиной, д. 11а</v>
          </cell>
          <cell r="C12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81" t="str">
            <v>175.54828296</v>
          </cell>
          <cell r="E1281" t="str">
            <v>2021</v>
          </cell>
          <cell r="F1281" t="str">
            <v>1932</v>
          </cell>
        </row>
        <row r="1282">
          <cell r="B1282" t="str">
            <v>Петрозаводский ГО, г. Петрозаводск, ул. Лизы Чайкиной, д. 12</v>
          </cell>
          <cell r="C12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82" t="str">
            <v>50.50055839</v>
          </cell>
          <cell r="E1282" t="str">
            <v>2043</v>
          </cell>
          <cell r="F1282" t="str">
            <v>2001</v>
          </cell>
        </row>
        <row r="1283">
          <cell r="B1283" t="str">
            <v>Петрозаводский ГО, г. Петрозаводск, ул. Лизы Чайкиной, д. 12а</v>
          </cell>
          <cell r="C12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83" t="str">
            <v>20.50908</v>
          </cell>
          <cell r="E1283" t="str">
            <v>2043</v>
          </cell>
          <cell r="F1283" t="str">
            <v>2008</v>
          </cell>
        </row>
        <row r="1284">
          <cell r="B1284" t="str">
            <v>Петрозаводский ГО, г. Петрозаводск, ул. Лизы Чайкиной, д. 14</v>
          </cell>
          <cell r="C12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84" t="str">
            <v>20.50007</v>
          </cell>
          <cell r="E1284" t="str">
            <v>2044</v>
          </cell>
          <cell r="F1284" t="str">
            <v>2009</v>
          </cell>
        </row>
        <row r="1285">
          <cell r="B1285" t="str">
            <v>Петрозаводский ГО, г. Петрозаводск, ул. Лизы Чайкиной, д. 14, корп. 1</v>
          </cell>
          <cell r="C12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85" t="str">
            <v>20.50009</v>
          </cell>
          <cell r="E1285" t="str">
            <v>2044</v>
          </cell>
          <cell r="F1285" t="str">
            <v>2007</v>
          </cell>
        </row>
        <row r="1286">
          <cell r="B1286" t="str">
            <v>Петрозаводский ГО, г. Петрозаводск, ул. Лизы Чайкиной, д. 14, корп. 2</v>
          </cell>
          <cell r="C12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86" t="str">
            <v>20.50007</v>
          </cell>
          <cell r="E1286" t="str">
            <v>2044</v>
          </cell>
          <cell r="F1286" t="str">
            <v>2009</v>
          </cell>
        </row>
        <row r="1287">
          <cell r="B1287" t="str">
            <v>Петрозаводский ГО, г. Петрозаводск, ул. Лизы Чайкиной, д. 14, корп. 3</v>
          </cell>
          <cell r="C12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87" t="str">
            <v>20.50005</v>
          </cell>
          <cell r="E1287" t="str">
            <v>2044</v>
          </cell>
          <cell r="F1287" t="str">
            <v>2011</v>
          </cell>
        </row>
        <row r="1288">
          <cell r="B1288" t="str">
            <v>Петрозаводский ГО, г. Петрозаводск, ул. Лизы Чайкиной, д. 15</v>
          </cell>
          <cell r="C12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88" t="str">
            <v>135.52188552</v>
          </cell>
          <cell r="E1288" t="str">
            <v>2031</v>
          </cell>
          <cell r="F1288" t="str">
            <v>1972</v>
          </cell>
        </row>
        <row r="1289">
          <cell r="B1289" t="str">
            <v>Петрозаводский ГО, г. Петрозаводск, ул. Лизы Чайкиной, д. 23</v>
          </cell>
          <cell r="C12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89" t="str">
            <v>135.53184567</v>
          </cell>
          <cell r="E1289" t="str">
            <v>2029</v>
          </cell>
          <cell r="F1289" t="str">
            <v>1976</v>
          </cell>
        </row>
        <row r="1290">
          <cell r="B1290" t="str">
            <v>Петрозаводский ГО, г. Петрозаводск, ул. Лизы Чайкиной, д. 25</v>
          </cell>
          <cell r="C12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90" t="str">
            <v>135.5348263</v>
          </cell>
          <cell r="E1290" t="str">
            <v>2029</v>
          </cell>
          <cell r="F1290" t="str">
            <v>1978</v>
          </cell>
        </row>
        <row r="1291">
          <cell r="B1291" t="str">
            <v>Петрозаводский ГО, г. Петрозаводск, ул. Лисицыной, д. 1</v>
          </cell>
          <cell r="C12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91" t="str">
            <v>155.53300388</v>
          </cell>
          <cell r="E1291" t="str">
            <v>2026</v>
          </cell>
          <cell r="F1291" t="str">
            <v>1960</v>
          </cell>
        </row>
        <row r="1292">
          <cell r="B1292" t="str">
            <v>Петрозаводский ГО, г. Петрозаводск, ул. Лисицыной, д. 2</v>
          </cell>
          <cell r="C12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92" t="str">
            <v>155.53100489</v>
          </cell>
          <cell r="E1292" t="str">
            <v>2026</v>
          </cell>
          <cell r="F1292" t="str">
            <v>1960</v>
          </cell>
        </row>
        <row r="1293">
          <cell r="B1293" t="str">
            <v>Петрозаводский ГО, г. Петрозаводск, ул. Лисицыной, д. 3а</v>
          </cell>
          <cell r="C12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1293" t="str">
            <v>225.56202108</v>
          </cell>
          <cell r="E1293" t="str">
            <v>2016</v>
          </cell>
          <cell r="F1293" t="str">
            <v>1958</v>
          </cell>
        </row>
        <row r="1294">
          <cell r="B1294" t="str">
            <v>Петрозаводский ГО, г. Петрозаводск, ул. Лисицыной, д. 4</v>
          </cell>
          <cell r="C12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94" t="str">
            <v>155.53000538</v>
          </cell>
          <cell r="E1294" t="str">
            <v>2027</v>
          </cell>
          <cell r="F1294" t="str">
            <v>1960</v>
          </cell>
        </row>
        <row r="1295">
          <cell r="B1295" t="str">
            <v>Петрозаводский ГО, г. Петрозаводск, ул. Лисицыной, д. 5</v>
          </cell>
          <cell r="C12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95" t="str">
            <v>155.53801855</v>
          </cell>
          <cell r="E1295" t="str">
            <v>2025</v>
          </cell>
          <cell r="F1295" t="str">
            <v>1958</v>
          </cell>
        </row>
        <row r="1296">
          <cell r="B1296" t="str">
            <v>Петрозаводский ГО, г. Петрозаводск, ул. Лисицыной, д. 5а</v>
          </cell>
          <cell r="C12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96" t="str">
            <v>135.53181823</v>
          </cell>
          <cell r="E1296" t="str">
            <v>2029</v>
          </cell>
          <cell r="F1296" t="str">
            <v>1974</v>
          </cell>
        </row>
        <row r="1297">
          <cell r="B1297" t="str">
            <v>Петрозаводский ГО, г. Петрозаводск, ул. Лисицыной, д. 5б</v>
          </cell>
          <cell r="C12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97" t="str">
            <v>115.51186565</v>
          </cell>
          <cell r="E1297" t="str">
            <v>2035</v>
          </cell>
          <cell r="F1297" t="str">
            <v>1974</v>
          </cell>
        </row>
        <row r="1298">
          <cell r="B1298" t="str">
            <v>Петрозаводский ГО, г. Петрозаводск, ул. Лисицыной, д. 6</v>
          </cell>
          <cell r="C12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298" t="str">
            <v>115.52891197</v>
          </cell>
          <cell r="E1298" t="str">
            <v>2033</v>
          </cell>
          <cell r="F1298" t="str">
            <v>1970</v>
          </cell>
        </row>
        <row r="1299">
          <cell r="B1299" t="str">
            <v>Петрозаводский ГО, г. Петрозаводск, ул. Лисицыной, д. 7</v>
          </cell>
          <cell r="C12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1299" t="str">
            <v>225.5620014</v>
          </cell>
          <cell r="E1299" t="str">
            <v>2016</v>
          </cell>
          <cell r="F1299" t="str">
            <v>1957</v>
          </cell>
        </row>
        <row r="1300">
          <cell r="B1300" t="str">
            <v>Петрозаводский ГО, г. Петрозаводск, ул. Лисицыной, д. 11</v>
          </cell>
          <cell r="C13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1300" t="str">
            <v>225.56700909</v>
          </cell>
          <cell r="E1300" t="str">
            <v>2016</v>
          </cell>
          <cell r="F1300" t="str">
            <v>1957</v>
          </cell>
        </row>
        <row r="1301">
          <cell r="B1301" t="str">
            <v>Петрозаводский ГО, г. Петрозаводск, ул. Лисицыной, д. 17</v>
          </cell>
          <cell r="C13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01" t="str">
            <v>135.52889549</v>
          </cell>
          <cell r="E1301" t="str">
            <v>2030</v>
          </cell>
          <cell r="F1301" t="str">
            <v>1971</v>
          </cell>
        </row>
        <row r="1302">
          <cell r="B1302" t="str">
            <v>Петрозаводский ГО, г. Петрозаводск, ул. Лисицыной, д. 19</v>
          </cell>
          <cell r="C13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02" t="str">
            <v>115.51789098</v>
          </cell>
          <cell r="E1302" t="str">
            <v>2034</v>
          </cell>
          <cell r="F1302" t="str">
            <v>1972</v>
          </cell>
        </row>
        <row r="1303">
          <cell r="B1303" t="str">
            <v>Петрозаводский ГО, г. Петрозаводск, ул. Лисицыной, д. 21</v>
          </cell>
          <cell r="C13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03" t="str">
            <v>115.5208871</v>
          </cell>
          <cell r="E1303" t="str">
            <v>2033</v>
          </cell>
          <cell r="F1303" t="str">
            <v>1972</v>
          </cell>
        </row>
        <row r="1304">
          <cell r="B1304" t="str">
            <v>Петрозаводский ГО, г. Петрозаводск, ул. Лисицыной, д. 26</v>
          </cell>
          <cell r="C13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1304" t="str">
            <v>225.56203043</v>
          </cell>
          <cell r="E1304" t="str">
            <v>2016</v>
          </cell>
          <cell r="F1304" t="str">
            <v>1957</v>
          </cell>
        </row>
        <row r="1305">
          <cell r="B1305" t="str">
            <v>Петрозаводский ГО, г. Петрозаводск, ул. Лисицыной, д. 30а</v>
          </cell>
          <cell r="C13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05" t="str">
            <v>95.50070127</v>
          </cell>
          <cell r="E1305" t="str">
            <v>2041</v>
          </cell>
          <cell r="F1305" t="str">
            <v>1991</v>
          </cell>
        </row>
        <row r="1306">
          <cell r="B1306" t="str">
            <v>Петрозаводский ГО, г. Петрозаводск, ул. Лисицыной, д. 32</v>
          </cell>
          <cell r="C13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1306" t="str">
            <v>225.56697293</v>
          </cell>
          <cell r="E1306" t="str">
            <v>2016</v>
          </cell>
          <cell r="F1306" t="str">
            <v>1962</v>
          </cell>
        </row>
        <row r="1307">
          <cell r="B1307" t="str">
            <v>Петрозаводский ГО, г. Петрозаводск, ул. Логмозерская, д. 3</v>
          </cell>
          <cell r="C13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07" t="str">
            <v>155.55790913</v>
          </cell>
          <cell r="E1307" t="str">
            <v>2023</v>
          </cell>
          <cell r="F1307" t="str">
            <v>1970</v>
          </cell>
        </row>
        <row r="1308">
          <cell r="B1308" t="str">
            <v>Петрозаводский ГО, г. Петрозаводск, ул. Логмозерская, д. 17</v>
          </cell>
          <cell r="C13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08" t="str">
            <v>135.52091386</v>
          </cell>
          <cell r="E1308" t="str">
            <v>2032</v>
          </cell>
          <cell r="F1308" t="str">
            <v>1969</v>
          </cell>
        </row>
        <row r="1309">
          <cell r="B1309" t="str">
            <v>Петрозаводский ГО, г. Петрозаводск, ул. Локомотивная, д. 2</v>
          </cell>
          <cell r="C13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09" t="str">
            <v>175.5452497</v>
          </cell>
          <cell r="E1309" t="str">
            <v>2022</v>
          </cell>
          <cell r="F1309" t="str">
            <v>1933</v>
          </cell>
        </row>
        <row r="1310">
          <cell r="B1310" t="str">
            <v>Петрозаводский ГО, г. Петрозаводск, ул. Локомотивная, д. 4</v>
          </cell>
          <cell r="C13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10" t="str">
            <v>175.54425483</v>
          </cell>
          <cell r="E1310" t="str">
            <v>2022</v>
          </cell>
          <cell r="F1310" t="str">
            <v>1932</v>
          </cell>
        </row>
        <row r="1311">
          <cell r="B1311" t="str">
            <v>Петрозаводский ГО, г. Петрозаводск, ул. Локомотивная, д. 6</v>
          </cell>
          <cell r="C13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11" t="str">
            <v>175.54426251</v>
          </cell>
          <cell r="E1311" t="str">
            <v>2022</v>
          </cell>
          <cell r="F1311" t="str">
            <v>1932</v>
          </cell>
        </row>
        <row r="1312">
          <cell r="B1312" t="str">
            <v>Петрозаводский ГО, г. Петрозаводск, ул. Локомотивная, д. 12</v>
          </cell>
          <cell r="C13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12" t="str">
            <v>175.55024687</v>
          </cell>
          <cell r="E1312" t="str">
            <v>2021</v>
          </cell>
          <cell r="F1312" t="str">
            <v>1934</v>
          </cell>
        </row>
        <row r="1313">
          <cell r="B1313" t="str">
            <v>Петрозаводский ГО, г. Петрозаводск, ул. Локомотивная, д. 12а</v>
          </cell>
          <cell r="C13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13" t="str">
            <v>20.50003</v>
          </cell>
          <cell r="E1313" t="str">
            <v>2044</v>
          </cell>
          <cell r="F1313" t="str">
            <v>2013</v>
          </cell>
        </row>
        <row r="1314">
          <cell r="B1314" t="str">
            <v>Петрозаводский ГО, г. Петрозаводск, ул. Локомотивная, д. 24</v>
          </cell>
          <cell r="C13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14" t="str">
            <v>20.50001</v>
          </cell>
          <cell r="E1314" t="str">
            <v>2044</v>
          </cell>
          <cell r="F1314" t="str">
            <v>2015</v>
          </cell>
        </row>
        <row r="1315">
          <cell r="B1315" t="str">
            <v>Петрозаводский ГО, г. Петрозаводск, ул. Лососинская, д. 4</v>
          </cell>
          <cell r="C13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15" t="str">
            <v>155.53230345</v>
          </cell>
          <cell r="E1315" t="str">
            <v>2026</v>
          </cell>
          <cell r="F1315" t="str">
            <v>1930</v>
          </cell>
        </row>
        <row r="1316">
          <cell r="B1316" t="str">
            <v>Петрозаводский ГО, г. Петрозаводск, ул. Лососинская, д. 6</v>
          </cell>
          <cell r="C13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16" t="str">
            <v>155.54029299</v>
          </cell>
          <cell r="E1316" t="str">
            <v>2025</v>
          </cell>
          <cell r="F1316" t="str">
            <v>1930</v>
          </cell>
        </row>
        <row r="1317">
          <cell r="B1317" t="str">
            <v>Петрозаводский ГО, г. Петрозаводск, ул. Лососинская, д. 6а</v>
          </cell>
          <cell r="C13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17" t="str">
            <v>175.5443047</v>
          </cell>
          <cell r="E1317" t="str">
            <v>2022</v>
          </cell>
          <cell r="F1317" t="str">
            <v>1930</v>
          </cell>
        </row>
        <row r="1318">
          <cell r="B1318" t="str">
            <v>Петрозаводский ГО, г. Петрозаводск, ул. Лососинская, д. 6б</v>
          </cell>
          <cell r="C13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18" t="str">
            <v>175.55330316</v>
          </cell>
          <cell r="E1318" t="str">
            <v>2020</v>
          </cell>
          <cell r="F1318" t="str">
            <v>1930</v>
          </cell>
        </row>
        <row r="1319">
          <cell r="B1319" t="str">
            <v>Петрозаводский ГО, г. Петрозаводск, ул. Лососинская, д. 8</v>
          </cell>
          <cell r="C13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19" t="str">
            <v>155.53121994</v>
          </cell>
          <cell r="E1319" t="str">
            <v>2026</v>
          </cell>
          <cell r="F1319" t="str">
            <v>1938</v>
          </cell>
        </row>
        <row r="1320">
          <cell r="B1320" t="str">
            <v>Петрозаводский ГО, г. Петрозаводск, ул. Лососинская, д. 9</v>
          </cell>
          <cell r="C13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20" t="str">
            <v>20.50002</v>
          </cell>
          <cell r="E1320" t="str">
            <v>2044</v>
          </cell>
          <cell r="F1320" t="str">
            <v>2014</v>
          </cell>
        </row>
        <row r="1321">
          <cell r="B1321" t="str">
            <v>Петрозаводский ГО, г. Петрозаводск, ул. Лососинская, д. 9а</v>
          </cell>
          <cell r="C13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21" t="str">
            <v>175.55100079</v>
          </cell>
          <cell r="E1321" t="str">
            <v>2021</v>
          </cell>
          <cell r="F1321" t="str">
            <v>1960</v>
          </cell>
        </row>
        <row r="1322">
          <cell r="B1322" t="str">
            <v>Петрозаводский ГО, г. Петрозаводск, ул. Лососинская, д. 9б</v>
          </cell>
          <cell r="C13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22" t="str">
            <v>155.53398226</v>
          </cell>
          <cell r="E1322" t="str">
            <v>2026</v>
          </cell>
          <cell r="F1322" t="str">
            <v>1962</v>
          </cell>
        </row>
        <row r="1323">
          <cell r="B1323" t="str">
            <v>Петрозаводский ГО, г. Петрозаводск, ул. Лососинская, д. 13</v>
          </cell>
          <cell r="C13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23" t="str">
            <v>20.50501</v>
          </cell>
          <cell r="E1323" t="str">
            <v>2043</v>
          </cell>
          <cell r="F1323" t="str">
            <v>2015</v>
          </cell>
        </row>
        <row r="1324">
          <cell r="B1324" t="str">
            <v>Петрозаводский ГО, г. Петрозаводск, ул. Лососинская, д. 13а</v>
          </cell>
          <cell r="C13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24" t="str">
            <v>135.5199963</v>
          </cell>
          <cell r="E1324" t="str">
            <v>2032</v>
          </cell>
          <cell r="F1324" t="str">
            <v>1960</v>
          </cell>
        </row>
        <row r="1325">
          <cell r="B1325" t="str">
            <v>Петрозаводский ГО, г. Петрозаводск, ул. Лососинская, д. 13б</v>
          </cell>
          <cell r="C13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25" t="str">
            <v>20.50007</v>
          </cell>
          <cell r="E1325" t="str">
            <v>2044</v>
          </cell>
          <cell r="F1325" t="str">
            <v>2009</v>
          </cell>
        </row>
        <row r="1326">
          <cell r="B1326" t="str">
            <v>Петрозаводский ГО, г. Петрозаводск, ул. Лососинская, д. 13в</v>
          </cell>
          <cell r="C13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26" t="str">
            <v>155.52798776</v>
          </cell>
          <cell r="E1326" t="str">
            <v>2027</v>
          </cell>
          <cell r="F1326" t="str">
            <v>1961</v>
          </cell>
        </row>
        <row r="1327">
          <cell r="B1327" t="str">
            <v>Петрозаводский ГО, г. Петрозаводск, ул. Лососинская, д. 15</v>
          </cell>
          <cell r="C13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27" t="str">
            <v>175.55150311</v>
          </cell>
          <cell r="E1327" t="str">
            <v>2021</v>
          </cell>
          <cell r="F1327" t="str">
            <v>1910</v>
          </cell>
        </row>
        <row r="1328">
          <cell r="B1328" t="str">
            <v>Петрозаводский ГО, г. Петрозаводск, ул. Луначарского, д. 3</v>
          </cell>
          <cell r="C13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28" t="str">
            <v>155.52399741</v>
          </cell>
          <cell r="E1328" t="str">
            <v>2027</v>
          </cell>
          <cell r="F1328" t="str">
            <v>1961</v>
          </cell>
        </row>
        <row r="1329">
          <cell r="B1329" t="str">
            <v>Петрозаводский ГО, г. Петрозаводск, ул. Луначарского, д. 5</v>
          </cell>
          <cell r="C13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29" t="str">
            <v>155.53406723</v>
          </cell>
          <cell r="E1329" t="str">
            <v>2026</v>
          </cell>
          <cell r="F1329" t="str">
            <v>1954</v>
          </cell>
        </row>
        <row r="1330">
          <cell r="B1330" t="str">
            <v>Петрозаводский ГО, г. Петрозаводск, ул. Луначарского, д. 8</v>
          </cell>
          <cell r="C13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30" t="str">
            <v>175.55113454</v>
          </cell>
          <cell r="E1330" t="str">
            <v>2021</v>
          </cell>
          <cell r="F1330" t="str">
            <v>1947</v>
          </cell>
        </row>
        <row r="1331">
          <cell r="B1331" t="str">
            <v>Петрозаводский ГО, г. Петрозаводск, ул. Луначарского, д. 11</v>
          </cell>
          <cell r="C13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31" t="str">
            <v>155.53814244</v>
          </cell>
          <cell r="E1331" t="str">
            <v>2025</v>
          </cell>
          <cell r="F1331" t="str">
            <v>1946</v>
          </cell>
        </row>
        <row r="1332">
          <cell r="B1332" t="str">
            <v>Петрозаводский ГО, г. Петрозаводск, ул. Луначарского, д. 12</v>
          </cell>
          <cell r="C13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32" t="str">
            <v>115.50779687</v>
          </cell>
          <cell r="E1332" t="str">
            <v>2036</v>
          </cell>
          <cell r="F1332" t="str">
            <v>1981</v>
          </cell>
        </row>
        <row r="1333">
          <cell r="B1333" t="str">
            <v>Петрозаводский ГО, г. Петрозаводск, ул. Луначарского, д. 13а</v>
          </cell>
          <cell r="C13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33" t="str">
            <v>115.51887664</v>
          </cell>
          <cell r="E1333" t="str">
            <v>2034</v>
          </cell>
          <cell r="F1333" t="str">
            <v>1973</v>
          </cell>
        </row>
        <row r="1334">
          <cell r="B1334" t="str">
            <v>Петрозаводский ГО, г. Петрозаводск, ул. Луначарского, д. 14</v>
          </cell>
          <cell r="C13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34" t="str">
            <v>115.51081687</v>
          </cell>
          <cell r="E1334" t="str">
            <v>2036</v>
          </cell>
          <cell r="F1334" t="str">
            <v>1979</v>
          </cell>
        </row>
        <row r="1335">
          <cell r="B1335" t="str">
            <v>Петрозаводский ГО, г. Петрозаводск, ул. Луначарского, д. 15</v>
          </cell>
          <cell r="C13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35" t="str">
            <v>115.5067654</v>
          </cell>
          <cell r="E1335" t="str">
            <v>2037</v>
          </cell>
          <cell r="F1335" t="str">
            <v>1984</v>
          </cell>
        </row>
        <row r="1336">
          <cell r="B1336" t="str">
            <v>Петрозаводский ГО, г. Петрозаводск, ул. Луначарского, д. 15а</v>
          </cell>
          <cell r="C13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36" t="str">
            <v>115.51487612</v>
          </cell>
          <cell r="E1336" t="str">
            <v>2035</v>
          </cell>
          <cell r="F1336" t="str">
            <v>1973</v>
          </cell>
        </row>
        <row r="1337">
          <cell r="B1337" t="str">
            <v>Петрозаводский ГО, г. Петрозаводск, ул. Луначарского, д. 16а</v>
          </cell>
          <cell r="C13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37" t="str">
            <v>115.51083636</v>
          </cell>
          <cell r="E1337" t="str">
            <v>2036</v>
          </cell>
          <cell r="F1337" t="str">
            <v>1977</v>
          </cell>
        </row>
        <row r="1338">
          <cell r="B1338" t="str">
            <v>Петрозаводский ГО, г. Петрозаводск, ул. Луначарского, д. 17</v>
          </cell>
          <cell r="C13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38" t="str">
            <v>155.53611461</v>
          </cell>
          <cell r="E1338" t="str">
            <v>2025</v>
          </cell>
          <cell r="F1338" t="str">
            <v>1949</v>
          </cell>
        </row>
        <row r="1339">
          <cell r="B1339" t="str">
            <v>Петрозаводский ГО, г. Петрозаводск, ул. Луначарского, д. 17б</v>
          </cell>
          <cell r="C13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39" t="str">
            <v>175.54600451</v>
          </cell>
          <cell r="E1339" t="str">
            <v>2022</v>
          </cell>
          <cell r="F1339" t="str">
            <v>1960</v>
          </cell>
        </row>
        <row r="1340">
          <cell r="B1340" t="str">
            <v>Петрозаводский ГО, г. Петрозаводск, ул. Луначарского, д. 19</v>
          </cell>
          <cell r="C13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40" t="str">
            <v>115.51984664</v>
          </cell>
          <cell r="E1340" t="str">
            <v>2034</v>
          </cell>
          <cell r="F1340" t="str">
            <v>1976</v>
          </cell>
        </row>
        <row r="1341">
          <cell r="B1341" t="str">
            <v>Петрозаводский ГО, г. Петрозаводск, ул. Луначарского, д. 20</v>
          </cell>
          <cell r="C13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41" t="str">
            <v>155.53698545</v>
          </cell>
          <cell r="E1341" t="str">
            <v>2025</v>
          </cell>
          <cell r="F1341" t="str">
            <v>1962</v>
          </cell>
        </row>
        <row r="1342">
          <cell r="B1342" t="str">
            <v>Петрозаводский ГО, г. Петрозаводск, ул. Луначарского, д. 22</v>
          </cell>
          <cell r="C13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42" t="str">
            <v>175.54601911</v>
          </cell>
          <cell r="E1342" t="str">
            <v>2022</v>
          </cell>
          <cell r="F1342" t="str">
            <v>1958</v>
          </cell>
        </row>
        <row r="1343">
          <cell r="B1343" t="str">
            <v>Петрозаводский ГО, г. Петрозаводск, ул. Луначарского, д. 26</v>
          </cell>
          <cell r="C13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43" t="str">
            <v>225.5629824</v>
          </cell>
          <cell r="E1343" t="str">
            <v>2018</v>
          </cell>
          <cell r="F1343" t="str">
            <v>1958</v>
          </cell>
        </row>
        <row r="1344">
          <cell r="B1344" t="str">
            <v>Петрозаводский ГО, г. Петрозаводск, ул. Луначарского, д. 27</v>
          </cell>
          <cell r="C13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44" t="str">
            <v>155.53098664</v>
          </cell>
          <cell r="E1344" t="str">
            <v>2026</v>
          </cell>
          <cell r="F1344" t="str">
            <v>1962</v>
          </cell>
        </row>
        <row r="1345">
          <cell r="B1345" t="str">
            <v>Петрозаводский ГО, г. Петрозаводск, ул. Луначарского, д. 29/15</v>
          </cell>
          <cell r="C13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45" t="str">
            <v>175.54400104</v>
          </cell>
          <cell r="E1345" t="str">
            <v>2022</v>
          </cell>
          <cell r="F1345" t="str">
            <v>1960</v>
          </cell>
        </row>
        <row r="1346">
          <cell r="B1346" t="str">
            <v>Петрозаводский ГО, г. Петрозаводск, ул. Луначарского, д. 30</v>
          </cell>
          <cell r="C13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46" t="str">
            <v>175.55498462</v>
          </cell>
          <cell r="E1346" t="str">
            <v>2020</v>
          </cell>
          <cell r="F1346" t="str">
            <v>1960</v>
          </cell>
        </row>
        <row r="1347">
          <cell r="B1347" t="str">
            <v>Петрозаводский ГО, г. Петрозаводск, ул. Луначарского, д. 36</v>
          </cell>
          <cell r="C13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47" t="str">
            <v>20.50003</v>
          </cell>
          <cell r="E1347" t="str">
            <v>2044</v>
          </cell>
          <cell r="F1347" t="str">
            <v>2013</v>
          </cell>
        </row>
        <row r="1348">
          <cell r="B1348" t="str">
            <v>Петрозаводский ГО, г. Петрозаводск, ул. Луначарского, д. 37</v>
          </cell>
          <cell r="C13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48" t="str">
            <v>175.54200247</v>
          </cell>
          <cell r="E1348" t="str">
            <v>2023</v>
          </cell>
          <cell r="F1348" t="str">
            <v>1960</v>
          </cell>
        </row>
        <row r="1349">
          <cell r="B1349" t="str">
            <v>Петрозаводский ГО, г. Петрозаводск, ул. Луначарского, д. 40</v>
          </cell>
          <cell r="C13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49" t="str">
            <v>175.55802587</v>
          </cell>
          <cell r="E1349" t="str">
            <v>2019</v>
          </cell>
          <cell r="F1349" t="str">
            <v>1958</v>
          </cell>
        </row>
        <row r="1350">
          <cell r="B1350" t="str">
            <v>Петрозаводский ГО, г. Петрозаводск, ул. Луначарского, д. 40</v>
          </cell>
          <cell r="C1350" t="str">
            <v>Ремонт внутридомовых инженерных систем газоснабжения</v>
          </cell>
          <cell r="E1350">
            <v>2019</v>
          </cell>
          <cell r="F1350">
            <v>1958</v>
          </cell>
        </row>
        <row r="1351">
          <cell r="B1351" t="str">
            <v>Петрозаводский ГО, г. Петрозаводск, ул. Луначарского, д. 41</v>
          </cell>
          <cell r="C13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51" t="str">
            <v>50.50014</v>
          </cell>
          <cell r="E1351" t="str">
            <v>2043</v>
          </cell>
          <cell r="F1351" t="str">
            <v>2002</v>
          </cell>
        </row>
        <row r="1352">
          <cell r="B1352" t="str">
            <v>Петрозаводский ГО, г. Петрозаводск, ул. Луначарского, д. 42</v>
          </cell>
          <cell r="C13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52" t="str">
            <v>175.55011748</v>
          </cell>
          <cell r="E1352" t="str">
            <v>2021</v>
          </cell>
          <cell r="F1352" t="str">
            <v>1949</v>
          </cell>
        </row>
        <row r="1353">
          <cell r="B1353" t="str">
            <v>Петрозаводский ГО, г. Петрозаводск, ул. Луначарского, д. 42</v>
          </cell>
          <cell r="C1353" t="str">
            <v>Ремонт внутридомовых инженерных систем газоснабжения</v>
          </cell>
          <cell r="E1353">
            <v>2019</v>
          </cell>
          <cell r="F1353">
            <v>1949</v>
          </cell>
        </row>
        <row r="1354">
          <cell r="B1354" t="str">
            <v>Петрозаводский ГО, г. Петрозаводск, ул. Луначарского, д. 43</v>
          </cell>
          <cell r="C13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54" t="str">
            <v>115.51682664</v>
          </cell>
          <cell r="E1354" t="str">
            <v>2035</v>
          </cell>
          <cell r="F1354" t="str">
            <v>1978</v>
          </cell>
        </row>
        <row r="1355">
          <cell r="B1355" t="str">
            <v>Петрозаводский ГО, г. Петрозаводск, ул. Луначарского, д. 55</v>
          </cell>
          <cell r="C13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55" t="str">
            <v>175.55402539</v>
          </cell>
          <cell r="E1355" t="str">
            <v>2020</v>
          </cell>
          <cell r="F1355" t="str">
            <v>1958</v>
          </cell>
        </row>
        <row r="1356">
          <cell r="B1356" t="str">
            <v>Петрозаводский ГО, г. Петрозаводск, ул. Луначарского, д. 59</v>
          </cell>
          <cell r="C13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56" t="str">
            <v>175.55003679</v>
          </cell>
          <cell r="E1356" t="str">
            <v>2021</v>
          </cell>
          <cell r="F1356" t="str">
            <v>1957</v>
          </cell>
        </row>
        <row r="1357">
          <cell r="B1357" t="str">
            <v>Петрозаводский ГО, г. Петрозаводск, ул. Луначарского, д. 61</v>
          </cell>
          <cell r="C13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57" t="str">
            <v>175.54503524</v>
          </cell>
          <cell r="E1357" t="str">
            <v>2022</v>
          </cell>
          <cell r="F1357" t="str">
            <v>1957</v>
          </cell>
        </row>
        <row r="1358">
          <cell r="B1358" t="str">
            <v>Петрозаводский ГО, г. Петрозаводск, ул. Луначарского, д. 63</v>
          </cell>
          <cell r="C13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58" t="str">
            <v>175.55003547</v>
          </cell>
          <cell r="E1358" t="str">
            <v>2021</v>
          </cell>
          <cell r="F1358" t="str">
            <v>1957</v>
          </cell>
        </row>
        <row r="1359">
          <cell r="B1359" t="str">
            <v>Петрозаводский ГО, г. Петрозаводск, ул. Луначарского, д. 65</v>
          </cell>
          <cell r="C13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59" t="str">
            <v>175.55103513</v>
          </cell>
          <cell r="E1359" t="str">
            <v>2021</v>
          </cell>
          <cell r="F1359" t="str">
            <v>1957</v>
          </cell>
        </row>
        <row r="1360">
          <cell r="B1360" t="str">
            <v>Петрозаводский ГО, г. Петрозаводск, ул. Лыжная, д. 5</v>
          </cell>
          <cell r="C13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60" t="str">
            <v>95.50071129</v>
          </cell>
          <cell r="E1360" t="str">
            <v>2041</v>
          </cell>
          <cell r="F1360" t="str">
            <v>1989</v>
          </cell>
        </row>
        <row r="1361">
          <cell r="B1361" t="str">
            <v>Петрозаводский ГО, г. Петрозаводск, ул. Лыжная, д. 5а</v>
          </cell>
          <cell r="C13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61" t="str">
            <v>95.50066125</v>
          </cell>
          <cell r="E1361" t="str">
            <v>2042</v>
          </cell>
          <cell r="F1361" t="str">
            <v>1994</v>
          </cell>
        </row>
        <row r="1362">
          <cell r="B1362" t="str">
            <v>Петрозаводский ГО, г. Петрозаводск, ул. Лыжная, д. 7</v>
          </cell>
          <cell r="C13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62" t="str">
            <v>95.50064659</v>
          </cell>
          <cell r="E1362" t="str">
            <v>2042</v>
          </cell>
          <cell r="F1362" t="str">
            <v>1995</v>
          </cell>
        </row>
        <row r="1363">
          <cell r="B1363" t="str">
            <v>Петрозаводский ГО, г. Петрозаводск, ул. Лыжная, д. 8а</v>
          </cell>
          <cell r="C13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63" t="str">
            <v>20.50003</v>
          </cell>
          <cell r="E1363" t="str">
            <v>2044</v>
          </cell>
          <cell r="F1363" t="str">
            <v>2013</v>
          </cell>
        </row>
        <row r="1364">
          <cell r="B1364" t="str">
            <v>Петрозаводский ГО, г. Петрозаводск, ул. Лыжная, д. 12</v>
          </cell>
          <cell r="C13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64" t="str">
            <v>95.50074067</v>
          </cell>
          <cell r="E1364" t="str">
            <v>2041</v>
          </cell>
          <cell r="F1364" t="str">
            <v>1987</v>
          </cell>
        </row>
        <row r="1365">
          <cell r="B1365" t="str">
            <v>Петрозаводский ГО, г. Петрозаводск, ул. Лыжная, д. 14</v>
          </cell>
          <cell r="C13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65" t="str">
            <v>115.50374702</v>
          </cell>
          <cell r="E1365" t="str">
            <v>2037</v>
          </cell>
          <cell r="F1365" t="str">
            <v>1986</v>
          </cell>
        </row>
        <row r="1366">
          <cell r="B1366" t="str">
            <v>Петрозаводский ГО, г. Петрозаводск, ул. Лыжная, д. 22</v>
          </cell>
          <cell r="C13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66" t="str">
            <v>115.50474702</v>
          </cell>
          <cell r="E1366" t="str">
            <v>2037</v>
          </cell>
          <cell r="F1366" t="str">
            <v>1986</v>
          </cell>
        </row>
        <row r="1367">
          <cell r="B1367" t="str">
            <v>Петрозаводский ГО, г. Петрозаводск, ул. Лыжная, д. 22а</v>
          </cell>
          <cell r="C13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67" t="str">
            <v>95.50071603</v>
          </cell>
          <cell r="E1367" t="str">
            <v>2041</v>
          </cell>
          <cell r="F1367" t="str">
            <v>1989</v>
          </cell>
        </row>
        <row r="1368">
          <cell r="B1368" t="str">
            <v>Петрозаводский ГО, г. Петрозаводск, ул. Лыжная, д. 26</v>
          </cell>
          <cell r="C13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68" t="str">
            <v>50.50057508</v>
          </cell>
          <cell r="E1368" t="str">
            <v>2043</v>
          </cell>
          <cell r="F1368" t="str">
            <v>2000</v>
          </cell>
        </row>
        <row r="1369">
          <cell r="B1369" t="str">
            <v>Петрозаводский ГО, г. Петрозаводск, ул. Лыжная, д. 28</v>
          </cell>
          <cell r="C13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69" t="str">
            <v>115.50474686</v>
          </cell>
          <cell r="E1369" t="str">
            <v>2037</v>
          </cell>
          <cell r="F1369" t="str">
            <v>1986</v>
          </cell>
        </row>
        <row r="1370">
          <cell r="B1370" t="str">
            <v>Петрозаводский ГО, г. Петрозаводск, ул. Лыжная, д. 30</v>
          </cell>
          <cell r="C13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70" t="str">
            <v>115.50074688</v>
          </cell>
          <cell r="E1370" t="str">
            <v>2038</v>
          </cell>
          <cell r="F1370" t="str">
            <v>1986</v>
          </cell>
        </row>
        <row r="1371">
          <cell r="B1371" t="str">
            <v>Петрозаводский ГО, г. Петрозаводск, ул. Лыжная, д. 32</v>
          </cell>
          <cell r="C13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71" t="str">
            <v>115.50074703</v>
          </cell>
          <cell r="E1371" t="str">
            <v>2038</v>
          </cell>
          <cell r="F1371" t="str">
            <v>1986</v>
          </cell>
        </row>
        <row r="1372">
          <cell r="B1372" t="str">
            <v>Петрозаводский ГО, г. Петрозаводск, ул. Льва Толстого, д. 12</v>
          </cell>
          <cell r="C13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72" t="str">
            <v>115.50074741</v>
          </cell>
          <cell r="E1372" t="str">
            <v>2038</v>
          </cell>
          <cell r="F1372" t="str">
            <v>1986</v>
          </cell>
        </row>
        <row r="1373">
          <cell r="B1373" t="str">
            <v>Петрозаводский ГО, г. Петрозаводск, ул. Льва Толстого, д. 14</v>
          </cell>
          <cell r="C13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73" t="str">
            <v>115.50476793</v>
          </cell>
          <cell r="E1373" t="str">
            <v>2037</v>
          </cell>
          <cell r="F1373" t="str">
            <v>1984</v>
          </cell>
        </row>
        <row r="1374">
          <cell r="B1374" t="str">
            <v>Петрозаводский ГО, г. Петрозаводск, ул. Льва Толстого, д. 16</v>
          </cell>
          <cell r="C13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74" t="str">
            <v>95.50773738</v>
          </cell>
          <cell r="E1374" t="str">
            <v>2040</v>
          </cell>
          <cell r="F1374" t="str">
            <v>1987</v>
          </cell>
        </row>
        <row r="1375">
          <cell r="B1375" t="str">
            <v>Петрозаводский ГО, г. Петрозаводск, ул. Льва Толстого, д. 22</v>
          </cell>
          <cell r="C13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75" t="str">
            <v>20.50009</v>
          </cell>
          <cell r="E1375" t="str">
            <v>2044</v>
          </cell>
          <cell r="F1375" t="str">
            <v>2007</v>
          </cell>
        </row>
        <row r="1376">
          <cell r="B1376" t="str">
            <v>Петрозаводский ГО, г. Петрозаводск, ул. Льва Толстого, д. 23</v>
          </cell>
          <cell r="C13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76" t="str">
            <v>135.52190682</v>
          </cell>
          <cell r="E1376" t="str">
            <v>2031</v>
          </cell>
          <cell r="F1376" t="str">
            <v>1970</v>
          </cell>
        </row>
        <row r="1377">
          <cell r="B1377" t="str">
            <v>Петрозаводский ГО, г. Петрозаводск, ул. Льва Толстого, д. 32</v>
          </cell>
          <cell r="C13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77" t="str">
            <v>50.50016</v>
          </cell>
          <cell r="E1377" t="str">
            <v>2043</v>
          </cell>
          <cell r="F1377" t="str">
            <v>2000</v>
          </cell>
        </row>
        <row r="1378">
          <cell r="B1378" t="str">
            <v>Петрозаводский ГО, г. Петрозаводск, ул. Льва Толстого, д. 32а</v>
          </cell>
          <cell r="C13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78" t="str">
            <v>50.50016</v>
          </cell>
          <cell r="E1378" t="str">
            <v>2043</v>
          </cell>
          <cell r="F1378" t="str">
            <v>2000</v>
          </cell>
        </row>
        <row r="1379">
          <cell r="B1379" t="str">
            <v>Петрозаводский ГО, г. Петрозаводск, ул. Льва Толстого, д. 34</v>
          </cell>
          <cell r="C13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79" t="str">
            <v>95.50022</v>
          </cell>
          <cell r="E1379" t="str">
            <v>2042</v>
          </cell>
          <cell r="F1379" t="str">
            <v>1994</v>
          </cell>
        </row>
        <row r="1380">
          <cell r="B1380" t="str">
            <v>Петрозаводский ГО, г. Петрозаводск, ул. Льва Толстого, д. 39</v>
          </cell>
          <cell r="C13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1380" t="str">
            <v>225.56310419</v>
          </cell>
          <cell r="E1380" t="str">
            <v>2016</v>
          </cell>
          <cell r="F1380" t="str">
            <v>1950</v>
          </cell>
        </row>
        <row r="1381">
          <cell r="B1381" t="str">
            <v>Петрозаводский ГО, г. Петрозаводск, ул. Льва Толстого, д. 43</v>
          </cell>
          <cell r="C13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81" t="str">
            <v>155.5300889</v>
          </cell>
          <cell r="E1381" t="str">
            <v>2027</v>
          </cell>
          <cell r="F1381" t="str">
            <v>1950</v>
          </cell>
        </row>
        <row r="1382">
          <cell r="B1382" t="str">
            <v>Петрозаводский ГО, г. Петрозаводск, ул. Льва Толстого, д. 43а</v>
          </cell>
          <cell r="C13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82" t="str">
            <v>155.52805489</v>
          </cell>
          <cell r="E1382" t="str">
            <v>2027</v>
          </cell>
          <cell r="F1382" t="str">
            <v>1955</v>
          </cell>
        </row>
        <row r="1383">
          <cell r="B1383" t="str">
            <v>Петрозаводский ГО, г. Петрозаводск, ул. Льва Толстого, д. 47</v>
          </cell>
          <cell r="C13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83" t="str">
            <v>155.5343191</v>
          </cell>
          <cell r="E1383" t="str">
            <v>2026</v>
          </cell>
          <cell r="F1383" t="str">
            <v>1927</v>
          </cell>
        </row>
        <row r="1384">
          <cell r="B1384" t="str">
            <v>Петрозаводский ГО, г. Петрозаводск, ул. Льва Толстого, д. 47а</v>
          </cell>
          <cell r="C13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84" t="str">
            <v>155.52599573</v>
          </cell>
          <cell r="E1384" t="str">
            <v>2027</v>
          </cell>
          <cell r="F1384" t="str">
            <v>1959</v>
          </cell>
        </row>
        <row r="1385">
          <cell r="B1385" t="str">
            <v>Петрозаводский ГО, г. Петрозаводск, ул. Льва Толстого, д. 49</v>
          </cell>
          <cell r="C13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85" t="str">
            <v>155.53925694</v>
          </cell>
          <cell r="E1385" t="str">
            <v>2025</v>
          </cell>
          <cell r="F1385" t="str">
            <v>1935</v>
          </cell>
        </row>
        <row r="1386">
          <cell r="B1386" t="str">
            <v>Петрозаводский ГО, г. Петрозаводск, ул. Максима Горького, д. 1</v>
          </cell>
          <cell r="C13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86" t="str">
            <v>155.53107731</v>
          </cell>
          <cell r="E1386" t="str">
            <v>2026</v>
          </cell>
          <cell r="F1386" t="str">
            <v>1953</v>
          </cell>
        </row>
        <row r="1387">
          <cell r="B1387" t="str">
            <v>Петрозаводский ГО, г. Петрозаводск, ул. Максима Горького, д. 3</v>
          </cell>
          <cell r="C13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87" t="str">
            <v>175.54997021</v>
          </cell>
          <cell r="E1387" t="str">
            <v>2021</v>
          </cell>
          <cell r="F1387" t="str">
            <v>1964</v>
          </cell>
        </row>
        <row r="1388">
          <cell r="B1388" t="str">
            <v>Петрозаводский ГО, г. Петрозаводск, ул. Максима Горького, д. 5</v>
          </cell>
          <cell r="C13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88" t="str">
            <v>155.52296737</v>
          </cell>
          <cell r="E1388" t="str">
            <v>2027</v>
          </cell>
          <cell r="F1388" t="str">
            <v>1964</v>
          </cell>
        </row>
        <row r="1389">
          <cell r="B1389" t="str">
            <v>Петрозаводский ГО, г. Петрозаводск, ул. Максима Горького, д. 5а</v>
          </cell>
          <cell r="C13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89" t="str">
            <v>50.50014</v>
          </cell>
          <cell r="E1389" t="str">
            <v>2043</v>
          </cell>
          <cell r="F1389" t="str">
            <v>2002</v>
          </cell>
        </row>
        <row r="1390">
          <cell r="B1390" t="str">
            <v>Петрозаводский ГО, г. Петрозаводск, ул. Максима Горького, д. 6</v>
          </cell>
          <cell r="C13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90" t="str">
            <v>155.52820659</v>
          </cell>
          <cell r="E1390" t="str">
            <v>2027</v>
          </cell>
          <cell r="F1390" t="str">
            <v>1940</v>
          </cell>
        </row>
        <row r="1391">
          <cell r="B1391" t="str">
            <v>Петрозаводский ГО, г. Петрозаводск, ул. Максима Горького, д. 7</v>
          </cell>
          <cell r="C13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91" t="str">
            <v>115.51790741</v>
          </cell>
          <cell r="E1391" t="str">
            <v>2034</v>
          </cell>
          <cell r="F1391" t="str">
            <v>1970</v>
          </cell>
        </row>
        <row r="1392">
          <cell r="B1392" t="str">
            <v>Петрозаводский ГО, г. Петрозаводск, ул. Максима Горького, д. 7а</v>
          </cell>
          <cell r="C13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92" t="str">
            <v>175.54626679</v>
          </cell>
          <cell r="E1392" t="str">
            <v>2022</v>
          </cell>
          <cell r="F1392" t="str">
            <v>1934</v>
          </cell>
        </row>
        <row r="1393">
          <cell r="B1393" t="str">
            <v>Петрозаводский ГО, г. Петрозаводск, ул. Максима Горького, д. 8</v>
          </cell>
          <cell r="C13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93" t="str">
            <v>155.53698738</v>
          </cell>
          <cell r="E1393" t="str">
            <v>2025</v>
          </cell>
          <cell r="F1393" t="str">
            <v>1962</v>
          </cell>
        </row>
        <row r="1394">
          <cell r="B1394" t="str">
            <v>Петрозаводский ГО, г. Петрозаводск, ул. Максима Горького, д. 10</v>
          </cell>
          <cell r="C13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94" t="str">
            <v>155.52197869</v>
          </cell>
          <cell r="E1394" t="str">
            <v>2028</v>
          </cell>
          <cell r="F1394" t="str">
            <v>1963</v>
          </cell>
        </row>
        <row r="1395">
          <cell r="B1395" t="str">
            <v>Петрозаводский ГО, г. Петрозаводск, ул. Максима Горького, д. 11</v>
          </cell>
          <cell r="C13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95" t="str">
            <v>155.53708638</v>
          </cell>
          <cell r="E1395" t="str">
            <v>2025</v>
          </cell>
          <cell r="F1395" t="str">
            <v>1952</v>
          </cell>
        </row>
        <row r="1396">
          <cell r="B1396" t="str">
            <v>Петрозаводский ГО, г. Петрозаводск, ул. Максима Горького, д. 13</v>
          </cell>
          <cell r="C13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96" t="str">
            <v>175.55213545</v>
          </cell>
          <cell r="E1396" t="str">
            <v>2021</v>
          </cell>
          <cell r="F1396" t="str">
            <v>1947</v>
          </cell>
        </row>
        <row r="1397">
          <cell r="B1397" t="str">
            <v>Петрозаводский ГО, г. Петрозаводск, ул. Максима Горького, д. 13а</v>
          </cell>
          <cell r="C13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97" t="str">
            <v>175.55714183</v>
          </cell>
          <cell r="E1397" t="str">
            <v>2020</v>
          </cell>
          <cell r="F1397" t="str">
            <v>1946</v>
          </cell>
        </row>
        <row r="1398">
          <cell r="B1398" t="str">
            <v>Петрозаводский ГО, г. Петрозаводск, ул. Максима Горького, д. 13б</v>
          </cell>
          <cell r="C13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98" t="str">
            <v>95.5066791</v>
          </cell>
          <cell r="E1398" t="str">
            <v>2040</v>
          </cell>
          <cell r="F1398" t="str">
            <v>1992</v>
          </cell>
        </row>
        <row r="1399">
          <cell r="B1399" t="str">
            <v>Петрозаводский ГО, г. Петрозаводск, ул. Максима Горького, д. 15</v>
          </cell>
          <cell r="C13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399" t="str">
            <v>155.53008741</v>
          </cell>
          <cell r="E1399" t="str">
            <v>2027</v>
          </cell>
          <cell r="F1399" t="str">
            <v>1952</v>
          </cell>
        </row>
        <row r="1400">
          <cell r="B1400" t="str">
            <v>Петрозаводский ГО, г. Петрозаводск, ул. Максима Горького, д. 16</v>
          </cell>
          <cell r="C14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00" t="str">
            <v>155.52998957</v>
          </cell>
          <cell r="E1400" t="str">
            <v>2027</v>
          </cell>
          <cell r="F1400" t="str">
            <v>1962</v>
          </cell>
        </row>
        <row r="1401">
          <cell r="B1401" t="str">
            <v>Петрозаводский ГО, г. Петрозаводск, ул. Максима Горького, д. 18</v>
          </cell>
          <cell r="C14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01" t="str">
            <v>155.52896702</v>
          </cell>
          <cell r="E1401" t="str">
            <v>2027</v>
          </cell>
          <cell r="F1401" t="str">
            <v>1964</v>
          </cell>
        </row>
        <row r="1402">
          <cell r="B1402" t="str">
            <v>Петрозаводский ГО, г. Петрозаводск, ул. Максима Горького, д. 19</v>
          </cell>
          <cell r="C14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02" t="str">
            <v>155.53730615</v>
          </cell>
          <cell r="E1402" t="str">
            <v>2025</v>
          </cell>
          <cell r="F1402" t="str">
            <v>1930</v>
          </cell>
        </row>
        <row r="1403">
          <cell r="B1403" t="str">
            <v>Петрозаводский ГО, г. Петрозаводск, ул. Максима Горького, д. 19а</v>
          </cell>
          <cell r="C14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03" t="str">
            <v>175.55328379</v>
          </cell>
          <cell r="E1403" t="str">
            <v>2020</v>
          </cell>
          <cell r="F1403" t="str">
            <v>1932</v>
          </cell>
        </row>
        <row r="1404">
          <cell r="B1404" t="str">
            <v>Петрозаводский ГО, г. Петрозаводск, ул. Максима Горького, д. 20</v>
          </cell>
          <cell r="C14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04" t="str">
            <v>155.52800933</v>
          </cell>
          <cell r="E1404" t="str">
            <v>2027</v>
          </cell>
          <cell r="F1404" t="str">
            <v>1960</v>
          </cell>
        </row>
        <row r="1405">
          <cell r="B1405" t="str">
            <v>Петрозаводский ГО, г. Петрозаводск, ул. Максима Горького, д. 21</v>
          </cell>
          <cell r="C14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05" t="str">
            <v>155.52597115</v>
          </cell>
          <cell r="E1405" t="str">
            <v>2027</v>
          </cell>
          <cell r="F1405" t="str">
            <v>1964</v>
          </cell>
        </row>
        <row r="1406">
          <cell r="B1406" t="str">
            <v>Петрозаводский ГО, г. Петрозаводск, ул. Максима Горького, д. 21а</v>
          </cell>
          <cell r="C14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06" t="str">
            <v>155.53825921</v>
          </cell>
          <cell r="E1406" t="str">
            <v>2025</v>
          </cell>
          <cell r="F1406" t="str">
            <v>1933</v>
          </cell>
        </row>
        <row r="1407">
          <cell r="B1407" t="str">
            <v>Петрозаводский ГО, г. Петрозаводск, ул. Максима Горького, д. 21б</v>
          </cell>
          <cell r="C14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07" t="str">
            <v>95.50064609</v>
          </cell>
          <cell r="E1407" t="str">
            <v>2042</v>
          </cell>
          <cell r="F1407" t="str">
            <v>1995</v>
          </cell>
        </row>
        <row r="1408">
          <cell r="B1408" t="str">
            <v>Петрозаводский ГО, г. Петрозаводск, ул. Максима Горького, д. 21г</v>
          </cell>
          <cell r="C14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08" t="str">
            <v>175.55831183</v>
          </cell>
          <cell r="E1408" t="str">
            <v>2019</v>
          </cell>
          <cell r="F1408" t="str">
            <v>1929</v>
          </cell>
        </row>
        <row r="1409">
          <cell r="B1409" t="str">
            <v>Петрозаводский ГО, г. Петрозаводск, ул. Максима Горького, д. 22</v>
          </cell>
          <cell r="C14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1409" t="str">
            <v>225.56333255</v>
          </cell>
          <cell r="E1409" t="str">
            <v>2016</v>
          </cell>
          <cell r="F1409" t="str">
            <v>1927</v>
          </cell>
        </row>
        <row r="1410">
          <cell r="B1410" t="str">
            <v>Петрозаводский ГО, г. Петрозаводск, ул. Максима Горького, д. 23</v>
          </cell>
          <cell r="C14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10" t="str">
            <v>135.52592094</v>
          </cell>
          <cell r="E1410" t="str">
            <v>2030</v>
          </cell>
          <cell r="F1410" t="str">
            <v>1969</v>
          </cell>
        </row>
        <row r="1411">
          <cell r="B1411" t="str">
            <v>Петрозаводский ГО, г. Петрозаводск, ул. Максима Горького, д. 23а</v>
          </cell>
          <cell r="C14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11" t="str">
            <v>175.55413957</v>
          </cell>
          <cell r="E1411" t="str">
            <v>2020</v>
          </cell>
          <cell r="F1411" t="str">
            <v>1946</v>
          </cell>
        </row>
        <row r="1412">
          <cell r="B1412" t="str">
            <v>Петрозаводский ГО, г. Петрозаводск, ул. Максима Горького, д. 24</v>
          </cell>
          <cell r="C14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12" t="str">
            <v>155.52398064</v>
          </cell>
          <cell r="E1412" t="str">
            <v>2027</v>
          </cell>
          <cell r="F1412" t="str">
            <v>1963</v>
          </cell>
        </row>
        <row r="1413">
          <cell r="B1413" t="str">
            <v>Петрозаводский ГО, г. Петрозаводск, ул. Максима Горького, д. 26</v>
          </cell>
          <cell r="C14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13" t="str">
            <v>155.52397738</v>
          </cell>
          <cell r="E1413" t="str">
            <v>2027</v>
          </cell>
          <cell r="F1413" t="str">
            <v>1963</v>
          </cell>
        </row>
        <row r="1414">
          <cell r="B1414" t="str">
            <v>Петрозаводский ГО, г. Петрозаводск, ул. Максима Горького, д. 28</v>
          </cell>
          <cell r="C14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14" t="str">
            <v>155.52594049</v>
          </cell>
          <cell r="E1414" t="str">
            <v>2027</v>
          </cell>
          <cell r="F1414" t="str">
            <v>1966</v>
          </cell>
        </row>
        <row r="1415">
          <cell r="B1415" t="str">
            <v>Петрозаводский ГО, г. Петрозаводск, ул. Маршала Мерецкова, д. 3</v>
          </cell>
          <cell r="C14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15" t="str">
            <v>155.53897637</v>
          </cell>
          <cell r="E1415" t="str">
            <v>2025</v>
          </cell>
          <cell r="F1415" t="str">
            <v>1963</v>
          </cell>
        </row>
        <row r="1416">
          <cell r="B1416" t="str">
            <v>Петрозаводский ГО, г. Петрозаводск, ул. Маршала Мерецкова, д. 4</v>
          </cell>
          <cell r="C14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16" t="str">
            <v>115.5159005</v>
          </cell>
          <cell r="E1416" t="str">
            <v>2035</v>
          </cell>
          <cell r="F1416" t="str">
            <v>1971</v>
          </cell>
        </row>
        <row r="1417">
          <cell r="B1417" t="str">
            <v>Петрозаводский ГО, г. Петрозаводск, ул. Маршала Мерецкова, д. 5</v>
          </cell>
          <cell r="C14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17" t="str">
            <v>155.5209459</v>
          </cell>
          <cell r="E1417" t="str">
            <v>2028</v>
          </cell>
          <cell r="F1417" t="str">
            <v>1966</v>
          </cell>
        </row>
        <row r="1418">
          <cell r="B1418" t="str">
            <v>Петрозаводский ГО, г. Петрозаводск, ул. Маршала Мерецкова, д. 7</v>
          </cell>
          <cell r="C14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18" t="str">
            <v>115.51978801</v>
          </cell>
          <cell r="E1418" t="str">
            <v>2034</v>
          </cell>
          <cell r="F1418" t="str">
            <v>1977</v>
          </cell>
        </row>
        <row r="1419">
          <cell r="B1419" t="str">
            <v>Петрозаводский ГО, г. Петрозаводск, ул. Маршала Мерецкова, д. 8</v>
          </cell>
          <cell r="C14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19" t="str">
            <v>135.52592738</v>
          </cell>
          <cell r="E1419" t="str">
            <v>2030</v>
          </cell>
          <cell r="F1419" t="str">
            <v>1968</v>
          </cell>
        </row>
        <row r="1420">
          <cell r="B1420" t="str">
            <v>Петрозаводский ГО, г. Петрозаводск, ул. Маршала Мерецкова, д. 9</v>
          </cell>
          <cell r="C14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20" t="str">
            <v>155.52794737</v>
          </cell>
          <cell r="E1420" t="str">
            <v>2027</v>
          </cell>
          <cell r="F1420" t="str">
            <v>1966</v>
          </cell>
        </row>
        <row r="1421">
          <cell r="B1421" t="str">
            <v>Петрозаводский ГО, г. Петрозаводск, ул. Маршала Мерецкова, д. 14</v>
          </cell>
          <cell r="C14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21" t="str">
            <v>135.53790721</v>
          </cell>
          <cell r="E1421" t="str">
            <v>2028</v>
          </cell>
          <cell r="F1421" t="str">
            <v>1970</v>
          </cell>
        </row>
        <row r="1422">
          <cell r="B1422" t="str">
            <v>Петрозаводский ГО, г. Петрозаводск, ул. Маршала Мерецкова, д. 14а</v>
          </cell>
          <cell r="C14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22" t="str">
            <v>50.50011</v>
          </cell>
          <cell r="E1422" t="str">
            <v>2043</v>
          </cell>
          <cell r="F1422" t="str">
            <v>2005</v>
          </cell>
        </row>
        <row r="1423">
          <cell r="B1423" t="str">
            <v>Петрозаводский ГО, г. Петрозаводск, ул. Маршала Мерецкова, д. 16</v>
          </cell>
          <cell r="C14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23" t="str">
            <v>115.51990731</v>
          </cell>
          <cell r="E1423" t="str">
            <v>2034</v>
          </cell>
          <cell r="F1423" t="str">
            <v>1970</v>
          </cell>
        </row>
        <row r="1424">
          <cell r="B1424" t="str">
            <v>Петрозаводский ГО, г. Петрозаводск, ул. Маршала Мерецкова, д. 16а</v>
          </cell>
          <cell r="C14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24" t="str">
            <v>115.51789741</v>
          </cell>
          <cell r="E1424" t="str">
            <v>2034</v>
          </cell>
          <cell r="F1424" t="str">
            <v>1971</v>
          </cell>
        </row>
        <row r="1425">
          <cell r="B1425" t="str">
            <v>Петрозаводский ГО, г. Петрозаводск, ул. Маршала Мерецкова, д. 16б</v>
          </cell>
          <cell r="C14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25" t="str">
            <v>115.51890045</v>
          </cell>
          <cell r="E1425" t="str">
            <v>2034</v>
          </cell>
          <cell r="F1425" t="str">
            <v>1971</v>
          </cell>
        </row>
        <row r="1426">
          <cell r="B1426" t="str">
            <v>Петрозаводский ГО, г. Петрозаводск, ул. Маршала Мерецкова, д. 18</v>
          </cell>
          <cell r="C14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26" t="str">
            <v>175.55203853</v>
          </cell>
          <cell r="E1426" t="str">
            <v>2021</v>
          </cell>
          <cell r="F1426" t="str">
            <v>1956</v>
          </cell>
        </row>
        <row r="1427">
          <cell r="B1427" t="str">
            <v>Петрозаводский ГО, г. Петрозаводск, ул. Маршала Мерецкова, д. 19</v>
          </cell>
          <cell r="C14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27" t="str">
            <v>95.50021</v>
          </cell>
          <cell r="E1427" t="str">
            <v>2042</v>
          </cell>
          <cell r="F1427" t="str">
            <v>1995</v>
          </cell>
        </row>
        <row r="1428">
          <cell r="B1428" t="str">
            <v>Петрозаводский ГО, г. Петрозаводск, ул. Маршала Мерецкова, д. 20</v>
          </cell>
          <cell r="C14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28" t="str">
            <v>135.53485895</v>
          </cell>
          <cell r="E1428" t="str">
            <v>2029</v>
          </cell>
          <cell r="F1428" t="str">
            <v>1975</v>
          </cell>
        </row>
        <row r="1429">
          <cell r="B1429" t="str">
            <v>Петрозаводский ГО, г. Петрозаводск, ул. Маршала Мерецкова, д. 21</v>
          </cell>
          <cell r="C14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29" t="str">
            <v>115.51485695</v>
          </cell>
          <cell r="E1429" t="str">
            <v>2035</v>
          </cell>
          <cell r="F1429" t="str">
            <v>1975</v>
          </cell>
        </row>
        <row r="1430">
          <cell r="B1430" t="str">
            <v>Петрозаводский ГО, г. Петрозаводск, ул. Маршала Мерецкова, д. 22</v>
          </cell>
          <cell r="C14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30" t="str">
            <v>135.526918</v>
          </cell>
          <cell r="E1430" t="str">
            <v>2030</v>
          </cell>
          <cell r="F1430" t="str">
            <v>1969</v>
          </cell>
        </row>
        <row r="1431">
          <cell r="B1431" t="str">
            <v>Петрозаводский ГО, г. Петрозаводск, ул. Маршала Мерецкова, д. 22а</v>
          </cell>
          <cell r="C14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31" t="str">
            <v>175.55102346</v>
          </cell>
          <cell r="E1431" t="str">
            <v>2021</v>
          </cell>
          <cell r="F1431" t="str">
            <v>1958</v>
          </cell>
        </row>
        <row r="1432">
          <cell r="B1432" t="str">
            <v>Петрозаводский ГО, г. Петрозаводск, ул. Маршала Мерецкова, д. 22б</v>
          </cell>
          <cell r="C14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32" t="str">
            <v>135.52088966</v>
          </cell>
          <cell r="E1432" t="str">
            <v>2032</v>
          </cell>
          <cell r="F1432" t="str">
            <v>1971</v>
          </cell>
        </row>
        <row r="1433">
          <cell r="B1433" t="str">
            <v>Петрозаводский ГО, г. Петрозаводск, ул. Маршала Мерецкова, д. 23</v>
          </cell>
          <cell r="C14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33" t="str">
            <v>115.51791023</v>
          </cell>
          <cell r="E1433" t="str">
            <v>2034</v>
          </cell>
          <cell r="F1433" t="str">
            <v>1970</v>
          </cell>
        </row>
        <row r="1434">
          <cell r="B1434" t="str">
            <v>Петрозаводский ГО, г. Петрозаводск, ул. Маршала Мерецкова, д. 24</v>
          </cell>
          <cell r="C14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34" t="str">
            <v>135.52991693</v>
          </cell>
          <cell r="E1434" t="str">
            <v>2029</v>
          </cell>
          <cell r="F1434" t="str">
            <v>1969</v>
          </cell>
        </row>
        <row r="1435">
          <cell r="B1435" t="str">
            <v>Петрозаводский ГО, г. Петрозаводск, ул. Маршала Мерецкова, д. 26</v>
          </cell>
          <cell r="C14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35" t="str">
            <v>115.51790524</v>
          </cell>
          <cell r="E1435" t="str">
            <v>2034</v>
          </cell>
          <cell r="F1435" t="str">
            <v>1970</v>
          </cell>
        </row>
        <row r="1436">
          <cell r="B1436" t="str">
            <v>Петрозаводский ГО, г. Петрозаводск, ул. Маршала Мерецкова, д. 28</v>
          </cell>
          <cell r="C14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36" t="str">
            <v>115.51683699</v>
          </cell>
          <cell r="E1436" t="str">
            <v>2035</v>
          </cell>
          <cell r="F1436" t="str">
            <v>1977</v>
          </cell>
        </row>
        <row r="1437">
          <cell r="B1437" t="str">
            <v>Петрозаводский ГО, г. Петрозаводск, ул. Маршала Толбухина (р-н Древлянка), д. 1</v>
          </cell>
          <cell r="C14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37" t="str">
            <v>20.5</v>
          </cell>
          <cell r="E1437" t="str">
            <v>2044</v>
          </cell>
          <cell r="F1437" t="str">
            <v>2018</v>
          </cell>
        </row>
        <row r="1438">
          <cell r="B1438" t="str">
            <v>Петрозаводский ГО, г. Петрозаводск, ул. Матросова, д. 1</v>
          </cell>
          <cell r="C14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38" t="str">
            <v>20.50003</v>
          </cell>
          <cell r="E1438" t="str">
            <v>2044</v>
          </cell>
          <cell r="F1438" t="str">
            <v>2013</v>
          </cell>
        </row>
        <row r="1439">
          <cell r="B1439" t="str">
            <v>Петрозаводский ГО, г. Петрозаводск, ул. Машезерская, д. 3</v>
          </cell>
          <cell r="C14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39" t="str">
            <v>175.54197745</v>
          </cell>
          <cell r="E1439" t="str">
            <v>2023</v>
          </cell>
          <cell r="F1439" t="str">
            <v>1963</v>
          </cell>
        </row>
        <row r="1440">
          <cell r="B1440" t="str">
            <v>Петрозаводский ГО, г. Петрозаводск, ул. Машезерская, д. 4</v>
          </cell>
          <cell r="C14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40" t="str">
            <v>155.53898676</v>
          </cell>
          <cell r="E1440" t="str">
            <v>2025</v>
          </cell>
          <cell r="F1440" t="str">
            <v>1962</v>
          </cell>
        </row>
        <row r="1441">
          <cell r="B1441" t="str">
            <v>Петрозаводский ГО, г. Петрозаводск, ул. Машезерская, д. 5</v>
          </cell>
          <cell r="C14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41" t="str">
            <v>115.51788757</v>
          </cell>
          <cell r="E1441" t="str">
            <v>2034</v>
          </cell>
          <cell r="F1441" t="str">
            <v>1972</v>
          </cell>
        </row>
        <row r="1442">
          <cell r="B1442" t="str">
            <v>Петрозаводский ГО, г. Петрозаводск, ул. Машезерская, д. 7</v>
          </cell>
          <cell r="C14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42" t="str">
            <v>135.53689646</v>
          </cell>
          <cell r="E1442" t="str">
            <v>2028</v>
          </cell>
          <cell r="F1442" t="str">
            <v>1971</v>
          </cell>
        </row>
        <row r="1443">
          <cell r="B1443" t="str">
            <v>Петрозаводский ГО, г. Петрозаводск, ул. Машезерская, д. 14</v>
          </cell>
          <cell r="C14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43" t="str">
            <v>155.53796738</v>
          </cell>
          <cell r="E1443" t="str">
            <v>2025</v>
          </cell>
          <cell r="F1443" t="str">
            <v>1964</v>
          </cell>
        </row>
        <row r="1444">
          <cell r="B1444" t="str">
            <v>Петрозаводский ГО, г. Петрозаводск, ул. Машезерская, д. 24</v>
          </cell>
          <cell r="C14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44" t="str">
            <v>175.55609913</v>
          </cell>
          <cell r="E1444" t="str">
            <v>2020</v>
          </cell>
          <cell r="F1444" t="str">
            <v>1949</v>
          </cell>
        </row>
        <row r="1445">
          <cell r="B1445" t="str">
            <v>Петрозаводский ГО, г. Петрозаводск, ул. Машезерская, д. 25</v>
          </cell>
          <cell r="C14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45" t="str">
            <v>155.53896629</v>
          </cell>
          <cell r="E1445" t="str">
            <v>2025</v>
          </cell>
          <cell r="F1445" t="str">
            <v>1964</v>
          </cell>
        </row>
        <row r="1446">
          <cell r="B1446" t="str">
            <v>Петрозаводский ГО, г. Петрозаводск, ул. Машезерская, д. 28</v>
          </cell>
          <cell r="C14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46" t="str">
            <v>175.55412304</v>
          </cell>
          <cell r="E1446" t="str">
            <v>2020</v>
          </cell>
          <cell r="F1446" t="str">
            <v>1948</v>
          </cell>
        </row>
        <row r="1447">
          <cell r="B1447" t="str">
            <v>Петрозаводский ГО, г. Петрозаводск, ул. Машезерская, д. 29</v>
          </cell>
          <cell r="C14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47" t="str">
            <v>175.55608979</v>
          </cell>
          <cell r="E1447" t="str">
            <v>2020</v>
          </cell>
          <cell r="F1447" t="str">
            <v>1948</v>
          </cell>
        </row>
        <row r="1448">
          <cell r="B1448" t="str">
            <v>Петрозаводский ГО, г. Петрозаводск, ул. Машезерская, д. 30</v>
          </cell>
          <cell r="C14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48" t="str">
            <v>175.55903529</v>
          </cell>
          <cell r="E1448" t="str">
            <v>2019</v>
          </cell>
          <cell r="F1448" t="str">
            <v>1955</v>
          </cell>
        </row>
        <row r="1449">
          <cell r="B1449" t="str">
            <v>Петрозаводский ГО, г. Петрозаводск, ул. Машезерская, д. 30а</v>
          </cell>
          <cell r="C14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49" t="str">
            <v>115.51989679</v>
          </cell>
          <cell r="E1449" t="str">
            <v>2034</v>
          </cell>
          <cell r="F1449" t="str">
            <v>1971</v>
          </cell>
        </row>
        <row r="1450">
          <cell r="B1450" t="str">
            <v>Петрозаводский ГО, г. Петрозаводск, ул. Машезерская, д. 31а</v>
          </cell>
          <cell r="C14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50" t="str">
            <v>135.53389699</v>
          </cell>
          <cell r="E1450" t="str">
            <v>2029</v>
          </cell>
          <cell r="F1450" t="str">
            <v>1971</v>
          </cell>
        </row>
        <row r="1451">
          <cell r="B1451" t="str">
            <v>Петрозаводский ГО, г. Петрозаводск, ул. Машезерская, д. 34</v>
          </cell>
          <cell r="C14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51" t="str">
            <v>50.50013</v>
          </cell>
          <cell r="E1451" t="str">
            <v>2043</v>
          </cell>
          <cell r="F1451" t="str">
            <v>2003</v>
          </cell>
        </row>
        <row r="1452">
          <cell r="B1452" t="str">
            <v>Петрозаводский ГО, г. Петрозаводск, ул. Машезерская, д. 35</v>
          </cell>
          <cell r="C14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52" t="str">
            <v>95.5002</v>
          </cell>
          <cell r="E1452" t="str">
            <v>2042</v>
          </cell>
          <cell r="F1452" t="str">
            <v>1996</v>
          </cell>
        </row>
        <row r="1453">
          <cell r="B1453" t="str">
            <v>Петрозаводский ГО, г. Петрозаводск, ул. Машезерская, д. 38а</v>
          </cell>
          <cell r="C14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53" t="str">
            <v>175.55226784</v>
          </cell>
          <cell r="E1453" t="str">
            <v>2021</v>
          </cell>
          <cell r="F1453" t="str">
            <v>1932</v>
          </cell>
        </row>
        <row r="1454">
          <cell r="B1454" t="str">
            <v>Петрозаводский ГО, г. Петрозаводск, ул. Машезерская, д. 40</v>
          </cell>
          <cell r="C14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54" t="str">
            <v>115.50676678</v>
          </cell>
          <cell r="E1454" t="str">
            <v>2037</v>
          </cell>
          <cell r="F1454" t="str">
            <v>1984</v>
          </cell>
        </row>
        <row r="1455">
          <cell r="B1455" t="str">
            <v>Петрозаводский ГО, г. Петрозаводск, ул. Машезерская, д. 46а</v>
          </cell>
          <cell r="C14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55" t="str">
            <v>175.54601963</v>
          </cell>
          <cell r="E1455" t="str">
            <v>2022</v>
          </cell>
          <cell r="F1455" t="str">
            <v>1957</v>
          </cell>
        </row>
        <row r="1456">
          <cell r="B1456" t="str">
            <v>Петрозаводский ГО, г. Петрозаводск, ул. Машезерская, д. 48а</v>
          </cell>
          <cell r="C14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56" t="str">
            <v>155.54190703</v>
          </cell>
          <cell r="E1456" t="str">
            <v>2025</v>
          </cell>
          <cell r="F1456" t="str">
            <v>1970</v>
          </cell>
        </row>
        <row r="1457">
          <cell r="B1457" t="str">
            <v>Петрозаводский ГО, г. Петрозаводск, ул. Медвежьегорская, д. 8</v>
          </cell>
          <cell r="C14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57" t="str">
            <v>115.5037556</v>
          </cell>
          <cell r="E1457" t="str">
            <v>2037</v>
          </cell>
          <cell r="F1457" t="str">
            <v>1985</v>
          </cell>
        </row>
        <row r="1458">
          <cell r="B1458" t="str">
            <v>Петрозаводский ГО, г. Петрозаводск, ул. Мелентьевой, д. 1</v>
          </cell>
          <cell r="C14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58" t="str">
            <v>20.50003</v>
          </cell>
          <cell r="E1458" t="str">
            <v>2044</v>
          </cell>
          <cell r="F1458" t="str">
            <v>2013</v>
          </cell>
        </row>
        <row r="1459">
          <cell r="B1459" t="str">
            <v>Петрозаводский ГО, г. Петрозаводск, ул. Мелентьевой, д. 7</v>
          </cell>
          <cell r="C14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59" t="str">
            <v>135.52490598</v>
          </cell>
          <cell r="E1459" t="str">
            <v>2031</v>
          </cell>
          <cell r="F1459" t="str">
            <v>1970</v>
          </cell>
        </row>
        <row r="1460">
          <cell r="B1460" t="str">
            <v>Петрозаводский ГО, г. Петрозаводск, ул. Мелентьевой, д. 20</v>
          </cell>
          <cell r="C14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60" t="str">
            <v>115.51984709</v>
          </cell>
          <cell r="E1460" t="str">
            <v>2034</v>
          </cell>
          <cell r="F1460" t="str">
            <v>1976</v>
          </cell>
        </row>
        <row r="1461">
          <cell r="B1461" t="str">
            <v>Петрозаводский ГО, г. Петрозаводск, ул. Мелентьевой, д. 20а</v>
          </cell>
          <cell r="C14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61" t="str">
            <v>115.5118471</v>
          </cell>
          <cell r="E1461" t="str">
            <v>2035</v>
          </cell>
          <cell r="F1461" t="str">
            <v>1976</v>
          </cell>
        </row>
        <row r="1462">
          <cell r="B1462" t="str">
            <v>Петрозаводский ГО, г. Петрозаводск, ул. Мелентьевой, д. 22</v>
          </cell>
          <cell r="C14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62" t="str">
            <v>115.52184735</v>
          </cell>
          <cell r="E1462" t="str">
            <v>2033</v>
          </cell>
          <cell r="F1462" t="str">
            <v>1976</v>
          </cell>
        </row>
        <row r="1463">
          <cell r="B1463" t="str">
            <v>Петрозаводский ГО, г. Петрозаводск, ул. Мелентьевой, д. 30</v>
          </cell>
          <cell r="C14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63" t="str">
            <v>75.50064126</v>
          </cell>
          <cell r="E1463" t="str">
            <v>2043</v>
          </cell>
          <cell r="F1463" t="str">
            <v>1997</v>
          </cell>
        </row>
        <row r="1464">
          <cell r="B1464" t="str">
            <v>Петрозаводский ГО, г. Петрозаводск, ул. Мелентьевой, д. 31</v>
          </cell>
          <cell r="C14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64" t="str">
            <v>225.56602395</v>
          </cell>
          <cell r="E1464" t="str">
            <v>2017</v>
          </cell>
          <cell r="F1464" t="str">
            <v>1958</v>
          </cell>
        </row>
        <row r="1465">
          <cell r="B1465" t="str">
            <v>Петрозаводский ГО, г. Петрозаводск, ул. Мелентьевой, д. 32</v>
          </cell>
          <cell r="C14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65" t="str">
            <v>50.50059124</v>
          </cell>
          <cell r="E1465" t="str">
            <v>2043</v>
          </cell>
          <cell r="F1465" t="str">
            <v>1999</v>
          </cell>
        </row>
        <row r="1466">
          <cell r="B1466" t="str">
            <v>Петрозаводский ГО, г. Петрозаводск, ул. Мелентьевой, д. 35</v>
          </cell>
          <cell r="C14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66" t="str">
            <v>225.56203168</v>
          </cell>
          <cell r="E1466" t="str">
            <v>2018</v>
          </cell>
          <cell r="F1466" t="str">
            <v>1957</v>
          </cell>
        </row>
        <row r="1467">
          <cell r="B1467" t="str">
            <v>Петрозаводский ГО, г. Петрозаводск, ул. Мелентьевой, д. 35а</v>
          </cell>
          <cell r="C14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1467" t="str">
            <v>225.5630319</v>
          </cell>
          <cell r="E1467" t="str">
            <v>2016</v>
          </cell>
          <cell r="F1467" t="str">
            <v>1957</v>
          </cell>
        </row>
        <row r="1468">
          <cell r="B1468" t="str">
            <v>Петрозаводский ГО, г. Петрозаводск, ул. Мелентьевой, д. 39</v>
          </cell>
          <cell r="C14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68" t="str">
            <v>175.55701426</v>
          </cell>
          <cell r="E1468" t="str">
            <v>2020</v>
          </cell>
          <cell r="F1468" t="str">
            <v>1959</v>
          </cell>
        </row>
        <row r="1469">
          <cell r="B1469" t="str">
            <v>Петрозаводский ГО, г. Петрозаводск, ул. Мелентьевой, д. 43б</v>
          </cell>
          <cell r="C14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69" t="str">
            <v>175.55500731</v>
          </cell>
          <cell r="E1469" t="str">
            <v>2020</v>
          </cell>
          <cell r="F1469" t="str">
            <v>1960</v>
          </cell>
        </row>
        <row r="1470">
          <cell r="B1470" t="str">
            <v>Петрозаводский ГО, г. Петрозаводск, ул. Мелентьевой, д. 43в</v>
          </cell>
          <cell r="C14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70" t="str">
            <v>135.52386939</v>
          </cell>
          <cell r="E1470" t="str">
            <v>2031</v>
          </cell>
          <cell r="F1470" t="str">
            <v>1974</v>
          </cell>
        </row>
        <row r="1471">
          <cell r="B1471" t="str">
            <v>Петрозаводский ГО, г. Петрозаводск, ул. Мелентьевой, д. 44а</v>
          </cell>
          <cell r="C14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71" t="str">
            <v>115.50785736</v>
          </cell>
          <cell r="E1471" t="str">
            <v>2036</v>
          </cell>
          <cell r="F1471" t="str">
            <v>1975</v>
          </cell>
        </row>
        <row r="1472">
          <cell r="B1472" t="str">
            <v>Петрозаводский ГО, г. Петрозаводск, ул. Мелентьевой, д. 52</v>
          </cell>
          <cell r="C14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1472" t="str">
            <v>225.56700846</v>
          </cell>
          <cell r="E1472" t="str">
            <v>2016</v>
          </cell>
          <cell r="F1472" t="str">
            <v>1957</v>
          </cell>
        </row>
        <row r="1473">
          <cell r="B1473" t="str">
            <v>Петрозаводский ГО, г. Петрозаводск, ул. Мелентьевой, д. 56</v>
          </cell>
          <cell r="C14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73" t="str">
            <v>115.51085566</v>
          </cell>
          <cell r="E1473" t="str">
            <v>2036</v>
          </cell>
          <cell r="F1473" t="str">
            <v>1975</v>
          </cell>
        </row>
        <row r="1474">
          <cell r="B1474" t="str">
            <v>Петрозаводский ГО, г. Петрозаводск, ул. Мелентьевой, д. 59</v>
          </cell>
          <cell r="C14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74" t="str">
            <v>175.54299454</v>
          </cell>
          <cell r="E1474" t="str">
            <v>2023</v>
          </cell>
          <cell r="F1474" t="str">
            <v>1961</v>
          </cell>
        </row>
        <row r="1475">
          <cell r="B1475" t="str">
            <v>Петрозаводский ГО, г. Петрозаводск, ул. Мичуринская, д. 2</v>
          </cell>
          <cell r="C14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75" t="str">
            <v>155.5390551</v>
          </cell>
          <cell r="E1475" t="str">
            <v>2025</v>
          </cell>
          <cell r="F1475" t="str">
            <v>1955</v>
          </cell>
        </row>
        <row r="1476">
          <cell r="B1476" t="str">
            <v>Петрозаводский ГО, г. Петрозаводск, ул. Мичуринская, д. 7</v>
          </cell>
          <cell r="C14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76" t="str">
            <v>50.50011</v>
          </cell>
          <cell r="E1476" t="str">
            <v>2043</v>
          </cell>
          <cell r="F1476" t="str">
            <v>2005</v>
          </cell>
        </row>
        <row r="1477">
          <cell r="B1477" t="str">
            <v>Петрозаводский ГО, г. Петрозаводск, ул. Мичуринская, д. 9</v>
          </cell>
          <cell r="C14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77" t="str">
            <v>135.50561</v>
          </cell>
          <cell r="E1477" t="str">
            <v>2032</v>
          </cell>
          <cell r="F1477" t="str">
            <v>1955</v>
          </cell>
        </row>
        <row r="1478">
          <cell r="B1478" t="str">
            <v>Петрозаводский ГО, г. Петрозаводск, ул. Мичуринская, д. 13</v>
          </cell>
          <cell r="C14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78" t="str">
            <v>155.52104596</v>
          </cell>
          <cell r="E1478" t="str">
            <v>2028</v>
          </cell>
          <cell r="F1478" t="str">
            <v>1956</v>
          </cell>
        </row>
        <row r="1479">
          <cell r="B1479" t="str">
            <v>Петрозаводский ГО, г. Петрозаводск, ул. Мичуринская, д. 15</v>
          </cell>
          <cell r="C14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79" t="str">
            <v>175.54401791</v>
          </cell>
          <cell r="E1479" t="str">
            <v>2022</v>
          </cell>
          <cell r="F1479" t="str">
            <v>1956</v>
          </cell>
        </row>
        <row r="1480">
          <cell r="B1480" t="str">
            <v>Петрозаводский ГО, г. Петрозаводск, ул. Мичуринская, д. 17</v>
          </cell>
          <cell r="C14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80" t="str">
            <v>175.54403984</v>
          </cell>
          <cell r="E1480" t="str">
            <v>2022</v>
          </cell>
          <cell r="F1480" t="str">
            <v>1953</v>
          </cell>
        </row>
        <row r="1481">
          <cell r="B1481" t="str">
            <v>Петрозаводский ГО, г. Петрозаводск, ул. Мичуринская, д. 18</v>
          </cell>
          <cell r="C14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81" t="str">
            <v>20.50006</v>
          </cell>
          <cell r="E1481" t="str">
            <v>2044</v>
          </cell>
          <cell r="F1481" t="str">
            <v>2010</v>
          </cell>
        </row>
        <row r="1482">
          <cell r="B1482" t="str">
            <v>Петрозаводский ГО, г. Петрозаводск, ул. Мичуринская, д. 18а</v>
          </cell>
          <cell r="C14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82" t="str">
            <v>20.50004</v>
          </cell>
          <cell r="E1482" t="str">
            <v>2044</v>
          </cell>
          <cell r="F1482" t="str">
            <v>2012</v>
          </cell>
        </row>
        <row r="1483">
          <cell r="B1483" t="str">
            <v>Петрозаводский ГО, г. Петрозаводск, ул. Мичуринская, д. 19</v>
          </cell>
          <cell r="C14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83" t="str">
            <v>155.53801857</v>
          </cell>
          <cell r="E1483" t="str">
            <v>2025</v>
          </cell>
          <cell r="F1483" t="str">
            <v>1954</v>
          </cell>
        </row>
        <row r="1484">
          <cell r="B1484" t="str">
            <v>Петрозаводский ГО, г. Петрозаводск, ул. Мичуринская, д. 20</v>
          </cell>
          <cell r="C14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84" t="str">
            <v>20.50007</v>
          </cell>
          <cell r="E1484" t="str">
            <v>2044</v>
          </cell>
          <cell r="F1484" t="str">
            <v>2009</v>
          </cell>
        </row>
        <row r="1485">
          <cell r="B1485" t="str">
            <v>Петрозаводский ГО, г. Петрозаводск, ул. Мичуринская, д. 21а</v>
          </cell>
          <cell r="C14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85" t="str">
            <v>135.51356</v>
          </cell>
          <cell r="E1485" t="str">
            <v>2032</v>
          </cell>
          <cell r="F1485" t="str">
            <v>1960</v>
          </cell>
        </row>
        <row r="1486">
          <cell r="B1486" t="str">
            <v>Петрозаводский ГО, г. Петрозаводск, ул. Мичуринская, д. 48</v>
          </cell>
          <cell r="C14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86" t="str">
            <v>20.50004</v>
          </cell>
          <cell r="E1486" t="str">
            <v>2044</v>
          </cell>
          <cell r="F1486" t="str">
            <v>2012</v>
          </cell>
        </row>
        <row r="1487">
          <cell r="B1487" t="str">
            <v>Петрозаводский ГО, г. Петрозаводск, ул. Мичуринская, д. 62</v>
          </cell>
          <cell r="C14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87" t="str">
            <v>95.50064751</v>
          </cell>
          <cell r="E1487" t="str">
            <v>2042</v>
          </cell>
          <cell r="F1487" t="str">
            <v>1995</v>
          </cell>
        </row>
        <row r="1488">
          <cell r="B1488" t="str">
            <v>Петрозаводский ГО, г. Петрозаводск, ул. Мичуринская, д. 64</v>
          </cell>
          <cell r="C14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88" t="str">
            <v>20.50004</v>
          </cell>
          <cell r="E1488" t="str">
            <v>2044</v>
          </cell>
          <cell r="F1488" t="str">
            <v>2012</v>
          </cell>
        </row>
        <row r="1489">
          <cell r="B1489" t="str">
            <v>Петрозаводский ГО, г. Петрозаводск, ул. Мончегорская, д. 51</v>
          </cell>
          <cell r="C14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89" t="str">
            <v>175.55196378</v>
          </cell>
          <cell r="E1489" t="str">
            <v>2021</v>
          </cell>
          <cell r="F1489" t="str">
            <v>1964</v>
          </cell>
        </row>
        <row r="1490">
          <cell r="B1490" t="str">
            <v>Петрозаводский ГО, г. Петрозаводск, ул. Московская, д. 3</v>
          </cell>
          <cell r="C14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90" t="str">
            <v>155.52594741</v>
          </cell>
          <cell r="E1490" t="str">
            <v>2027</v>
          </cell>
          <cell r="F1490" t="str">
            <v>1966</v>
          </cell>
        </row>
        <row r="1491">
          <cell r="B1491" t="str">
            <v>Петрозаводский ГО, г. Петрозаводск, ул. Московская, д. 3</v>
          </cell>
          <cell r="C1491" t="str">
            <v xml:space="preserve">Ремонт внутридомовых инженерных систем газоснабжения </v>
          </cell>
          <cell r="E1491">
            <v>2019</v>
          </cell>
          <cell r="F1491">
            <v>1966</v>
          </cell>
        </row>
        <row r="1492">
          <cell r="B1492" t="str">
            <v>Петрозаводский ГО, г. Петрозаводск, ул. Московская, д. 3а</v>
          </cell>
          <cell r="C14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92" t="str">
            <v>135.52290626</v>
          </cell>
          <cell r="E1492" t="str">
            <v>2031</v>
          </cell>
          <cell r="F1492" t="str">
            <v>1970</v>
          </cell>
        </row>
        <row r="1493">
          <cell r="B1493" t="str">
            <v>Петрозаводский ГО, г. Петрозаводск, ул. Московская, д. 4</v>
          </cell>
          <cell r="C14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93" t="str">
            <v>50.50011</v>
          </cell>
          <cell r="E1493" t="str">
            <v>2043</v>
          </cell>
          <cell r="F1493" t="str">
            <v>2005</v>
          </cell>
        </row>
        <row r="1494">
          <cell r="B1494" t="str">
            <v>Петрозаводский ГО, г. Петрозаводск, ул. Московская, д. 5</v>
          </cell>
          <cell r="C14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94" t="str">
            <v>155.52894619</v>
          </cell>
          <cell r="E1494" t="str">
            <v>2027</v>
          </cell>
          <cell r="F1494" t="str">
            <v>1966</v>
          </cell>
        </row>
        <row r="1495">
          <cell r="B1495" t="str">
            <v>Петрозаводский ГО, г. Петрозаводск, ул. Московская, д. 5а</v>
          </cell>
          <cell r="C14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95" t="str">
            <v>50.50052861</v>
          </cell>
          <cell r="E1495" t="str">
            <v>2043</v>
          </cell>
          <cell r="F1495" t="str">
            <v>2004</v>
          </cell>
        </row>
        <row r="1496">
          <cell r="B1496" t="str">
            <v>Петрозаводский ГО, г. Петрозаводск, ул. Московская, д. 6</v>
          </cell>
          <cell r="C14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96" t="str">
            <v>155.52794737</v>
          </cell>
          <cell r="E1496" t="str">
            <v>2027</v>
          </cell>
          <cell r="F1496" t="str">
            <v>1966</v>
          </cell>
        </row>
        <row r="1497">
          <cell r="B1497" t="str">
            <v>Петрозаводский ГО, г. Петрозаводск, ул. Московская, д. 7</v>
          </cell>
          <cell r="C14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97" t="str">
            <v>155.52994737</v>
          </cell>
          <cell r="E1497" t="str">
            <v>2027</v>
          </cell>
          <cell r="F1497" t="str">
            <v>1966</v>
          </cell>
        </row>
        <row r="1498">
          <cell r="B1498" t="str">
            <v>Петрозаводский ГО, г. Петрозаводск, ул. Московская, д. 8</v>
          </cell>
          <cell r="C14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98" t="str">
            <v>135.52748</v>
          </cell>
          <cell r="E1498" t="str">
            <v>2030</v>
          </cell>
          <cell r="F1498" t="str">
            <v>1968</v>
          </cell>
        </row>
        <row r="1499">
          <cell r="B1499" t="str">
            <v>Петрозаводский ГО, г. Петрозаводск, ул. Московская, д. 9</v>
          </cell>
          <cell r="C14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499" t="str">
            <v>155.52794721</v>
          </cell>
          <cell r="E1499" t="str">
            <v>2027</v>
          </cell>
          <cell r="F1499" t="str">
            <v>1966</v>
          </cell>
        </row>
        <row r="1500">
          <cell r="B1500" t="str">
            <v>Петрозаводский ГО, г. Петрозаводск, ул. Московская, д. 10</v>
          </cell>
          <cell r="C15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00" t="str">
            <v>135.52489682</v>
          </cell>
          <cell r="E1500" t="str">
            <v>2031</v>
          </cell>
          <cell r="F1500" t="str">
            <v>1971</v>
          </cell>
        </row>
        <row r="1501">
          <cell r="B1501" t="str">
            <v>Петрозаводский ГО, г. Петрозаводск, ул. Московская, д. 11</v>
          </cell>
          <cell r="C15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01" t="str">
            <v>135.52591741</v>
          </cell>
          <cell r="E1501" t="str">
            <v>2030</v>
          </cell>
          <cell r="F1501" t="str">
            <v>1969</v>
          </cell>
        </row>
        <row r="1502">
          <cell r="B1502" t="str">
            <v>Петрозаводский ГО, г. Петрозаводск, ул. Московская, д. 13</v>
          </cell>
          <cell r="C15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02" t="str">
            <v>135.52993103</v>
          </cell>
          <cell r="E1502" t="str">
            <v>2029</v>
          </cell>
          <cell r="F1502" t="str">
            <v>1968</v>
          </cell>
        </row>
        <row r="1503">
          <cell r="B1503" t="str">
            <v>Петрозаводский ГО, г. Петрозаводск, ул. Московская, д. 15</v>
          </cell>
          <cell r="C15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03" t="str">
            <v>115.5179273</v>
          </cell>
          <cell r="E1503" t="str">
            <v>2034</v>
          </cell>
          <cell r="F1503" t="str">
            <v>1968</v>
          </cell>
        </row>
        <row r="1504">
          <cell r="B1504" t="str">
            <v>Петрозаводский ГО, г. Петрозаводск, ул. Московская, д. 15в</v>
          </cell>
          <cell r="C15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04" t="str">
            <v>175.55519879</v>
          </cell>
          <cell r="E1504" t="str">
            <v>2020</v>
          </cell>
          <cell r="F1504" t="str">
            <v>1938</v>
          </cell>
        </row>
        <row r="1505">
          <cell r="B1505" t="str">
            <v>Петрозаводский ГО, г. Петрозаводск, ул. Московская, д. 17</v>
          </cell>
          <cell r="C15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05" t="str">
            <v>135.52591731</v>
          </cell>
          <cell r="E1505" t="str">
            <v>2030</v>
          </cell>
          <cell r="F1505" t="str">
            <v>1969</v>
          </cell>
        </row>
        <row r="1506">
          <cell r="B1506" t="str">
            <v>Петрозаводский ГО, г. Петрозаводск, ул. Московская, д. 18</v>
          </cell>
          <cell r="C15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06" t="str">
            <v>115.5168791</v>
          </cell>
          <cell r="E1506" t="str">
            <v>2034</v>
          </cell>
          <cell r="F1506" t="str">
            <v>1973</v>
          </cell>
        </row>
        <row r="1507">
          <cell r="B1507" t="str">
            <v>Петрозаводский ГО, г. Петрозаводск, ул. Московская, д. 20</v>
          </cell>
          <cell r="C15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07" t="str">
            <v>175.54203121</v>
          </cell>
          <cell r="E1507" t="str">
            <v>2023</v>
          </cell>
          <cell r="F1507" t="str">
            <v>1957</v>
          </cell>
        </row>
        <row r="1508">
          <cell r="B1508" t="str">
            <v>Петрозаводский ГО, г. Петрозаводск, ул. Московская, д. 21</v>
          </cell>
          <cell r="C15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08" t="str">
            <v>50.50011</v>
          </cell>
          <cell r="E1508" t="str">
            <v>2043</v>
          </cell>
          <cell r="F1508" t="str">
            <v>2005</v>
          </cell>
        </row>
        <row r="1509">
          <cell r="B1509" t="str">
            <v>Петрозаводский ГО, г. Петрозаводск, ул. Мурманская, д. 1а</v>
          </cell>
          <cell r="C15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09" t="str">
            <v>20.50002</v>
          </cell>
          <cell r="E1509" t="str">
            <v>2044</v>
          </cell>
          <cell r="F1509" t="str">
            <v>2014</v>
          </cell>
        </row>
        <row r="1510">
          <cell r="B1510" t="str">
            <v>Петрозаводский ГО, г. Петрозаводск, ул. Мурманская, д. 2</v>
          </cell>
          <cell r="C15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10" t="str">
            <v>175.54210597</v>
          </cell>
          <cell r="E1510" t="str">
            <v>2023</v>
          </cell>
          <cell r="F1510" t="str">
            <v>1950</v>
          </cell>
        </row>
        <row r="1511">
          <cell r="B1511" t="str">
            <v>Петрозаводский ГО, г. Петрозаводск, ул. Мурманская, д. 3</v>
          </cell>
          <cell r="C15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11" t="str">
            <v>50.50056971</v>
          </cell>
          <cell r="E1511" t="str">
            <v>2043</v>
          </cell>
          <cell r="F1511" t="str">
            <v>2000</v>
          </cell>
        </row>
        <row r="1512">
          <cell r="B1512" t="str">
            <v>Петрозаводский ГО, г. Петрозаводск, ул. Мурманская, д. 3а</v>
          </cell>
          <cell r="C15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12" t="str">
            <v>50.50011</v>
          </cell>
          <cell r="E1512" t="str">
            <v>2043</v>
          </cell>
          <cell r="F1512" t="str">
            <v>2005</v>
          </cell>
        </row>
        <row r="1513">
          <cell r="B1513" t="str">
            <v>Петрозаводский ГО, г. Петрозаводск, ул. Мурманская, д. 4</v>
          </cell>
          <cell r="C15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13" t="str">
            <v>155.53709309</v>
          </cell>
          <cell r="E1513" t="str">
            <v>2025</v>
          </cell>
          <cell r="F1513" t="str">
            <v>1950</v>
          </cell>
        </row>
        <row r="1514">
          <cell r="B1514" t="str">
            <v>Петрозаводский ГО, г. Петрозаводск, ул. Мурманская, д. 4а</v>
          </cell>
          <cell r="C15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14" t="str">
            <v>95.50072731</v>
          </cell>
          <cell r="E1514" t="str">
            <v>2041</v>
          </cell>
          <cell r="F1514" t="str">
            <v>1988</v>
          </cell>
        </row>
        <row r="1515">
          <cell r="B1515" t="str">
            <v>Петрозаводский ГО, г. Петрозаводск, ул. Мурманская, д. 5</v>
          </cell>
          <cell r="C15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15" t="str">
            <v>115.51685735</v>
          </cell>
          <cell r="E1515" t="str">
            <v>2034</v>
          </cell>
          <cell r="F1515" t="str">
            <v>1975</v>
          </cell>
        </row>
        <row r="1516">
          <cell r="B1516" t="str">
            <v>Петрозаводский ГО, г. Петрозаводск, ул. Мурманская, д. 6</v>
          </cell>
          <cell r="C15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16" t="str">
            <v>175.54701701</v>
          </cell>
          <cell r="E1516" t="str">
            <v>2022</v>
          </cell>
          <cell r="F1516" t="str">
            <v>1959</v>
          </cell>
        </row>
        <row r="1517">
          <cell r="B1517" t="str">
            <v>Петрозаводский ГО, г. Петрозаводск, ул. Мурманская, д. 7</v>
          </cell>
          <cell r="C15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17" t="str">
            <v>175.54610414</v>
          </cell>
          <cell r="E1517" t="str">
            <v>2022</v>
          </cell>
          <cell r="F1517" t="str">
            <v>1950</v>
          </cell>
        </row>
        <row r="1518">
          <cell r="B1518" t="str">
            <v>Петрозаводский ГО, г. Петрозаводск, ул. Мурманская, д. 9</v>
          </cell>
          <cell r="C15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18" t="str">
            <v>175.54807774</v>
          </cell>
          <cell r="E1518" t="str">
            <v>2022</v>
          </cell>
          <cell r="F1518" t="str">
            <v>1951</v>
          </cell>
        </row>
        <row r="1519">
          <cell r="B1519" t="str">
            <v>Петрозаводский ГО, г. Петрозаводск, ул. Мурманская, д. 9а</v>
          </cell>
          <cell r="C15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19" t="str">
            <v>50.50015</v>
          </cell>
          <cell r="E1519" t="str">
            <v>2043</v>
          </cell>
          <cell r="F1519" t="str">
            <v>2001</v>
          </cell>
        </row>
        <row r="1520">
          <cell r="B1520" t="str">
            <v>Петрозаводский ГО, г. Петрозаводск, ул. Мурманская, д. 13</v>
          </cell>
          <cell r="C15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20" t="str">
            <v>155.52701531</v>
          </cell>
          <cell r="E1520" t="str">
            <v>2027</v>
          </cell>
          <cell r="F1520" t="str">
            <v>1959</v>
          </cell>
        </row>
        <row r="1521">
          <cell r="B1521" t="str">
            <v>Петрозаводский ГО, г. Петрозаводск, ул. Мурманская, д. 13а</v>
          </cell>
          <cell r="C15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21" t="str">
            <v>50.50016</v>
          </cell>
          <cell r="E1521" t="str">
            <v>2043</v>
          </cell>
          <cell r="F1521" t="str">
            <v>2000</v>
          </cell>
        </row>
        <row r="1522">
          <cell r="B1522" t="str">
            <v>Петрозаводский ГО, г. Петрозаводск, ул. Мурманская, д. 15</v>
          </cell>
          <cell r="C15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22" t="str">
            <v>155.53611433</v>
          </cell>
          <cell r="E1522" t="str">
            <v>2026</v>
          </cell>
          <cell r="F1522" t="str">
            <v>1949</v>
          </cell>
        </row>
        <row r="1523">
          <cell r="B1523" t="str">
            <v>Петрозаводский ГО, г. Петрозаводск, ул. Мурманская, д. 15а</v>
          </cell>
          <cell r="C15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23" t="str">
            <v>95.50021</v>
          </cell>
          <cell r="E1523" t="str">
            <v>2042</v>
          </cell>
          <cell r="F1523" t="str">
            <v>1995</v>
          </cell>
        </row>
        <row r="1524">
          <cell r="B1524" t="str">
            <v>Петрозаводский ГО, г. Петрозаводск, ул. Мурманская, д. 16</v>
          </cell>
          <cell r="C15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24" t="str">
            <v>155.53007531</v>
          </cell>
          <cell r="E1524" t="str">
            <v>2027</v>
          </cell>
          <cell r="F1524" t="str">
            <v>1953</v>
          </cell>
        </row>
        <row r="1525">
          <cell r="B1525" t="str">
            <v>Петрозаводский ГО, г. Петрозаводск, ул. Мурманская, д. 17</v>
          </cell>
          <cell r="C15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25" t="str">
            <v>155.52101517</v>
          </cell>
          <cell r="E1525" t="str">
            <v>2028</v>
          </cell>
          <cell r="F1525" t="str">
            <v>1959</v>
          </cell>
        </row>
        <row r="1526">
          <cell r="B1526" t="str">
            <v>Петрозаводский ГО, г. Петрозаводск, ул. Мурманская, д. 19</v>
          </cell>
          <cell r="C15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26" t="str">
            <v>115.50076531</v>
          </cell>
          <cell r="E1526" t="str">
            <v>2038</v>
          </cell>
          <cell r="F1526" t="str">
            <v>1984</v>
          </cell>
        </row>
        <row r="1527">
          <cell r="B1527" t="str">
            <v>Петрозаводский ГО, г. Петрозаводск, ул. Мурманская, д. 19а</v>
          </cell>
          <cell r="C15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27" t="str">
            <v>155.53902549</v>
          </cell>
          <cell r="E1527" t="str">
            <v>2025</v>
          </cell>
          <cell r="F1527" t="str">
            <v>1958</v>
          </cell>
        </row>
        <row r="1528">
          <cell r="B1528" t="str">
            <v>Петрозаводский ГО, г. Петрозаводск, ул. Мурманская, д. 20</v>
          </cell>
          <cell r="C15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28" t="str">
            <v>155.53201534</v>
          </cell>
          <cell r="E1528" t="str">
            <v>2026</v>
          </cell>
          <cell r="F1528" t="str">
            <v>1959</v>
          </cell>
        </row>
        <row r="1529">
          <cell r="B1529" t="str">
            <v>Петрозаводский ГО, г. Петрозаводск, ул. Мурманская, д. 21</v>
          </cell>
          <cell r="C15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29" t="str">
            <v>175.54898513</v>
          </cell>
          <cell r="E1529" t="str">
            <v>2021</v>
          </cell>
          <cell r="F1529" t="str">
            <v>1963</v>
          </cell>
        </row>
        <row r="1530">
          <cell r="B1530" t="str">
            <v>Петрозаводский ГО, г. Петрозаводск, ул. Мурманская, д. 23</v>
          </cell>
          <cell r="C15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30" t="str">
            <v>175.5560142</v>
          </cell>
          <cell r="E1530" t="str">
            <v>2020</v>
          </cell>
          <cell r="F1530" t="str">
            <v>1959</v>
          </cell>
        </row>
        <row r="1531">
          <cell r="B1531" t="str">
            <v>Петрозаводский ГО, г. Петрозаводск, ул. Мурманская, д. 24</v>
          </cell>
          <cell r="C15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31" t="str">
            <v>155.53804398</v>
          </cell>
          <cell r="E1531" t="str">
            <v>2025</v>
          </cell>
          <cell r="F1531" t="str">
            <v>1955</v>
          </cell>
        </row>
        <row r="1532">
          <cell r="B1532" t="str">
            <v>Петрозаводский ГО, г. Петрозаводск, ул. Мурманская, д. 25а</v>
          </cell>
          <cell r="C15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32" t="str">
            <v>155.53604142</v>
          </cell>
          <cell r="E1532" t="str">
            <v>2026</v>
          </cell>
          <cell r="F1532" t="str">
            <v>1956</v>
          </cell>
        </row>
        <row r="1533">
          <cell r="B1533" t="str">
            <v>Петрозаводский ГО, г. Петрозаводск, ул. Мурманская, д. 25б</v>
          </cell>
          <cell r="C15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33" t="str">
            <v>95.50068591</v>
          </cell>
          <cell r="E1533" t="str">
            <v>2042</v>
          </cell>
          <cell r="F1533" t="str">
            <v>1992</v>
          </cell>
        </row>
        <row r="1534">
          <cell r="B1534" t="str">
            <v>Петрозаводский ГО, г. Петрозаводск, ул. Мурманская, д. 26</v>
          </cell>
          <cell r="C15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34" t="str">
            <v>135.52588601</v>
          </cell>
          <cell r="E1534" t="str">
            <v>2030</v>
          </cell>
          <cell r="F1534" t="str">
            <v>1972</v>
          </cell>
        </row>
        <row r="1535">
          <cell r="B1535" t="str">
            <v>Петрозаводский ГО, г. Петрозаводск, ул. Мурманская, д. 27</v>
          </cell>
          <cell r="C15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35" t="str">
            <v>155.53097703</v>
          </cell>
          <cell r="E1535" t="str">
            <v>2026</v>
          </cell>
          <cell r="F1535" t="str">
            <v>1963</v>
          </cell>
        </row>
        <row r="1536">
          <cell r="B1536" t="str">
            <v>Петрозаводский ГО, г. Петрозаводск, ул. Мурманская, д. 28а</v>
          </cell>
          <cell r="C15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36" t="str">
            <v>135.50912461</v>
          </cell>
          <cell r="E1536" t="str">
            <v>2032</v>
          </cell>
          <cell r="F1536" t="str">
            <v>1948</v>
          </cell>
        </row>
        <row r="1537">
          <cell r="B1537" t="str">
            <v>Петрозаводский ГО, г. Петрозаводск, ул. Мурманская, д. 30а</v>
          </cell>
          <cell r="C15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37" t="str">
            <v>175.55208688</v>
          </cell>
          <cell r="E1537">
            <v>2021</v>
          </cell>
          <cell r="F1537" t="str">
            <v>1952</v>
          </cell>
        </row>
        <row r="1538">
          <cell r="B1538" t="str">
            <v>Петрозаводский ГО, г. Петрозаводск, ул. Мурманская, д. 31</v>
          </cell>
          <cell r="C15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38" t="str">
            <v>175.55601388</v>
          </cell>
          <cell r="E1538" t="str">
            <v>2020</v>
          </cell>
          <cell r="F1538" t="str">
            <v>1959</v>
          </cell>
        </row>
        <row r="1539">
          <cell r="B1539" t="str">
            <v>Петрозаводский ГО, г. Петрозаводск, ул. Мурманская, д. 33</v>
          </cell>
          <cell r="C15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39" t="str">
            <v>135.52087098</v>
          </cell>
          <cell r="E1539" t="str">
            <v>2032</v>
          </cell>
          <cell r="F1539" t="str">
            <v>1974</v>
          </cell>
        </row>
        <row r="1540">
          <cell r="B1540" t="str">
            <v>Петрозаводский ГО, г. Петрозаводск, ул. Мурманская, д. 35</v>
          </cell>
          <cell r="C15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1540" t="str">
            <v>225.56809154</v>
          </cell>
          <cell r="E1540" t="str">
            <v>2016</v>
          </cell>
          <cell r="F1540" t="str">
            <v>1948</v>
          </cell>
        </row>
        <row r="1541">
          <cell r="B1541" t="str">
            <v>Петрозаводский ГО, г. Петрозаводск, ул. Мурманская, д. 43</v>
          </cell>
          <cell r="C15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41" t="str">
            <v>175.55428883</v>
          </cell>
          <cell r="E1541" t="str">
            <v>2020</v>
          </cell>
          <cell r="F1541" t="str">
            <v>1931</v>
          </cell>
        </row>
        <row r="1542">
          <cell r="B1542" t="str">
            <v>Петрозаводский ГО, г. Петрозаводск, ул. Мурманская, д. 45</v>
          </cell>
          <cell r="C15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42" t="str">
            <v>175.55344268</v>
          </cell>
          <cell r="E1542" t="str">
            <v>2020</v>
          </cell>
          <cell r="F1542" t="str">
            <v>1915</v>
          </cell>
        </row>
        <row r="1543">
          <cell r="B1543" t="str">
            <v>Петрозаводский ГО, г. Петрозаводск, ул. Нойбранденбургская, д. 3, корп. 1</v>
          </cell>
          <cell r="C15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43" t="str">
            <v>50.50049374</v>
          </cell>
          <cell r="E1543" t="str">
            <v>2043</v>
          </cell>
          <cell r="F1543" t="str">
            <v>2006</v>
          </cell>
        </row>
        <row r="1544">
          <cell r="B1544" t="str">
            <v>Петрозаводский ГО, г. Петрозаводск, ул. Нойбранденбургская, д. 3, корп. 2</v>
          </cell>
          <cell r="C15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44" t="str">
            <v>50.50049373</v>
          </cell>
          <cell r="E1544" t="str">
            <v>2043</v>
          </cell>
          <cell r="F1544" t="str">
            <v>2006</v>
          </cell>
        </row>
        <row r="1545">
          <cell r="B1545" t="str">
            <v>Петрозаводский ГО, г. Петрозаводск, ул. Нойбранденбургская, д. 3, корп. 3</v>
          </cell>
          <cell r="C15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45" t="str">
            <v>20.50046723</v>
          </cell>
          <cell r="E1545" t="str">
            <v>2043</v>
          </cell>
          <cell r="F1545" t="str">
            <v>2008</v>
          </cell>
        </row>
        <row r="1546">
          <cell r="B1546" t="str">
            <v>Петрозаводский ГО, г. Петрозаводск, ул. Нойбранденбургская, д. 3, корп. 4</v>
          </cell>
          <cell r="C15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46" t="str">
            <v>20.50047992</v>
          </cell>
          <cell r="E1546" t="str">
            <v>2043</v>
          </cell>
          <cell r="F1546" t="str">
            <v>2007</v>
          </cell>
        </row>
        <row r="1547">
          <cell r="B1547" t="str">
            <v>Петрозаводский ГО, г. Петрозаводск, ул. Нойбранденбургская, д. 3, корп. 5</v>
          </cell>
          <cell r="C15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47" t="str">
            <v>20.50006</v>
          </cell>
          <cell r="E1547" t="str">
            <v>2044</v>
          </cell>
          <cell r="F1547" t="str">
            <v>2010</v>
          </cell>
        </row>
        <row r="1548">
          <cell r="B1548" t="str">
            <v>Петрозаводский ГО, г. Петрозаводск, ул. Нойбранденбургская, д. 3, корп. 6</v>
          </cell>
          <cell r="C15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48" t="str">
            <v>20.50008</v>
          </cell>
          <cell r="E1548" t="str">
            <v>2044</v>
          </cell>
          <cell r="F1548" t="str">
            <v>2008</v>
          </cell>
        </row>
        <row r="1549">
          <cell r="B1549" t="str">
            <v>Петрозаводский ГО, г. Петрозаводск, ул. Нойбранденбургская, д. 6, корп. 1</v>
          </cell>
          <cell r="C15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49" t="str">
            <v>20.50001</v>
          </cell>
          <cell r="E1549" t="str">
            <v>2044</v>
          </cell>
          <cell r="F1549" t="str">
            <v>2015</v>
          </cell>
        </row>
        <row r="1550">
          <cell r="B1550" t="str">
            <v>Петрозаводский ГО, г. Петрозаводск, ул. Нойбранденбургская, д. 6, корп. 2</v>
          </cell>
          <cell r="C15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50" t="str">
            <v>20.50003</v>
          </cell>
          <cell r="E1550" t="str">
            <v>2044</v>
          </cell>
          <cell r="F1550" t="str">
            <v>2013</v>
          </cell>
        </row>
        <row r="1551">
          <cell r="B1551" t="str">
            <v>Петрозаводский ГО, г. Петрозаводск, ул. Нойбранденбургская, д. 6, корп. 3</v>
          </cell>
          <cell r="C15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51" t="str">
            <v>20.50004</v>
          </cell>
          <cell r="E1551" t="str">
            <v>2044</v>
          </cell>
          <cell r="F1551" t="str">
            <v>2012</v>
          </cell>
        </row>
        <row r="1552">
          <cell r="B1552" t="str">
            <v>Петрозаводский ГО, г. Петрозаводск, ул. Нойбранденбургская, д. 7</v>
          </cell>
          <cell r="C15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52" t="str">
            <v>155.54000587</v>
          </cell>
          <cell r="E1552" t="str">
            <v>2025</v>
          </cell>
          <cell r="F1552" t="str">
            <v>1960</v>
          </cell>
        </row>
        <row r="1553">
          <cell r="B1553" t="str">
            <v>Петрозаводский ГО, г. Петрозаводск, ул. Нойбранденбургская, д. 9</v>
          </cell>
          <cell r="C15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53" t="str">
            <v>175.54701251</v>
          </cell>
          <cell r="E1553" t="str">
            <v>2022</v>
          </cell>
          <cell r="F1553" t="str">
            <v>1959</v>
          </cell>
        </row>
        <row r="1554">
          <cell r="B1554" t="str">
            <v>Петрозаводский ГО, г. Петрозаводск, ул. Нойбранденбургская, д. 10</v>
          </cell>
          <cell r="C15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54" t="str">
            <v>115.50883671</v>
          </cell>
          <cell r="E1554" t="str">
            <v>2036</v>
          </cell>
          <cell r="F1554" t="str">
            <v>1977</v>
          </cell>
        </row>
        <row r="1555">
          <cell r="B1555" t="str">
            <v>Петрозаводский ГО, г. Петрозаводск, ул. Нойбранденбургская, д. 11</v>
          </cell>
          <cell r="C15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55" t="str">
            <v>155.53900985</v>
          </cell>
          <cell r="E1555" t="str">
            <v>2025</v>
          </cell>
          <cell r="F1555" t="str">
            <v>1959</v>
          </cell>
        </row>
        <row r="1556">
          <cell r="B1556" t="str">
            <v>Петрозаводский ГО, г. Петрозаводск, ул. Нойбранденбургская, д. 12</v>
          </cell>
          <cell r="C15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56" t="str">
            <v>95.51087673</v>
          </cell>
          <cell r="E1556" t="str">
            <v>2039</v>
          </cell>
          <cell r="F1556" t="str">
            <v>1973</v>
          </cell>
        </row>
        <row r="1557">
          <cell r="B1557" t="str">
            <v>Петрозаводский ГО, г. Петрозаводск, ул. Нойбранденбургская, д. 12а</v>
          </cell>
          <cell r="C15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57" t="str">
            <v>95.51187598</v>
          </cell>
          <cell r="E1557" t="str">
            <v>2039</v>
          </cell>
          <cell r="F1557" t="str">
            <v>1973</v>
          </cell>
        </row>
        <row r="1558">
          <cell r="B1558" t="str">
            <v>Петрозаводский ГО, г. Петрозаводск, ул. Нойбранденбургская, д. 14</v>
          </cell>
          <cell r="C15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58" t="str">
            <v>115.51387598</v>
          </cell>
          <cell r="E1558" t="str">
            <v>2035</v>
          </cell>
          <cell r="F1558" t="str">
            <v>1973</v>
          </cell>
        </row>
        <row r="1559">
          <cell r="B1559" t="str">
            <v>Петрозаводский ГО, г. Петрозаводск, ул. Нойбранденбургская, д. 14а</v>
          </cell>
          <cell r="C15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59" t="str">
            <v>95.51887689</v>
          </cell>
          <cell r="E1559" t="str">
            <v>2038</v>
          </cell>
          <cell r="F1559" t="str">
            <v>1973</v>
          </cell>
        </row>
        <row r="1560">
          <cell r="B1560" t="str">
            <v>Петрозаводский ГО, г. Петрозаводск, ул. Нойбранденбургская, д. 16</v>
          </cell>
          <cell r="C15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60" t="str">
            <v>95.50987707</v>
          </cell>
          <cell r="E1560" t="str">
            <v>2039</v>
          </cell>
          <cell r="F1560" t="str">
            <v>1973</v>
          </cell>
        </row>
        <row r="1561">
          <cell r="B1561" t="str">
            <v>Петрозаводский ГО, г. Петрозаводск, ул. Нойбранденбургская, д. 16а</v>
          </cell>
          <cell r="C15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61" t="str">
            <v>95.51287534</v>
          </cell>
          <cell r="E1561" t="str">
            <v>2039</v>
          </cell>
          <cell r="F1561" t="str">
            <v>1973</v>
          </cell>
        </row>
        <row r="1562">
          <cell r="B1562" t="str">
            <v>Петрозаводский ГО, г. Петрозаводск, ул. Нойбранденбургская, д. 17</v>
          </cell>
          <cell r="C15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62" t="str">
            <v>115.51387704</v>
          </cell>
          <cell r="E1562" t="str">
            <v>2035</v>
          </cell>
          <cell r="F1562" t="str">
            <v>1973</v>
          </cell>
        </row>
        <row r="1563">
          <cell r="B1563" t="str">
            <v>Петрозаводский ГО, г. Петрозаводск, ул. Нойбранденбургская, д. 18</v>
          </cell>
          <cell r="C15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63" t="str">
            <v>95.51887734</v>
          </cell>
          <cell r="E1563" t="str">
            <v>2038</v>
          </cell>
          <cell r="F1563" t="str">
            <v>1973</v>
          </cell>
        </row>
        <row r="1564">
          <cell r="B1564" t="str">
            <v>Петрозаводский ГО, г. Петрозаводск, ул. Нойбранденбургская, д. 19</v>
          </cell>
          <cell r="C15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64" t="str">
            <v>95.51989009</v>
          </cell>
          <cell r="E1564" t="str">
            <v>2038</v>
          </cell>
          <cell r="F1564" t="str">
            <v>1972</v>
          </cell>
        </row>
        <row r="1565">
          <cell r="B1565" t="str">
            <v>Петрозаводский ГО, г. Петрозаводск, ул. Нойбранденбургская, д. 21</v>
          </cell>
          <cell r="C15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65" t="str">
            <v>95.51688072</v>
          </cell>
          <cell r="E1565" t="str">
            <v>2039</v>
          </cell>
          <cell r="F1565" t="str">
            <v>1973</v>
          </cell>
        </row>
        <row r="1566">
          <cell r="B1566" t="str">
            <v>Петрозаводский ГО, г. Петрозаводск, ул. Нойбранденбургская, д. 22</v>
          </cell>
          <cell r="C15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66" t="str">
            <v>95.51286771</v>
          </cell>
          <cell r="E1566" t="str">
            <v>2039</v>
          </cell>
          <cell r="F1566" t="str">
            <v>1974</v>
          </cell>
        </row>
        <row r="1567">
          <cell r="B1567" t="str">
            <v>Петрозаводский ГО, г. Петрозаводск, ул. Нойбранденбургская, д. 22а</v>
          </cell>
          <cell r="C15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67" t="str">
            <v>95.51086735</v>
          </cell>
          <cell r="E1567" t="str">
            <v>2039</v>
          </cell>
          <cell r="F1567" t="str">
            <v>1974</v>
          </cell>
        </row>
        <row r="1568">
          <cell r="B1568" t="str">
            <v>Петрозаводский ГО, г. Петрозаводск, ул. Нойбранденбургская, д. 24</v>
          </cell>
          <cell r="C15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68" t="str">
            <v>135.52437</v>
          </cell>
          <cell r="E1568" t="str">
            <v>2031</v>
          </cell>
          <cell r="F1568" t="str">
            <v>1979</v>
          </cell>
        </row>
        <row r="1569">
          <cell r="B1569" t="str">
            <v>Петрозаводский ГО, г. Петрозаводск, ул. Нойбранденбургская, д. 25</v>
          </cell>
          <cell r="C15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69" t="str">
            <v>95.50985696</v>
          </cell>
          <cell r="E1569" t="str">
            <v>2039</v>
          </cell>
          <cell r="F1569" t="str">
            <v>1975</v>
          </cell>
        </row>
        <row r="1570">
          <cell r="B1570" t="str">
            <v>Петрозаводский ГО, г. Петрозаводск, ул. Нойбранденбургская, д. 27</v>
          </cell>
          <cell r="C15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70" t="str">
            <v>95.51486645</v>
          </cell>
          <cell r="E1570" t="str">
            <v>2039</v>
          </cell>
          <cell r="F1570" t="str">
            <v>1974</v>
          </cell>
        </row>
        <row r="1571">
          <cell r="B1571" t="str">
            <v>Петрозаводский ГО, г. Петрозаводск, ул. Октября, д. 7</v>
          </cell>
          <cell r="C15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71" t="str">
            <v>155.5349843</v>
          </cell>
          <cell r="E1571" t="str">
            <v>2026</v>
          </cell>
          <cell r="F1571" t="str">
            <v>1962</v>
          </cell>
        </row>
        <row r="1572">
          <cell r="B1572" t="str">
            <v>Петрозаводский ГО, г. Петрозаводск, ул. Октября, д. 9</v>
          </cell>
          <cell r="C15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72" t="str">
            <v>155.5399971</v>
          </cell>
          <cell r="E1572" t="str">
            <v>2025</v>
          </cell>
          <cell r="F1572" t="str">
            <v>1961</v>
          </cell>
        </row>
        <row r="1573">
          <cell r="B1573" t="str">
            <v>Петрозаводский ГО, г. Петрозаводск, ул. Октября, д. 11</v>
          </cell>
          <cell r="C15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73" t="str">
            <v>135.51909131</v>
          </cell>
          <cell r="E1573" t="str">
            <v>2032</v>
          </cell>
          <cell r="F1573" t="str">
            <v>1950</v>
          </cell>
        </row>
        <row r="1574">
          <cell r="B1574" t="str">
            <v>Петрозаводский ГО, г. Петрозаводск, ул. Октября, д. 12</v>
          </cell>
          <cell r="C15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74" t="str">
            <v>175.54109331</v>
          </cell>
          <cell r="E1574" t="str">
            <v>2023</v>
          </cell>
          <cell r="F1574" t="str">
            <v>1951</v>
          </cell>
        </row>
        <row r="1575">
          <cell r="B1575" t="str">
            <v>Петрозаводский ГО, г. Петрозаводск, ул. Октября, д. 14</v>
          </cell>
          <cell r="C15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75" t="str">
            <v>155.53307525</v>
          </cell>
          <cell r="E1575" t="str">
            <v>2026</v>
          </cell>
          <cell r="F1575" t="str">
            <v>1953</v>
          </cell>
        </row>
        <row r="1576">
          <cell r="B1576" t="str">
            <v>Петрозаводский ГО, г. Петрозаводск, ул. Онежский Разъезд, д. 6</v>
          </cell>
          <cell r="C15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76" t="str">
            <v>155.52651</v>
          </cell>
          <cell r="E1576" t="str">
            <v>2027</v>
          </cell>
          <cell r="F1576" t="str">
            <v>1965</v>
          </cell>
        </row>
        <row r="1577">
          <cell r="B1577" t="str">
            <v>Петрозаводский ГО, г. Петрозаводск, ул. Онежский Разъезд, д. 7</v>
          </cell>
          <cell r="C15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77" t="str">
            <v>135.52343</v>
          </cell>
          <cell r="E1577" t="str">
            <v>2031</v>
          </cell>
          <cell r="F1577" t="str">
            <v>1973</v>
          </cell>
        </row>
        <row r="1578">
          <cell r="B1578" t="str">
            <v>Петрозаводский ГО, г. Петрозаводск, ул. Онежский Разъезд, д. 9</v>
          </cell>
          <cell r="C15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78" t="str">
            <v>135.52643</v>
          </cell>
          <cell r="E1578" t="str">
            <v>2030</v>
          </cell>
          <cell r="F1578" t="str">
            <v>1973</v>
          </cell>
        </row>
        <row r="1579">
          <cell r="B1579" t="str">
            <v>Петрозаводский ГО, г. Петрозаводск, ул. Онежский Разъезд, д. 10</v>
          </cell>
          <cell r="C15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79" t="str">
            <v>95.51629</v>
          </cell>
          <cell r="E1579" t="str">
            <v>2039</v>
          </cell>
          <cell r="F1579" t="str">
            <v>1987</v>
          </cell>
        </row>
        <row r="1580">
          <cell r="B1580" t="str">
            <v>Петрозаводский ГО, г. Петрозаводск, ул. Онежской Флотилии, д. 18</v>
          </cell>
          <cell r="C15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80" t="str">
            <v>175.55809424</v>
          </cell>
          <cell r="E1580" t="str">
            <v>2019</v>
          </cell>
          <cell r="F1580" t="str">
            <v>1949</v>
          </cell>
        </row>
        <row r="1581">
          <cell r="B1581" t="str">
            <v>Петрозаводский ГО, г. Петрозаводск, ул. Островского, д. 3</v>
          </cell>
          <cell r="C15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81" t="str">
            <v>20.50001</v>
          </cell>
          <cell r="E1581" t="str">
            <v>2044</v>
          </cell>
          <cell r="F1581" t="str">
            <v>2017</v>
          </cell>
        </row>
        <row r="1582">
          <cell r="B1582" t="str">
            <v>Петрозаводский ГО, г. Петрозаводск, ул. Островского, д. 36</v>
          </cell>
          <cell r="C15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82" t="str">
            <v>95.5002</v>
          </cell>
          <cell r="E1582" t="str">
            <v>2042</v>
          </cell>
          <cell r="F1582" t="str">
            <v>1996</v>
          </cell>
        </row>
        <row r="1583">
          <cell r="B1583" t="str">
            <v>Петрозаводский ГО, г. Петрозаводск, ул. Островского, д. 38</v>
          </cell>
          <cell r="C15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83" t="str">
            <v>95.50022</v>
          </cell>
          <cell r="E1583" t="str">
            <v>2042</v>
          </cell>
          <cell r="F1583" t="str">
            <v>1994</v>
          </cell>
        </row>
        <row r="1584">
          <cell r="B1584" t="str">
            <v>Петрозаводский ГО, г. Петрозаводск, ул. Островского, д. 54</v>
          </cell>
          <cell r="C15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84" t="str">
            <v>115.5138359</v>
          </cell>
          <cell r="E1584" t="str">
            <v>2035</v>
          </cell>
          <cell r="F1584" t="str">
            <v>1977</v>
          </cell>
        </row>
        <row r="1585">
          <cell r="B1585" t="str">
            <v>Петрозаводский ГО, г. Петрозаводск, ул. Островского, д. 87</v>
          </cell>
          <cell r="C15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85" t="str">
            <v>115.51492737</v>
          </cell>
          <cell r="E1585" t="str">
            <v>2035</v>
          </cell>
          <cell r="F1585" t="str">
            <v>1968</v>
          </cell>
        </row>
        <row r="1586">
          <cell r="B1586" t="str">
            <v>Петрозаводский ГО, г. Петрозаводск, ул. Парковая, д. 46</v>
          </cell>
          <cell r="C15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86" t="str">
            <v>20.50004</v>
          </cell>
          <cell r="E1586" t="str">
            <v>2044</v>
          </cell>
          <cell r="F1586" t="str">
            <v>2012</v>
          </cell>
        </row>
        <row r="1587">
          <cell r="B1587" t="str">
            <v>Петрозаводский ГО, г. Петрозаводск, ул. Парковая, д. 46а</v>
          </cell>
          <cell r="C15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87" t="str">
            <v>20.50004</v>
          </cell>
          <cell r="E1587" t="str">
            <v>2044</v>
          </cell>
          <cell r="F1587" t="str">
            <v>2012</v>
          </cell>
        </row>
        <row r="1588">
          <cell r="B1588" t="str">
            <v>Петрозаводский ГО, г. Петрозаводск, ул. Парковая, д. 46б</v>
          </cell>
          <cell r="C15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88" t="str">
            <v>20.50004</v>
          </cell>
          <cell r="E1588" t="str">
            <v>2044</v>
          </cell>
          <cell r="F1588" t="str">
            <v>2012</v>
          </cell>
        </row>
        <row r="1589">
          <cell r="B1589" t="str">
            <v>Петрозаводский ГО, г. Петрозаводск, ул. Парковая, д. 46в</v>
          </cell>
          <cell r="C15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89" t="str">
            <v>20.50006</v>
          </cell>
          <cell r="E1589" t="str">
            <v>2044</v>
          </cell>
          <cell r="F1589" t="str">
            <v>2010</v>
          </cell>
        </row>
        <row r="1590">
          <cell r="B1590" t="str">
            <v>Петрозаводский ГО, г. Петрозаводск, ул. Парковая, д. 46г</v>
          </cell>
          <cell r="C15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90" t="str">
            <v>20.50005</v>
          </cell>
          <cell r="E1590" t="str">
            <v>2044</v>
          </cell>
          <cell r="F1590" t="str">
            <v>2011</v>
          </cell>
        </row>
        <row r="1591">
          <cell r="B1591" t="str">
            <v>Петрозаводский ГО, г. Петрозаводск, ул. Парниковая, д. 18</v>
          </cell>
          <cell r="C15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91" t="str">
            <v>155.52121329</v>
          </cell>
          <cell r="E1591" t="str">
            <v>2028</v>
          </cell>
          <cell r="F1591" t="str">
            <v>1938</v>
          </cell>
        </row>
        <row r="1592">
          <cell r="B1592" t="str">
            <v>Петрозаводский ГО, г. Петрозаводск, ул. Парфенова, д. 2</v>
          </cell>
          <cell r="C15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92" t="str">
            <v>115.51081703</v>
          </cell>
          <cell r="E1592" t="str">
            <v>2036</v>
          </cell>
          <cell r="F1592" t="str">
            <v>1979</v>
          </cell>
        </row>
        <row r="1593">
          <cell r="B1593" t="str">
            <v>Петрозаводский ГО, г. Петрозаводск, ул. Парфенова, д. 3</v>
          </cell>
          <cell r="C15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93" t="str">
            <v>115.51382735</v>
          </cell>
          <cell r="E1593" t="str">
            <v>2035</v>
          </cell>
          <cell r="F1593" t="str">
            <v>1978</v>
          </cell>
        </row>
        <row r="1594">
          <cell r="B1594" t="str">
            <v>Петрозаводский ГО, г. Петрозаводск, ул. Парфенова, д. 4</v>
          </cell>
          <cell r="C15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94" t="str">
            <v>115.50882682</v>
          </cell>
          <cell r="E1594" t="str">
            <v>2036</v>
          </cell>
          <cell r="F1594" t="str">
            <v>1978</v>
          </cell>
        </row>
        <row r="1595">
          <cell r="B1595" t="str">
            <v>Петрозаводский ГО, г. Петрозаводск, ул. Парфенова, д. 6</v>
          </cell>
          <cell r="C15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95" t="str">
            <v>115.50681696</v>
          </cell>
          <cell r="E1595" t="str">
            <v>2036</v>
          </cell>
          <cell r="F1595" t="str">
            <v>1979</v>
          </cell>
        </row>
        <row r="1596">
          <cell r="B1596" t="str">
            <v>Петрозаводский ГО, г. Петрозаводск, ул. Парфенова, д. 7</v>
          </cell>
          <cell r="C15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96" t="str">
            <v>115.50681731</v>
          </cell>
          <cell r="E1596" t="str">
            <v>2036</v>
          </cell>
          <cell r="F1596" t="str">
            <v>1979</v>
          </cell>
        </row>
        <row r="1597">
          <cell r="B1597" t="str">
            <v>Петрозаводский ГО, г. Петрозаводск, ул. Парфенова, д. 10</v>
          </cell>
          <cell r="C15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97" t="str">
            <v>115.50882067</v>
          </cell>
          <cell r="E1597" t="str">
            <v>2036</v>
          </cell>
          <cell r="F1597" t="str">
            <v>1979</v>
          </cell>
        </row>
        <row r="1598">
          <cell r="B1598" t="str">
            <v>Петрозаводский ГО, г. Петрозаводск, ул. Парфенова, д. 12</v>
          </cell>
          <cell r="C15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98" t="str">
            <v>115.5118077</v>
          </cell>
          <cell r="E1598" t="str">
            <v>2035</v>
          </cell>
          <cell r="F1598" t="str">
            <v>1980</v>
          </cell>
        </row>
        <row r="1599">
          <cell r="B1599" t="str">
            <v>Петрозаводский ГО, г. Петрозаводск, ул. Пархоменко, д. 24</v>
          </cell>
          <cell r="C15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599" t="str">
            <v>50.50016</v>
          </cell>
          <cell r="E1599" t="str">
            <v>2043</v>
          </cell>
          <cell r="F1599" t="str">
            <v>2000</v>
          </cell>
        </row>
        <row r="1600">
          <cell r="B1600" t="str">
            <v>Петрозаводский ГО, г. Петрозаводск, ул. Пархоменко, д. 26</v>
          </cell>
          <cell r="C16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00" t="str">
            <v>95.50068594</v>
          </cell>
          <cell r="E1600" t="str">
            <v>2042</v>
          </cell>
          <cell r="F1600" t="str">
            <v>1992</v>
          </cell>
        </row>
        <row r="1601">
          <cell r="B1601" t="str">
            <v>Петрозаводский ГО, г. Петрозаводск, ул. Пархоменко, д. 26а</v>
          </cell>
          <cell r="C16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01" t="str">
            <v>95.50072731</v>
          </cell>
          <cell r="E1601" t="str">
            <v>2041</v>
          </cell>
          <cell r="F1601" t="str">
            <v>1988</v>
          </cell>
        </row>
        <row r="1602">
          <cell r="B1602" t="str">
            <v>Петрозаводский ГО, г. Петрозаводск, ул. Пархоменко, д. 31</v>
          </cell>
          <cell r="C16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02" t="str">
            <v>95.50023</v>
          </cell>
          <cell r="E1602" t="str">
            <v>2042</v>
          </cell>
          <cell r="F1602" t="str">
            <v>1993</v>
          </cell>
        </row>
        <row r="1603">
          <cell r="B1603" t="str">
            <v>Петрозаводский ГО, г. Петрозаводск, ул. Пархоменко, д. 33</v>
          </cell>
          <cell r="C16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03" t="str">
            <v>95.50025</v>
          </cell>
          <cell r="E1603" t="str">
            <v>2042</v>
          </cell>
          <cell r="F1603" t="str">
            <v>1991</v>
          </cell>
        </row>
        <row r="1604">
          <cell r="B1604" t="str">
            <v>Петрозаводский ГО, г. Петрозаводск, ул. Перттунена, д. 3</v>
          </cell>
          <cell r="C16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04" t="str">
            <v>115.51890654</v>
          </cell>
          <cell r="E1604" t="str">
            <v>2034</v>
          </cell>
          <cell r="F1604" t="str">
            <v>1970</v>
          </cell>
        </row>
        <row r="1605">
          <cell r="B1605" t="str">
            <v>Петрозаводский ГО, г. Петрозаводск, ул. Перттунена, д. 4</v>
          </cell>
          <cell r="C16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05" t="str">
            <v>155.53798687</v>
          </cell>
          <cell r="E1605" t="str">
            <v>2025</v>
          </cell>
          <cell r="F1605" t="str">
            <v>1962</v>
          </cell>
        </row>
        <row r="1606">
          <cell r="B1606" t="str">
            <v>Петрозаводский ГО, г. Петрозаводск, ул. Перттунена, д. 8</v>
          </cell>
          <cell r="C16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06" t="str">
            <v>155.53597577</v>
          </cell>
          <cell r="E1606" t="str">
            <v>2026</v>
          </cell>
          <cell r="F1606" t="str">
            <v>1963</v>
          </cell>
        </row>
        <row r="1607">
          <cell r="B1607" t="str">
            <v>Петрозаводский ГО, г. Петрозаводск, ул. Перттунена, д. 8а</v>
          </cell>
          <cell r="C16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07" t="str">
            <v>155.54007692</v>
          </cell>
          <cell r="E1607" t="str">
            <v>2025</v>
          </cell>
          <cell r="F1607" t="str">
            <v>1949</v>
          </cell>
        </row>
        <row r="1608">
          <cell r="B1608" t="str">
            <v>Петрозаводский ГО, г. Петрозаводск, ул. Перттунена, д. 13</v>
          </cell>
          <cell r="C16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1608" t="str">
            <v>225.56219317</v>
          </cell>
          <cell r="E1608" t="str">
            <v>2016</v>
          </cell>
          <cell r="F1608" t="str">
            <v>1937</v>
          </cell>
        </row>
        <row r="1609">
          <cell r="B1609" t="str">
            <v>Петрозаводский ГО, г. Петрозаводск, ул. Перттунена, д. 14</v>
          </cell>
          <cell r="C16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09" t="str">
            <v>135.51997664</v>
          </cell>
          <cell r="E1609" t="str">
            <v>2032</v>
          </cell>
          <cell r="F1609" t="str">
            <v>1963</v>
          </cell>
        </row>
        <row r="1610">
          <cell r="B1610" t="str">
            <v>Петрозаводский ГО, г. Петрозаводск, ул. Перттунена, д. 23</v>
          </cell>
          <cell r="C16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10" t="str">
            <v>175.5410393</v>
          </cell>
          <cell r="E1610" t="str">
            <v>2023</v>
          </cell>
          <cell r="F1610" t="str">
            <v>1955</v>
          </cell>
        </row>
        <row r="1611">
          <cell r="B1611" t="str">
            <v>Петрозаводский ГО, г. Петрозаводск, ул. Петрова, д. 1</v>
          </cell>
          <cell r="C16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11" t="str">
            <v>105.51083682</v>
          </cell>
          <cell r="E1611" t="str">
            <v>2038</v>
          </cell>
          <cell r="F1611" t="str">
            <v>1977</v>
          </cell>
        </row>
        <row r="1612">
          <cell r="B1612" t="str">
            <v>Петрозаводский ГО, г. Петрозаводск, ул. Петрова, д. 3</v>
          </cell>
          <cell r="C16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12" t="str">
            <v>95.51888009</v>
          </cell>
          <cell r="E1612" t="str">
            <v>2038</v>
          </cell>
          <cell r="F1612" t="str">
            <v>1973</v>
          </cell>
        </row>
        <row r="1613">
          <cell r="B1613" t="str">
            <v>Петрозаводский ГО, г. Петрозаводск, ул. Петрова, д. 3а</v>
          </cell>
          <cell r="C16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13" t="str">
            <v>115.51287701</v>
          </cell>
          <cell r="E1613" t="str">
            <v>2035</v>
          </cell>
          <cell r="F1613" t="str">
            <v>1973</v>
          </cell>
        </row>
        <row r="1614">
          <cell r="B1614" t="str">
            <v>Петрозаводский ГО, г. Петрозаводск, ул. Петрова, д. 5</v>
          </cell>
          <cell r="C16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14" t="str">
            <v>115.51787741</v>
          </cell>
          <cell r="E1614" t="str">
            <v>2034</v>
          </cell>
          <cell r="F1614" t="str">
            <v>1973</v>
          </cell>
        </row>
        <row r="1615">
          <cell r="B1615" t="str">
            <v>Петрозаводский ГО, г. Петрозаводск, ул. Петрова, д. 5а</v>
          </cell>
          <cell r="C16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15" t="str">
            <v>95.51087938</v>
          </cell>
          <cell r="E1615" t="str">
            <v>2039</v>
          </cell>
          <cell r="F1615" t="str">
            <v>1973</v>
          </cell>
        </row>
        <row r="1616">
          <cell r="B1616" t="str">
            <v>Петрозаводский ГО, г. Петрозаводск, ул. Петрова, д. 7</v>
          </cell>
          <cell r="C16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16" t="str">
            <v>115.53587741</v>
          </cell>
          <cell r="E1616" t="str">
            <v>2032</v>
          </cell>
          <cell r="F1616" t="str">
            <v>1973</v>
          </cell>
        </row>
        <row r="1617">
          <cell r="B1617" t="str">
            <v>Петрозаводский ГО, г. Петрозаводск, ул. Петрова, д. 9</v>
          </cell>
          <cell r="C16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17" t="str">
            <v>95.51386741</v>
          </cell>
          <cell r="E1617" t="str">
            <v>2039</v>
          </cell>
          <cell r="F1617" t="str">
            <v>1974</v>
          </cell>
        </row>
        <row r="1618">
          <cell r="B1618" t="str">
            <v>Петрозаводский ГО, г. Петрозаводск, ул. Петрова, д. 9а</v>
          </cell>
          <cell r="C16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18" t="str">
            <v>50.50016</v>
          </cell>
          <cell r="E1618" t="str">
            <v>2043</v>
          </cell>
          <cell r="F1618" t="str">
            <v>2000</v>
          </cell>
        </row>
        <row r="1619">
          <cell r="B1619" t="str">
            <v>Петрозаводский ГО, г. Петрозаводск, ул. Петрова, д. 11</v>
          </cell>
          <cell r="C16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19" t="str">
            <v>95.51387191</v>
          </cell>
          <cell r="E1619" t="str">
            <v>2039</v>
          </cell>
          <cell r="F1619" t="str">
            <v>1974</v>
          </cell>
        </row>
        <row r="1620">
          <cell r="B1620" t="str">
            <v>Петрозаводский ГО, г. Петрозаводск, ул. Петрова, д. 11а</v>
          </cell>
          <cell r="C16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20" t="str">
            <v>95.51286741</v>
          </cell>
          <cell r="E1620" t="str">
            <v>2039</v>
          </cell>
          <cell r="F1620" t="str">
            <v>1974</v>
          </cell>
        </row>
        <row r="1621">
          <cell r="B1621" t="str">
            <v>Петрозаводский ГО, г. Петрозаводск, ул. Петрова, д. 13</v>
          </cell>
          <cell r="C16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21" t="str">
            <v>95.51586735</v>
          </cell>
          <cell r="E1621" t="str">
            <v>2039</v>
          </cell>
          <cell r="F1621" t="str">
            <v>1974</v>
          </cell>
        </row>
        <row r="1622">
          <cell r="B1622" t="str">
            <v>Петрозаводский ГО, г. Петрозаводск, ул. Пионеров, д. 6</v>
          </cell>
          <cell r="C16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22" t="str">
            <v>155.53101542</v>
          </cell>
          <cell r="E1622" t="str">
            <v>2026</v>
          </cell>
          <cell r="F1622" t="str">
            <v>1959</v>
          </cell>
        </row>
        <row r="1623">
          <cell r="B1623" t="str">
            <v>Петрозаводский ГО, г. Петрозаводск, ул. Пионеров, д. 8</v>
          </cell>
          <cell r="C16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23" t="str">
            <v>225.56202373</v>
          </cell>
          <cell r="E1623" t="str">
            <v>2018</v>
          </cell>
          <cell r="F1623" t="str">
            <v>1958</v>
          </cell>
        </row>
        <row r="1624">
          <cell r="B1624" t="str">
            <v>Петрозаводский ГО, г. Петрозаводск, ул. Пионеров, д. 10</v>
          </cell>
          <cell r="C16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подготовка документации, осуществление строительного контроля</v>
          </cell>
          <cell r="D1624" t="str">
            <v>225.56228784</v>
          </cell>
          <cell r="E1624" t="str">
            <v>2016</v>
          </cell>
          <cell r="F1624" t="str">
            <v>1930</v>
          </cell>
        </row>
        <row r="1625">
          <cell r="B1625" t="str">
            <v>Петрозаводский ГО, г. Петрозаводск, ул. Пионеров, д. 12</v>
          </cell>
          <cell r="C16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подготовка документации, осуществление строительного контроля</v>
          </cell>
          <cell r="D1625" t="str">
            <v>225.56530449</v>
          </cell>
          <cell r="E1625" t="str">
            <v>2016</v>
          </cell>
          <cell r="F1625" t="str">
            <v>1930</v>
          </cell>
        </row>
        <row r="1626">
          <cell r="B1626" t="str">
            <v>Петрозаводский ГО, г. Петрозаводск, ул. Пирогова, д. 4</v>
          </cell>
          <cell r="C16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26" t="str">
            <v>155.5370171</v>
          </cell>
          <cell r="E1626" t="str">
            <v>2025</v>
          </cell>
          <cell r="F1626" t="str">
            <v>1959</v>
          </cell>
        </row>
        <row r="1627">
          <cell r="B1627" t="str">
            <v>Петрозаводский ГО, г. Петрозаводск, ул. Пирогова, д. 6</v>
          </cell>
          <cell r="C16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27" t="str">
            <v>155.53703156</v>
          </cell>
          <cell r="E1627" t="str">
            <v>2025</v>
          </cell>
          <cell r="F1627" t="str">
            <v>1958</v>
          </cell>
        </row>
        <row r="1628">
          <cell r="B1628" t="str">
            <v>Петрозаводский ГО, г. Петрозаводск, ул. Пирогова, д. 10</v>
          </cell>
          <cell r="C16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28" t="str">
            <v>175.55100524</v>
          </cell>
          <cell r="E1628" t="str">
            <v>2021</v>
          </cell>
          <cell r="F1628" t="str">
            <v>1960</v>
          </cell>
        </row>
        <row r="1629">
          <cell r="B1629" t="str">
            <v>Петрозаводский ГО, г. Петрозаводск, ул. Питкярантская, д. 4</v>
          </cell>
          <cell r="C16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29" t="str">
            <v>115.50033</v>
          </cell>
          <cell r="E1629" t="str">
            <v>2038</v>
          </cell>
          <cell r="F1629" t="str">
            <v>1983</v>
          </cell>
        </row>
        <row r="1630">
          <cell r="B1630" t="str">
            <v>Петрозаводский ГО, г. Петрозаводск, ул. Питкярантская, д. 6</v>
          </cell>
          <cell r="C16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30" t="str">
            <v>95.50473741</v>
          </cell>
          <cell r="E1630" t="str">
            <v>2040</v>
          </cell>
          <cell r="F1630" t="str">
            <v>1987</v>
          </cell>
        </row>
        <row r="1631">
          <cell r="B1631" t="str">
            <v>Петрозаводский ГО, г. Петрозаводск, ул. Питкярантская, д. 8</v>
          </cell>
          <cell r="C16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31" t="str">
            <v>95.50473863</v>
          </cell>
          <cell r="E1631" t="str">
            <v>2040</v>
          </cell>
          <cell r="F1631" t="str">
            <v>1987</v>
          </cell>
        </row>
        <row r="1632">
          <cell r="B1632" t="str">
            <v>Петрозаводский ГО, г. Петрозаводск, ул. Питкярантская, д. 10</v>
          </cell>
          <cell r="C16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32" t="str">
            <v>95.50473694</v>
          </cell>
          <cell r="E1632" t="str">
            <v>2040</v>
          </cell>
          <cell r="F1632" t="str">
            <v>1987</v>
          </cell>
        </row>
        <row r="1633">
          <cell r="B1633" t="str">
            <v>Петрозаводский ГО, г. Петрозаводск, ул. Питкярантская, д. 14</v>
          </cell>
          <cell r="C16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33" t="str">
            <v>50.50014</v>
          </cell>
          <cell r="E1633" t="str">
            <v>2043</v>
          </cell>
          <cell r="F1633" t="str">
            <v>2002</v>
          </cell>
        </row>
        <row r="1634">
          <cell r="B1634" t="str">
            <v>Петрозаводский ГО, г. Петрозаводск, ул. Питкярантская, д. 16</v>
          </cell>
          <cell r="C16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34" t="str">
            <v>115.50275731</v>
          </cell>
          <cell r="E1634" t="str">
            <v>2038</v>
          </cell>
          <cell r="F1634" t="str">
            <v>1985</v>
          </cell>
        </row>
        <row r="1635">
          <cell r="B1635" t="str">
            <v>Петрозаводский ГО, г. Петрозаводск, ул. Питкярантская, д. 16а</v>
          </cell>
          <cell r="C16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35" t="str">
            <v>115.50477</v>
          </cell>
          <cell r="E1635" t="str">
            <v>2037</v>
          </cell>
          <cell r="F1635" t="str">
            <v>1984</v>
          </cell>
        </row>
        <row r="1636">
          <cell r="B1636" t="str">
            <v>Петрозаводский ГО, г. Петрозаводск, ул. Питкярантская, д. 18</v>
          </cell>
          <cell r="C16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36" t="str">
            <v>115.50375692</v>
          </cell>
          <cell r="E1636" t="str">
            <v>2037</v>
          </cell>
          <cell r="F1636" t="str">
            <v>1985</v>
          </cell>
        </row>
        <row r="1637">
          <cell r="B1637" t="str">
            <v>Петрозаводский ГО, г. Петрозаводск, ул. Питкярантская, д. 22</v>
          </cell>
          <cell r="C16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37" t="str">
            <v>95.50575855</v>
          </cell>
          <cell r="E1637" t="str">
            <v>2040</v>
          </cell>
          <cell r="F1637" t="str">
            <v>1985</v>
          </cell>
        </row>
        <row r="1638">
          <cell r="B1638" t="str">
            <v>Петрозаводский ГО, г. Петрозаводск, ул. Питкярантская, д. 24</v>
          </cell>
          <cell r="C16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38" t="str">
            <v>115.50032</v>
          </cell>
          <cell r="E1638" t="str">
            <v>2038</v>
          </cell>
          <cell r="F1638" t="str">
            <v>1984</v>
          </cell>
        </row>
        <row r="1639">
          <cell r="B1639" t="str">
            <v>Петрозаводский ГО, г. Петрозаводск, ул. Питкярантская, д. 24а</v>
          </cell>
          <cell r="C16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39" t="str">
            <v>115.50032</v>
          </cell>
          <cell r="E1639" t="str">
            <v>2038</v>
          </cell>
          <cell r="F1639" t="str">
            <v>1984</v>
          </cell>
        </row>
        <row r="1640">
          <cell r="B1640" t="str">
            <v>Петрозаводский ГО, г. Петрозаводск, ул. Питкярантская, д. 26</v>
          </cell>
          <cell r="C16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40" t="str">
            <v>115.50375714</v>
          </cell>
          <cell r="E1640" t="str">
            <v>2037</v>
          </cell>
          <cell r="F1640" t="str">
            <v>1985</v>
          </cell>
        </row>
        <row r="1641">
          <cell r="B1641" t="str">
            <v>Петрозаводский ГО, г. Петрозаводск, ул. Питкярантская, д. 28</v>
          </cell>
          <cell r="C16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41" t="str">
            <v>115.50475741</v>
          </cell>
          <cell r="E1641" t="str">
            <v>2037</v>
          </cell>
          <cell r="F1641" t="str">
            <v>1985</v>
          </cell>
        </row>
        <row r="1642">
          <cell r="B1642" t="str">
            <v>Петрозаводский ГО, г. Петрозаводск, ул. Питкярантская, д. 30</v>
          </cell>
          <cell r="C16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42" t="str">
            <v>95.50471506</v>
          </cell>
          <cell r="E1642" t="str">
            <v>2040</v>
          </cell>
          <cell r="F1642" t="str">
            <v>1989</v>
          </cell>
        </row>
        <row r="1643">
          <cell r="B1643" t="str">
            <v>Петрозаводский ГО, г. Петрозаводск, ул. Питкярантская, д. 32</v>
          </cell>
          <cell r="C16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43" t="str">
            <v>115.50476058</v>
          </cell>
          <cell r="E1643" t="str">
            <v>2037</v>
          </cell>
          <cell r="F1643" t="str">
            <v>1985</v>
          </cell>
        </row>
        <row r="1644">
          <cell r="B1644" t="str">
            <v>Петрозаводский ГО, г. Петрозаводск, ул. Питкярантская, д. 34</v>
          </cell>
          <cell r="C16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44" t="str">
            <v>115.50475682</v>
          </cell>
          <cell r="E1644" t="str">
            <v>2037</v>
          </cell>
          <cell r="F1644" t="str">
            <v>1985</v>
          </cell>
        </row>
        <row r="1645">
          <cell r="B1645" t="str">
            <v>Петрозаводский ГО, г. Петрозаводск, ул. Повенецкая, д. 3</v>
          </cell>
          <cell r="C16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45" t="str">
            <v>95.51773499</v>
          </cell>
          <cell r="E1645">
            <v>2038</v>
          </cell>
          <cell r="F1645" t="str">
            <v>1994</v>
          </cell>
        </row>
        <row r="1646">
          <cell r="B1646" t="str">
            <v>Петрозаводский ГО, г. Петрозаводск, ул. Повенецкая, д. 6</v>
          </cell>
          <cell r="C16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46" t="str">
            <v>50.50012</v>
          </cell>
          <cell r="E1646" t="str">
            <v>2043</v>
          </cell>
          <cell r="F1646" t="str">
            <v>2004</v>
          </cell>
        </row>
        <row r="1647">
          <cell r="B1647" t="str">
            <v>Петрозаводский ГО, г. Петрозаводск, ул. Пограничная, д. 3</v>
          </cell>
          <cell r="C16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47" t="str">
            <v>115.50375741</v>
          </cell>
          <cell r="E1647" t="str">
            <v>2037</v>
          </cell>
          <cell r="F1647" t="str">
            <v>1985</v>
          </cell>
        </row>
        <row r="1648">
          <cell r="B1648" t="str">
            <v>Петрозаводский ГО, г. Петрозаводск, ул. Пограничная, д. 4</v>
          </cell>
          <cell r="C16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48" t="str">
            <v>115.50980598</v>
          </cell>
          <cell r="E1648" t="str">
            <v>2036</v>
          </cell>
          <cell r="F1648" t="str">
            <v>1980</v>
          </cell>
        </row>
        <row r="1649">
          <cell r="B1649" t="str">
            <v>Петрозаводский ГО, г. Петрозаводск, ул. Пограничная, д. 4а</v>
          </cell>
          <cell r="C16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49" t="str">
            <v>115.50980916</v>
          </cell>
          <cell r="E1649" t="str">
            <v>2036</v>
          </cell>
          <cell r="F1649" t="str">
            <v>1980</v>
          </cell>
        </row>
        <row r="1650">
          <cell r="B1650" t="str">
            <v>Петрозаводский ГО, г. Петрозаводск, ул. Пограничная, д. 5</v>
          </cell>
          <cell r="C16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50" t="str">
            <v>115.50275687</v>
          </cell>
          <cell r="E1650" t="str">
            <v>2038</v>
          </cell>
          <cell r="F1650" t="str">
            <v>1985</v>
          </cell>
        </row>
        <row r="1651">
          <cell r="B1651" t="str">
            <v>Петрозаводский ГО, г. Петрозаводск, ул. Пограничная, д. 5а</v>
          </cell>
          <cell r="C16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51" t="str">
            <v>115.50374709</v>
          </cell>
          <cell r="E1651" t="str">
            <v>2037</v>
          </cell>
          <cell r="F1651" t="str">
            <v>1986</v>
          </cell>
        </row>
        <row r="1652">
          <cell r="B1652" t="str">
            <v>Петрозаводский ГО, г. Петрозаводск, ул. Пограничная, д. 6</v>
          </cell>
          <cell r="C16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52" t="str">
            <v>115.50980731</v>
          </cell>
          <cell r="E1652" t="str">
            <v>2036</v>
          </cell>
          <cell r="F1652" t="str">
            <v>1980</v>
          </cell>
        </row>
        <row r="1653">
          <cell r="B1653" t="str">
            <v>Петрозаводский ГО, г. Петрозаводск, ул. Пограничная, д. 6а</v>
          </cell>
          <cell r="C16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53" t="str">
            <v>115.50980665</v>
          </cell>
          <cell r="E1653" t="str">
            <v>2036</v>
          </cell>
          <cell r="F1653" t="str">
            <v>1980</v>
          </cell>
        </row>
        <row r="1654">
          <cell r="B1654" t="str">
            <v>Петрозаводский ГО, г. Петрозаводск, ул. Пограничная, д. 7</v>
          </cell>
          <cell r="C16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54" t="str">
            <v>115.50777666</v>
          </cell>
          <cell r="E1654" t="str">
            <v>2036</v>
          </cell>
          <cell r="F1654" t="str">
            <v>1983</v>
          </cell>
        </row>
        <row r="1655">
          <cell r="B1655" t="str">
            <v>Петрозаводский ГО, г. Петрозаводск, ул. Пограничная, д. 8</v>
          </cell>
          <cell r="C16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55" t="str">
            <v>115.50879632</v>
          </cell>
          <cell r="E1655" t="str">
            <v>2036</v>
          </cell>
          <cell r="F1655" t="str">
            <v>1981</v>
          </cell>
        </row>
        <row r="1656">
          <cell r="B1656" t="str">
            <v>Петрозаводский ГО, г. Петрозаводск, ул. Пограничная, д. 9</v>
          </cell>
          <cell r="C16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56" t="str">
            <v>95.50065848</v>
          </cell>
          <cell r="E1656" t="str">
            <v>2042</v>
          </cell>
          <cell r="F1656" t="str">
            <v>1994</v>
          </cell>
        </row>
        <row r="1657">
          <cell r="B1657" t="str">
            <v>Петрозаводский ГО, г. Петрозаводск, ул. Пограничная, д. 10</v>
          </cell>
          <cell r="C16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57" t="str">
            <v>95.50022</v>
          </cell>
          <cell r="E1657" t="str">
            <v>2042</v>
          </cell>
          <cell r="F1657" t="str">
            <v>1994</v>
          </cell>
        </row>
        <row r="1658">
          <cell r="B1658" t="str">
            <v>Петрозаводский ГО, г. Петрозаводск, ул. Пограничная, д. 11</v>
          </cell>
          <cell r="C16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58" t="str">
            <v>115.5027471</v>
          </cell>
          <cell r="E1658" t="str">
            <v>2038</v>
          </cell>
          <cell r="F1658" t="str">
            <v>1986</v>
          </cell>
        </row>
        <row r="1659">
          <cell r="B1659" t="str">
            <v>Петрозаводский ГО, г. Петрозаводск, ул. Пограничная, д. 15</v>
          </cell>
          <cell r="C16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59" t="str">
            <v>20.50002</v>
          </cell>
          <cell r="E1659" t="str">
            <v>2044</v>
          </cell>
          <cell r="F1659" t="str">
            <v>2016</v>
          </cell>
        </row>
        <row r="1660">
          <cell r="B1660" t="str">
            <v>Петрозаводский ГО, г. Петрозаводск, ул. Пограничная, д. 52</v>
          </cell>
          <cell r="C16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60" t="str">
            <v>20.50005</v>
          </cell>
          <cell r="E1660" t="str">
            <v>2044</v>
          </cell>
          <cell r="F1660" t="str">
            <v>2008</v>
          </cell>
        </row>
        <row r="1661">
          <cell r="B1661" t="str">
            <v>Петрозаводский ГО, г. Петрозаводск, ул. Пограничная, д. 54</v>
          </cell>
          <cell r="C16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61" t="str">
            <v>20.50006</v>
          </cell>
          <cell r="E1661" t="str">
            <v>2044</v>
          </cell>
          <cell r="F1661" t="str">
            <v>2010</v>
          </cell>
        </row>
        <row r="1662">
          <cell r="B1662" t="str">
            <v>Петрозаводский ГО, г. Петрозаводск, ул. Пограничная, д. 56</v>
          </cell>
          <cell r="C16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62" t="str">
            <v>20.50006</v>
          </cell>
          <cell r="E1662" t="str">
            <v>2044</v>
          </cell>
          <cell r="F1662" t="str">
            <v>2010</v>
          </cell>
        </row>
        <row r="1663">
          <cell r="B1663" t="str">
            <v>Петрозаводский ГО, г. Петрозаводск, ул. Попова, д. 4</v>
          </cell>
          <cell r="C16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63" t="str">
            <v>75.50073741</v>
          </cell>
          <cell r="E1663" t="str">
            <v>2043</v>
          </cell>
          <cell r="F1663" t="str">
            <v>1987</v>
          </cell>
        </row>
        <row r="1664">
          <cell r="B1664" t="str">
            <v>Петрозаводский ГО, г. Петрозаводск, ул. Попова, д. 6</v>
          </cell>
          <cell r="C16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64" t="str">
            <v>95.50072736</v>
          </cell>
          <cell r="E1664" t="str">
            <v>2041</v>
          </cell>
          <cell r="F1664" t="str">
            <v>1988</v>
          </cell>
        </row>
        <row r="1665">
          <cell r="B1665" t="str">
            <v>Петрозаводский ГО, г. Петрозаводск, ул. Попова, д. 10</v>
          </cell>
          <cell r="C16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65" t="str">
            <v>95.50973661</v>
          </cell>
          <cell r="E1665" t="str">
            <v>2039</v>
          </cell>
          <cell r="F1665" t="str">
            <v>1987</v>
          </cell>
        </row>
        <row r="1666">
          <cell r="B1666" t="str">
            <v>Петрозаводский ГО, г. Петрозаводск, ул. Попова, д. 11</v>
          </cell>
          <cell r="C16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66" t="str">
            <v>20.50002</v>
          </cell>
          <cell r="E1666" t="str">
            <v>2044</v>
          </cell>
          <cell r="F1666" t="str">
            <v>2016</v>
          </cell>
        </row>
        <row r="1667">
          <cell r="B1667" t="str">
            <v>Петрозаводский ГО, г. Петрозаводск, ул. Попова, д. 12</v>
          </cell>
          <cell r="C16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67" t="str">
            <v>95.50073709</v>
          </cell>
          <cell r="E1667" t="str">
            <v>2041</v>
          </cell>
          <cell r="F1667" t="str">
            <v>1987</v>
          </cell>
        </row>
        <row r="1668">
          <cell r="B1668" t="str">
            <v>Петрозаводский ГО, г. Петрозаводск, ул. Попова, д. 13</v>
          </cell>
          <cell r="C16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68" t="str">
            <v>20.50003</v>
          </cell>
          <cell r="E1668" t="str">
            <v>2044</v>
          </cell>
          <cell r="F1668" t="str">
            <v>2015</v>
          </cell>
        </row>
        <row r="1669">
          <cell r="B1669" t="str">
            <v>Петрозаводский ГО, г. Петрозаводск, ул. Попова, д. 13а</v>
          </cell>
          <cell r="C16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69" t="str">
            <v>20.50103</v>
          </cell>
          <cell r="E1669" t="str">
            <v>2043</v>
          </cell>
          <cell r="F1669" t="str">
            <v>2015</v>
          </cell>
        </row>
        <row r="1670">
          <cell r="B1670" t="str">
            <v>Петрозаводский ГО, г. Петрозаводск, ул. Попова, д. 15</v>
          </cell>
          <cell r="C16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70" t="str">
            <v>20.50002</v>
          </cell>
          <cell r="E1670" t="str">
            <v>2044</v>
          </cell>
          <cell r="F1670" t="str">
            <v>2014</v>
          </cell>
        </row>
        <row r="1671">
          <cell r="B1671" t="str">
            <v>Петрозаводский ГО, г. Петрозаводск, ул. Правды, д. 1а</v>
          </cell>
          <cell r="C16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71" t="str">
            <v>175.5529926</v>
          </cell>
          <cell r="E1671">
            <v>2021</v>
          </cell>
          <cell r="F1671" t="str">
            <v>1953</v>
          </cell>
        </row>
        <row r="1672">
          <cell r="B1672" t="str">
            <v>Петрозаводский ГО, г. Петрозаводск, ул. Правды, д. 3</v>
          </cell>
          <cell r="C16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72" t="str">
            <v>175.54486225</v>
          </cell>
          <cell r="E1672">
            <v>2022</v>
          </cell>
          <cell r="F1672" t="str">
            <v>1956</v>
          </cell>
        </row>
        <row r="1673">
          <cell r="B1673" t="str">
            <v>Петрозаводский ГО, г. Петрозаводск, ул. Правды, д. 8</v>
          </cell>
          <cell r="C16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73" t="str">
            <v>175.55822647</v>
          </cell>
          <cell r="E1673" t="str">
            <v>2019</v>
          </cell>
          <cell r="F1673" t="str">
            <v>1951</v>
          </cell>
        </row>
        <row r="1674">
          <cell r="B1674" t="str">
            <v>Петрозаводский ГО, г. Петрозаводск, ул. Правды, д. 9</v>
          </cell>
          <cell r="C16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74" t="str">
            <v>135.51309489</v>
          </cell>
          <cell r="E1674" t="str">
            <v>2032</v>
          </cell>
          <cell r="F1674" t="str">
            <v>1951</v>
          </cell>
        </row>
        <row r="1675">
          <cell r="B1675" t="str">
            <v>Петрозаводский ГО, г. Петрозаводск, ул. Правды, д. 11</v>
          </cell>
          <cell r="C16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75" t="str">
            <v>175.54309325</v>
          </cell>
          <cell r="E1675" t="str">
            <v>2023</v>
          </cell>
          <cell r="F1675" t="str">
            <v>1951</v>
          </cell>
        </row>
        <row r="1676">
          <cell r="B1676" t="str">
            <v>Петрозаводский ГО, г. Петрозаводск, ул. Правды, д. 11а</v>
          </cell>
          <cell r="C16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76" t="str">
            <v>50.5001</v>
          </cell>
          <cell r="E1676" t="str">
            <v>2043</v>
          </cell>
          <cell r="F1676" t="str">
            <v>2006</v>
          </cell>
        </row>
        <row r="1677">
          <cell r="B1677" t="str">
            <v>Петрозаводский ГО, г. Петрозаводск, ул. Правды, д. 19</v>
          </cell>
          <cell r="C16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77" t="str">
            <v>175.54429566</v>
          </cell>
          <cell r="E1677" t="str">
            <v>2022</v>
          </cell>
          <cell r="F1677" t="str">
            <v>1928</v>
          </cell>
        </row>
        <row r="1678">
          <cell r="B1678" t="str">
            <v>Петрозаводский ГО, г. Петрозаводск, ул. Правды, д. 25</v>
          </cell>
          <cell r="C16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78" t="str">
            <v>175.54800468</v>
          </cell>
          <cell r="E1678" t="str">
            <v>2022</v>
          </cell>
          <cell r="F1678" t="str">
            <v>1960</v>
          </cell>
        </row>
        <row r="1679">
          <cell r="B1679" t="str">
            <v>Петрозаводский ГО, г. Петрозаводск, ул. Правды, д. 32</v>
          </cell>
          <cell r="C16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79" t="str">
            <v>155.53322525</v>
          </cell>
          <cell r="E1679" t="str">
            <v>2026</v>
          </cell>
          <cell r="F1679" t="str">
            <v>1936</v>
          </cell>
        </row>
        <row r="1680">
          <cell r="B1680" t="str">
            <v>Петрозаводский ГО, г. Петрозаводск, ул. Правды, д. 34</v>
          </cell>
          <cell r="C16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80" t="str">
            <v>155.52709733</v>
          </cell>
          <cell r="E1680" t="str">
            <v>2027</v>
          </cell>
          <cell r="F1680" t="str">
            <v>1949</v>
          </cell>
        </row>
        <row r="1681">
          <cell r="B1681" t="str">
            <v>Петрозаводский ГО, г. Петрозаводск, ул. Правды, д. 38в</v>
          </cell>
          <cell r="C16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81" t="str">
            <v>20.50008</v>
          </cell>
          <cell r="E1681" t="str">
            <v>2044</v>
          </cell>
          <cell r="F1681" t="str">
            <v>2008</v>
          </cell>
        </row>
        <row r="1682">
          <cell r="B1682" t="str">
            <v>Петрозаводский ГО, г. Петрозаводск, ул. Правды, д. 40</v>
          </cell>
          <cell r="C16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82" t="str">
            <v>20.50006</v>
          </cell>
          <cell r="E1682" t="str">
            <v>2044</v>
          </cell>
          <cell r="F1682" t="str">
            <v>2010</v>
          </cell>
        </row>
        <row r="1683">
          <cell r="B1683" t="str">
            <v>Петрозаводский ГО, г. Петрозаводск, ул. Правды, д. 40а</v>
          </cell>
          <cell r="C16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83" t="str">
            <v>20.50008</v>
          </cell>
          <cell r="E1683" t="str">
            <v>2044</v>
          </cell>
          <cell r="F1683" t="str">
            <v>2008</v>
          </cell>
        </row>
        <row r="1684">
          <cell r="B1684" t="str">
            <v>Петрозаводский ГО, г. Петрозаводск, ул. Правды, д. 42</v>
          </cell>
          <cell r="C16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84" t="str">
            <v>175.55501079</v>
          </cell>
          <cell r="E1684" t="str">
            <v>2020</v>
          </cell>
          <cell r="F1684" t="str">
            <v>1959</v>
          </cell>
        </row>
        <row r="1685">
          <cell r="B1685" t="str">
            <v>Петрозаводский ГО, г. Петрозаводск, ул. Правды, д. 46</v>
          </cell>
          <cell r="C16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85" t="str">
            <v>175.55301541</v>
          </cell>
          <cell r="E1685" t="str">
            <v>2020</v>
          </cell>
          <cell r="F1685" t="str">
            <v>1959</v>
          </cell>
        </row>
        <row r="1686">
          <cell r="B1686" t="str">
            <v>Петрозаводский ГО, г. Петрозаводск, ул. Прионежская, д. 12</v>
          </cell>
          <cell r="C16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86" t="str">
            <v>225.56501691</v>
          </cell>
          <cell r="E1686" t="str">
            <v>2018</v>
          </cell>
          <cell r="F1686" t="str">
            <v>1959</v>
          </cell>
        </row>
        <row r="1687">
          <cell r="B1687" t="str">
            <v>Петрозаводский ГО, г. Петрозаводск, ул. Пробная, д. 4</v>
          </cell>
          <cell r="C16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87" t="str">
            <v>135.52691654</v>
          </cell>
          <cell r="E1687" t="str">
            <v>2030</v>
          </cell>
          <cell r="F1687" t="str">
            <v>1969</v>
          </cell>
        </row>
        <row r="1688">
          <cell r="B1688" t="str">
            <v>Петрозаводский ГО, г. Петрозаводск, ул. Пробная, д. 7</v>
          </cell>
          <cell r="C16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88" t="str">
            <v>50.50014</v>
          </cell>
          <cell r="E1688" t="str">
            <v>2043</v>
          </cell>
          <cell r="F1688" t="str">
            <v>2002</v>
          </cell>
        </row>
        <row r="1689">
          <cell r="B1689" t="str">
            <v>Петрозаводский ГО, г. Петрозаводск, ул. Пробная, д. 11</v>
          </cell>
          <cell r="C16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89" t="str">
            <v>175.55101449</v>
          </cell>
          <cell r="E1689" t="str">
            <v>2021</v>
          </cell>
          <cell r="F1689" t="str">
            <v>1959</v>
          </cell>
        </row>
        <row r="1690">
          <cell r="B1690" t="str">
            <v>Петрозаводский ГО, г. Петрозаводск, ул. Пробная, д. 17</v>
          </cell>
          <cell r="C16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90" t="str">
            <v>175.55297996</v>
          </cell>
          <cell r="E1690" t="str">
            <v>2021</v>
          </cell>
          <cell r="F1690" t="str">
            <v>1959</v>
          </cell>
        </row>
        <row r="1691">
          <cell r="B1691" t="str">
            <v>Петрозаводский ГО, г. Петрозаводск, ул. Пробная, д. 22</v>
          </cell>
          <cell r="C16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91" t="str">
            <v>155.54489687</v>
          </cell>
          <cell r="E1691" t="str">
            <v>2024</v>
          </cell>
          <cell r="F1691" t="str">
            <v>1972</v>
          </cell>
        </row>
        <row r="1692">
          <cell r="B1692" t="str">
            <v>Петрозаводский ГО, г. Петрозаводск, ул. Пробная, д. 25</v>
          </cell>
          <cell r="C16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92" t="str">
            <v>225.56614323</v>
          </cell>
          <cell r="E1692" t="str">
            <v>2017</v>
          </cell>
          <cell r="F1692" t="str">
            <v>1946</v>
          </cell>
        </row>
        <row r="1693">
          <cell r="B1693" t="str">
            <v>Петрозаводский ГО, г. Петрозаводск, ул. Промышленная, д. 1</v>
          </cell>
          <cell r="C16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93" t="str">
            <v>50.50015</v>
          </cell>
          <cell r="E1693" t="str">
            <v>2043</v>
          </cell>
          <cell r="F1693" t="str">
            <v>2001</v>
          </cell>
        </row>
        <row r="1694">
          <cell r="B1694" t="str">
            <v>Петрозаводский ГО, г. Петрозаводск, ул. Промышленная, д. 1а</v>
          </cell>
          <cell r="C16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94" t="str">
            <v>50.50017</v>
          </cell>
          <cell r="E1694" t="str">
            <v>2043</v>
          </cell>
          <cell r="F1694" t="str">
            <v>1999</v>
          </cell>
        </row>
        <row r="1695">
          <cell r="B1695" t="str">
            <v>Петрозаводский ГО, г. Петрозаводск, ул. Промышленная, д. 3</v>
          </cell>
          <cell r="C16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95" t="str">
            <v>95.5006573</v>
          </cell>
          <cell r="E1695" t="str">
            <v>2042</v>
          </cell>
          <cell r="F1695" t="str">
            <v>1994</v>
          </cell>
        </row>
        <row r="1696">
          <cell r="B1696" t="str">
            <v>Петрозаводский ГО, г. Петрозаводск, ул. Промышленная, д. 4</v>
          </cell>
          <cell r="C16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96" t="str">
            <v>50.50060959</v>
          </cell>
          <cell r="E1696" t="str">
            <v>2043</v>
          </cell>
          <cell r="F1696" t="str">
            <v>2000</v>
          </cell>
        </row>
        <row r="1697">
          <cell r="B1697" t="str">
            <v>Петрозаводский ГО, г. Петрозаводск, ул. Промышленная, д. 5</v>
          </cell>
          <cell r="C16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97" t="str">
            <v>95.50067393</v>
          </cell>
          <cell r="E1697" t="str">
            <v>2042</v>
          </cell>
          <cell r="F1697" t="str">
            <v>1993</v>
          </cell>
        </row>
        <row r="1698">
          <cell r="B1698" t="str">
            <v>Петрозаводский ГО, г. Петрозаводск, ул. Промышленная, д. 7</v>
          </cell>
          <cell r="C16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98" t="str">
            <v>95.5006573</v>
          </cell>
          <cell r="E1698" t="str">
            <v>2042</v>
          </cell>
          <cell r="F1698" t="str">
            <v>1994</v>
          </cell>
        </row>
        <row r="1699">
          <cell r="B1699" t="str">
            <v>Петрозаводский ГО, г. Петрозаводск, ул. Промышленная, д. 8</v>
          </cell>
          <cell r="C16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699" t="str">
            <v>175.54808288</v>
          </cell>
          <cell r="E1699" t="str">
            <v>2022</v>
          </cell>
          <cell r="F1699" t="str">
            <v>1952</v>
          </cell>
        </row>
        <row r="1700">
          <cell r="B1700" t="str">
            <v>Петрозаводский ГО, г. Петрозаводск, ул. Промышленная, д. 10</v>
          </cell>
          <cell r="C17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00" t="str">
            <v>20.50009</v>
          </cell>
          <cell r="E1700" t="str">
            <v>2044</v>
          </cell>
          <cell r="F1700" t="str">
            <v>2007</v>
          </cell>
        </row>
        <row r="1701">
          <cell r="B1701" t="str">
            <v>Петрозаводский ГО, г. Петрозаводск, ул. Промышленная, д. 14</v>
          </cell>
          <cell r="C17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01" t="str">
            <v>225.56110315</v>
          </cell>
          <cell r="E1701" t="str">
            <v>2018</v>
          </cell>
          <cell r="F1701" t="str">
            <v>1948</v>
          </cell>
        </row>
        <row r="1702">
          <cell r="B1702" t="str">
            <v>Петрозаводский ГО, г. Петрозаводск, ул. Промышленная, д. 18</v>
          </cell>
          <cell r="C17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02" t="str">
            <v>175.54806151</v>
          </cell>
          <cell r="E1702" t="str">
            <v>2022</v>
          </cell>
          <cell r="F1702" t="str">
            <v>1952</v>
          </cell>
        </row>
        <row r="1703">
          <cell r="B1703" t="str">
            <v>Петрозаводский ГО, г. Петрозаводск, ул. Профсоюзов, д. 3</v>
          </cell>
          <cell r="C17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1703" t="str">
            <v>225.56224776</v>
          </cell>
          <cell r="E1703" t="str">
            <v>2016</v>
          </cell>
          <cell r="F1703" t="str">
            <v>1933</v>
          </cell>
        </row>
        <row r="1704">
          <cell r="B1704" t="str">
            <v>Петрозаводский ГО, г. Петрозаводск, ул. Профсоюзов, д. 4</v>
          </cell>
          <cell r="C17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04" t="str">
            <v>175.54527247</v>
          </cell>
          <cell r="E1704" t="str">
            <v>2022</v>
          </cell>
          <cell r="F1704" t="str">
            <v>1932</v>
          </cell>
        </row>
        <row r="1705">
          <cell r="B1705" t="str">
            <v>Петрозаводский ГО, г. Петрозаводск, ул. Профсоюзов, д. 5</v>
          </cell>
          <cell r="C17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05" t="str">
            <v>175.54725211</v>
          </cell>
          <cell r="E1705" t="str">
            <v>2022</v>
          </cell>
          <cell r="F1705" t="str">
            <v>1933</v>
          </cell>
        </row>
        <row r="1706">
          <cell r="B1706" t="str">
            <v>Петрозаводский ГО, г. Петрозаводск, ул. Профсоюзов, д. 10</v>
          </cell>
          <cell r="C17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06" t="str">
            <v>20.50001</v>
          </cell>
          <cell r="E1706" t="str">
            <v>2044</v>
          </cell>
          <cell r="F1706" t="str">
            <v>2017</v>
          </cell>
        </row>
        <row r="1707">
          <cell r="B1707" t="str">
            <v>Петрозаводский ГО, г. Петрозаводск, ул. Профсоюзов, д. 14</v>
          </cell>
          <cell r="C17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07" t="str">
            <v>225.56124072</v>
          </cell>
          <cell r="E1707" t="str">
            <v>2018</v>
          </cell>
          <cell r="F1707" t="str">
            <v>1932</v>
          </cell>
        </row>
        <row r="1708">
          <cell r="B1708" t="str">
            <v>Петрозаводский ГО, г. Петрозаводск, ул. Профсоюзов, д. 17</v>
          </cell>
          <cell r="C17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08" t="str">
            <v>175.54608015</v>
          </cell>
          <cell r="E1708" t="str">
            <v>2022</v>
          </cell>
          <cell r="F1708" t="str">
            <v>1950</v>
          </cell>
        </row>
        <row r="1709">
          <cell r="B1709" t="str">
            <v>Петрозаводский ГО, г. Петрозаводск, ул. Профсоюзов, д. 18</v>
          </cell>
          <cell r="C17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09" t="str">
            <v>175.55026286</v>
          </cell>
          <cell r="E1709" t="str">
            <v>2021</v>
          </cell>
          <cell r="F1709" t="str">
            <v>1932</v>
          </cell>
        </row>
        <row r="1710">
          <cell r="B1710" t="str">
            <v>Петрозаводский ГО, г. Петрозаводск, ул. Профсоюзов, д. 19</v>
          </cell>
          <cell r="C17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10" t="str">
            <v>175.54407434</v>
          </cell>
          <cell r="E1710" t="str">
            <v>2022</v>
          </cell>
          <cell r="F1710" t="str">
            <v>1950</v>
          </cell>
        </row>
        <row r="1711">
          <cell r="B1711" t="str">
            <v>Петрозаводский ГО, г. Петрозаводск, ул. Профсоюзов, д. 20</v>
          </cell>
          <cell r="C17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11" t="str">
            <v>175.54726048</v>
          </cell>
          <cell r="E1711" t="str">
            <v>2022</v>
          </cell>
          <cell r="F1711" t="str">
            <v>1934</v>
          </cell>
        </row>
        <row r="1712">
          <cell r="B1712" t="str">
            <v>Петрозаводский ГО, г. Петрозаводск, ул. Профсоюзов, д. 22</v>
          </cell>
          <cell r="C17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12" t="str">
            <v>95.50569867</v>
          </cell>
          <cell r="E1712" t="str">
            <v>2040</v>
          </cell>
          <cell r="F1712" t="str">
            <v>1991</v>
          </cell>
        </row>
        <row r="1713">
          <cell r="B1713" t="str">
            <v>Петрозаводский ГО, г. Петрозаводск, ул. Профсоюзов, д. 24</v>
          </cell>
          <cell r="C17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13" t="str">
            <v>95.50365754</v>
          </cell>
          <cell r="E1713" t="str">
            <v>2041</v>
          </cell>
          <cell r="F1713" t="str">
            <v>1994</v>
          </cell>
        </row>
        <row r="1714">
          <cell r="B1714" t="str">
            <v>Петрозаводский ГО, г. Петрозаводск, ул. Профсоюзов, д. 27</v>
          </cell>
          <cell r="C17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14" t="str">
            <v>20.50003</v>
          </cell>
          <cell r="E1714" t="str">
            <v>2044</v>
          </cell>
          <cell r="F1714" t="str">
            <v>2015</v>
          </cell>
        </row>
        <row r="1715">
          <cell r="B1715" t="str">
            <v>Петрозаводский ГО, г. Петрозаводск, ул. Птицефабрика, д. 1б</v>
          </cell>
          <cell r="C17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15" t="str">
            <v>115.51992345</v>
          </cell>
          <cell r="E1715" t="str">
            <v>2034</v>
          </cell>
          <cell r="F1715" t="str">
            <v>1968</v>
          </cell>
        </row>
        <row r="1716">
          <cell r="B1716" t="str">
            <v>Петрозаводский ГО, г. Петрозаводск, ул. Птицефабрика, д. 1б</v>
          </cell>
          <cell r="C1716" t="str">
            <v>Ремонт внутридомовых инженерных систем газоснабжения</v>
          </cell>
          <cell r="E1716">
            <v>2019</v>
          </cell>
          <cell r="F1716">
            <v>1968</v>
          </cell>
        </row>
        <row r="1717">
          <cell r="B1717" t="str">
            <v>Петрозаводский ГО, г. Петрозаводск, ул. Птицефабрика, д. 1в</v>
          </cell>
          <cell r="C17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17" t="str">
            <v>135.5238829</v>
          </cell>
          <cell r="E1717" t="str">
            <v>2031</v>
          </cell>
          <cell r="F1717" t="str">
            <v>1972</v>
          </cell>
        </row>
        <row r="1718">
          <cell r="B1718" t="str">
            <v>Петрозаводский ГО, г. Петрозаводск, ул. Птицефабрика, д. 1в</v>
          </cell>
          <cell r="C1718" t="str">
            <v xml:space="preserve"> Ремонт внутридомовых инженерных систем газоснабжения</v>
          </cell>
          <cell r="E1718">
            <v>2019</v>
          </cell>
          <cell r="F1718">
            <v>1972</v>
          </cell>
        </row>
        <row r="1719">
          <cell r="B1719" t="str">
            <v>Петрозаводский ГО, г. Петрозаводск, ул. Птицефабрика, д. 1г</v>
          </cell>
          <cell r="C17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19" t="str">
            <v>135.52188323</v>
          </cell>
          <cell r="E1719" t="str">
            <v>2031</v>
          </cell>
          <cell r="F1719" t="str">
            <v>1972</v>
          </cell>
        </row>
        <row r="1720">
          <cell r="B1720" t="str">
            <v>Петрозаводский ГО, г. Петрозаводск, ул. Птицефабрика, д. 1г</v>
          </cell>
          <cell r="C1720" t="str">
            <v>Ремонт внутридомовых инженерных систем газоснабжения</v>
          </cell>
          <cell r="E1720">
            <v>2019</v>
          </cell>
          <cell r="F1720">
            <v>1972</v>
          </cell>
        </row>
        <row r="1721">
          <cell r="B1721" t="str">
            <v>Петрозаводский ГО, г. Петрозаводск, ул. Птицефабрика, д. 1д</v>
          </cell>
          <cell r="C17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21" t="str">
            <v>205.5658833</v>
          </cell>
          <cell r="E1721" t="str">
            <v>2019</v>
          </cell>
          <cell r="F1721" t="str">
            <v>1972</v>
          </cell>
        </row>
        <row r="1722">
          <cell r="B1722" t="str">
            <v>Петрозаводский ГО, г. Петрозаводск, ул. Птицефабрика, д. 13</v>
          </cell>
          <cell r="C17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22" t="str">
            <v>175.5409311</v>
          </cell>
          <cell r="E1722" t="str">
            <v>2023</v>
          </cell>
          <cell r="F1722" t="str">
            <v>1963</v>
          </cell>
        </row>
        <row r="1723">
          <cell r="B1723" t="str">
            <v>Петрозаводский ГО, г. Петрозаводск, ул. Птицефабрика, д. 13а</v>
          </cell>
          <cell r="C17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23" t="str">
            <v>175.55206121</v>
          </cell>
          <cell r="E1723" t="str">
            <v>2021</v>
          </cell>
          <cell r="F1723" t="str">
            <v>1954</v>
          </cell>
        </row>
        <row r="1724">
          <cell r="B1724" t="str">
            <v>Петрозаводский ГО, г. Петрозаводск, ул. Птицефабрика, д. 15</v>
          </cell>
          <cell r="C17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24" t="str">
            <v>115.50379339</v>
          </cell>
          <cell r="E1724" t="str">
            <v>2037</v>
          </cell>
          <cell r="F1724" t="str">
            <v>1981</v>
          </cell>
        </row>
        <row r="1725">
          <cell r="B1725" t="str">
            <v>Петрозаводский ГО, г. Петрозаводск, ул. Птицефабрика, д. 15а</v>
          </cell>
          <cell r="C17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25" t="str">
            <v>115.50379323</v>
          </cell>
          <cell r="E1725" t="str">
            <v>2037</v>
          </cell>
          <cell r="F1725" t="str">
            <v>1981</v>
          </cell>
        </row>
        <row r="1726">
          <cell r="B1726" t="str">
            <v>Петрозаводский ГО, г. Петрозаводск, ул. Птицефабрика, д. 38</v>
          </cell>
          <cell r="C17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26" t="str">
            <v>95.50372307</v>
          </cell>
          <cell r="E1726" t="str">
            <v>2041</v>
          </cell>
          <cell r="F1726" t="str">
            <v>1988</v>
          </cell>
        </row>
        <row r="1727">
          <cell r="B1727" t="str">
            <v>Петрозаводский ГО, г. Петрозаводск, ул. Птицефабрика, д. 39</v>
          </cell>
          <cell r="C17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27" t="str">
            <v>115.52468343</v>
          </cell>
          <cell r="E1727" t="str">
            <v>2033</v>
          </cell>
          <cell r="F1727" t="str">
            <v>1992</v>
          </cell>
        </row>
        <row r="1728">
          <cell r="B1728" t="str">
            <v>Петрозаводский ГО, г. Петрозаводск, ул. Пушкинская, д. 1</v>
          </cell>
          <cell r="C17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28" t="str">
            <v>155.53512315</v>
          </cell>
          <cell r="E1728" t="str">
            <v>2026</v>
          </cell>
          <cell r="F1728" t="str">
            <v>1948</v>
          </cell>
        </row>
        <row r="1729">
          <cell r="B1729" t="str">
            <v>Петрозаводский ГО, г. Петрозаводск, ул. Пушкинская, д. 3</v>
          </cell>
          <cell r="C17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29" t="str">
            <v>155.52903741</v>
          </cell>
          <cell r="E1729" t="str">
            <v>2027</v>
          </cell>
          <cell r="F1729" t="str">
            <v>1957</v>
          </cell>
        </row>
        <row r="1730">
          <cell r="B1730" t="str">
            <v>Петрозаводский ГО, г. Петрозаводск, ул. Пушкинская, д. 3а</v>
          </cell>
          <cell r="C17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30" t="str">
            <v>155.52297988</v>
          </cell>
          <cell r="E1730" t="str">
            <v>2027</v>
          </cell>
          <cell r="F1730" t="str">
            <v>1963</v>
          </cell>
        </row>
        <row r="1731">
          <cell r="B1731" t="str">
            <v>Петрозаводский ГО, г. Петрозаводск, ул. Пушкинская, д. 5а</v>
          </cell>
          <cell r="C17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31" t="str">
            <v>155.52394741</v>
          </cell>
          <cell r="E1731" t="str">
            <v>2027</v>
          </cell>
          <cell r="F1731" t="str">
            <v>1966</v>
          </cell>
        </row>
        <row r="1732">
          <cell r="B1732" t="str">
            <v>Петрозаводский ГО, г. Петрозаводск, ул. Пушкинская, д. 15</v>
          </cell>
          <cell r="C17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32" t="str">
            <v>155.52199024</v>
          </cell>
          <cell r="E1732" t="str">
            <v>2028</v>
          </cell>
          <cell r="F1732" t="str">
            <v>1962</v>
          </cell>
        </row>
        <row r="1733">
          <cell r="B1733" t="str">
            <v>Петрозаводский ГО, г. Петрозаводск, ул. Рабочая, д. 7</v>
          </cell>
          <cell r="C17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33" t="str">
            <v>175.55000944</v>
          </cell>
          <cell r="E1733" t="str">
            <v>2021</v>
          </cell>
          <cell r="F1733" t="str">
            <v>1957</v>
          </cell>
        </row>
        <row r="1734">
          <cell r="B1734" t="str">
            <v>Петрозаводский ГО, г. Петрозаводск, ул. Рабочая, д. 35</v>
          </cell>
          <cell r="C17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34" t="str">
            <v>115.50478381</v>
          </cell>
          <cell r="E1734" t="str">
            <v>2037</v>
          </cell>
          <cell r="F1734" t="str">
            <v>1982</v>
          </cell>
        </row>
        <row r="1735">
          <cell r="B1735" t="str">
            <v>Петрозаводский ГО, г. Петрозаводск, ул. Радищева, д. 1</v>
          </cell>
          <cell r="C17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35" t="str">
            <v>175.55608561</v>
          </cell>
          <cell r="E1735" t="str">
            <v>2020</v>
          </cell>
          <cell r="F1735" t="str">
            <v>1952</v>
          </cell>
        </row>
        <row r="1736">
          <cell r="B1736" t="str">
            <v>Петрозаводский ГО, г. Петрозаводск, ул. Радищева, д. 3</v>
          </cell>
          <cell r="C17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36" t="str">
            <v>20.50008</v>
          </cell>
          <cell r="E1736" t="str">
            <v>2044</v>
          </cell>
          <cell r="F1736" t="str">
            <v>2008</v>
          </cell>
        </row>
        <row r="1737">
          <cell r="B1737" t="str">
            <v>Петрозаводский ГО, г. Петрозаводск, ул. Разина, д. 4</v>
          </cell>
          <cell r="C17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37" t="str">
            <v>135.52486164</v>
          </cell>
          <cell r="E1737" t="str">
            <v>2031</v>
          </cell>
          <cell r="F1737" t="str">
            <v>1974</v>
          </cell>
        </row>
        <row r="1738">
          <cell r="B1738" t="str">
            <v>Петрозаводский ГО, г. Петрозаводск, ул. Разина, д. 4</v>
          </cell>
          <cell r="C1738" t="str">
            <v>Ремонт внутридомовых инженерных систем газоснабжения</v>
          </cell>
          <cell r="E1738">
            <v>2019</v>
          </cell>
          <cell r="F1738">
            <v>1974</v>
          </cell>
        </row>
        <row r="1739">
          <cell r="B1739" t="str">
            <v>Петрозаводский ГО, г. Петрозаводск, ул. Разина, д. 5</v>
          </cell>
          <cell r="C17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39" t="str">
            <v>175.55645485</v>
          </cell>
          <cell r="E1739" t="str">
            <v>2020</v>
          </cell>
          <cell r="F1739" t="str">
            <v>1915</v>
          </cell>
        </row>
        <row r="1740">
          <cell r="B1740" t="str">
            <v>Петрозаводский ГО, г. Петрозаводск, ул. Репникова, д. 1</v>
          </cell>
          <cell r="C17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40" t="str">
            <v>75.50773526</v>
          </cell>
          <cell r="E1740" t="str">
            <v>2042</v>
          </cell>
          <cell r="F1740" t="str">
            <v>1987</v>
          </cell>
        </row>
        <row r="1741">
          <cell r="B1741" t="str">
            <v>Петрозаводский ГО, г. Петрозаводск, ул. Репникова, д. 3</v>
          </cell>
          <cell r="C17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41" t="str">
            <v>95.50984688</v>
          </cell>
          <cell r="E1741" t="str">
            <v>2039</v>
          </cell>
          <cell r="F1741" t="str">
            <v>1976</v>
          </cell>
        </row>
        <row r="1742">
          <cell r="B1742" t="str">
            <v>Петрозаводский ГО, г. Петрозаводск, ул. Репникова, д. 5а</v>
          </cell>
          <cell r="C17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42" t="str">
            <v>95.51383664</v>
          </cell>
          <cell r="E1742" t="str">
            <v>2039</v>
          </cell>
          <cell r="F1742" t="str">
            <v>1977</v>
          </cell>
        </row>
        <row r="1743">
          <cell r="B1743" t="str">
            <v>Петрозаводский ГО, г. Петрозаводск, ул. Репникова, д. 7</v>
          </cell>
          <cell r="C17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43" t="str">
            <v>95.50884983</v>
          </cell>
          <cell r="E1743" t="str">
            <v>2040</v>
          </cell>
          <cell r="F1743" t="str">
            <v>1976</v>
          </cell>
        </row>
        <row r="1744">
          <cell r="B1744" t="str">
            <v>Петрозаводский ГО, г. Петрозаводск, ул. Репникова, д. 9</v>
          </cell>
          <cell r="C17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44" t="str">
            <v>95.51184573</v>
          </cell>
          <cell r="E1744" t="str">
            <v>2039</v>
          </cell>
          <cell r="F1744" t="str">
            <v>1976</v>
          </cell>
        </row>
        <row r="1745">
          <cell r="B1745" t="str">
            <v>Петрозаводский ГО, г. Петрозаводск, ул. Репникова, д. 9а</v>
          </cell>
          <cell r="C17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45" t="str">
            <v>95.50983738</v>
          </cell>
          <cell r="E1745" t="str">
            <v>2039</v>
          </cell>
          <cell r="F1745" t="str">
            <v>1977</v>
          </cell>
        </row>
        <row r="1746">
          <cell r="B1746" t="str">
            <v>Петрозаводский ГО, г. Петрозаводск, ул. Репникова, д. 13</v>
          </cell>
          <cell r="C17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46" t="str">
            <v>95.50984741</v>
          </cell>
          <cell r="E1746" t="str">
            <v>2039</v>
          </cell>
          <cell r="F1746" t="str">
            <v>1976</v>
          </cell>
        </row>
        <row r="1747">
          <cell r="B1747" t="str">
            <v>Петрозаводский ГО, г. Петрозаводск, ул. Репникова, д. 15</v>
          </cell>
          <cell r="C17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47" t="str">
            <v>95.51584666</v>
          </cell>
          <cell r="E1747" t="str">
            <v>2039</v>
          </cell>
          <cell r="F1747" t="str">
            <v>1976</v>
          </cell>
        </row>
        <row r="1748">
          <cell r="B1748" t="str">
            <v>Петрозаводский ГО, г. Петрозаводск, ул. Репникова, д. 19</v>
          </cell>
          <cell r="C17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48" t="str">
            <v>95.51085731</v>
          </cell>
          <cell r="E1748" t="str">
            <v>2039</v>
          </cell>
          <cell r="F1748" t="str">
            <v>1975</v>
          </cell>
        </row>
        <row r="1749">
          <cell r="B1749" t="str">
            <v>Петрозаводский ГО, г. Петрозаводск, ул. Репникова, д. 21</v>
          </cell>
          <cell r="C17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49" t="str">
            <v>95.51285687</v>
          </cell>
          <cell r="E1749" t="str">
            <v>2039</v>
          </cell>
          <cell r="F1749" t="str">
            <v>1975</v>
          </cell>
        </row>
        <row r="1750">
          <cell r="B1750" t="str">
            <v>Петрозаводский ГО, г. Петрозаводск, ул. Репникова, д. 21а</v>
          </cell>
          <cell r="C17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50" t="str">
            <v>95.50985506</v>
          </cell>
          <cell r="E1750" t="str">
            <v>2039</v>
          </cell>
          <cell r="F1750" t="str">
            <v>1975</v>
          </cell>
        </row>
        <row r="1751">
          <cell r="B1751" t="str">
            <v>Петрозаводский ГО, г. Петрозаводск, ул. Репникова, д. 21б</v>
          </cell>
          <cell r="C17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51" t="str">
            <v>95.51185741</v>
          </cell>
          <cell r="E1751" t="str">
            <v>2039</v>
          </cell>
          <cell r="F1751" t="str">
            <v>1975</v>
          </cell>
        </row>
        <row r="1752">
          <cell r="B1752" t="str">
            <v>Петрозаводский ГО, г. Петрозаводск, ул. Репникова, д. 23</v>
          </cell>
          <cell r="C17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52" t="str">
            <v>95.51285749</v>
          </cell>
          <cell r="E1752" t="str">
            <v>2039</v>
          </cell>
          <cell r="F1752" t="str">
            <v>1975</v>
          </cell>
        </row>
        <row r="1753">
          <cell r="B1753" t="str">
            <v>Петрозаводский ГО, г. Петрозаводск, ул. Репникова, д. 27</v>
          </cell>
          <cell r="C17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53" t="str">
            <v>105.51786112</v>
          </cell>
          <cell r="E1753" t="str">
            <v>2038</v>
          </cell>
          <cell r="F1753" t="str">
            <v>1975</v>
          </cell>
        </row>
        <row r="1754">
          <cell r="B1754" t="str">
            <v>Петрозаводский ГО, г. Петрозаводск, ул. Речная, д. 13</v>
          </cell>
          <cell r="C17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54" t="str">
            <v>20.50002</v>
          </cell>
          <cell r="E1754" t="str">
            <v>2044</v>
          </cell>
          <cell r="F1754" t="str">
            <v>2016</v>
          </cell>
        </row>
        <row r="1755">
          <cell r="B1755" t="str">
            <v>Петрозаводский ГО, г. Петрозаводск, ул. Речная, д. 47</v>
          </cell>
          <cell r="C17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55" t="str">
            <v>20.50037348</v>
          </cell>
          <cell r="E1755" t="str">
            <v>2044</v>
          </cell>
          <cell r="F1755" t="str">
            <v>2015</v>
          </cell>
        </row>
        <row r="1756">
          <cell r="B1756" t="str">
            <v>Петрозаводский ГО, г. Петрозаводск, ул. Речная, д. 51</v>
          </cell>
          <cell r="C17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56" t="str">
            <v>20.50002</v>
          </cell>
          <cell r="E1756" t="str">
            <v>2044</v>
          </cell>
          <cell r="F1756" t="str">
            <v>2015</v>
          </cell>
        </row>
        <row r="1757">
          <cell r="B1757" t="str">
            <v>Петрозаводский ГО, г. Петрозаводск, ул. Речная, д. 53</v>
          </cell>
          <cell r="C17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57" t="str">
            <v>20.50038686</v>
          </cell>
          <cell r="E1757" t="str">
            <v>2044</v>
          </cell>
          <cell r="F1757" t="str">
            <v>2014</v>
          </cell>
        </row>
        <row r="1758">
          <cell r="B1758" t="str">
            <v>Петрозаводский ГО, г. Петрозаводск, ул. Ригачина, д. 2</v>
          </cell>
          <cell r="C17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58" t="str">
            <v>155.52798534</v>
          </cell>
          <cell r="E1758" t="str">
            <v>2027</v>
          </cell>
          <cell r="F1758" t="str">
            <v>1962</v>
          </cell>
        </row>
        <row r="1759">
          <cell r="B1759" t="str">
            <v>Петрозаводский ГО, г. Петрозаводск, ул. Ригачина, д. 4</v>
          </cell>
          <cell r="C17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59" t="str">
            <v>175.55906594</v>
          </cell>
          <cell r="E1759" t="str">
            <v>2019</v>
          </cell>
          <cell r="F1759" t="str">
            <v>1954</v>
          </cell>
        </row>
        <row r="1760">
          <cell r="B1760" t="str">
            <v>Петрозаводский ГО, г. Петрозаводск, ул. Ригачина, д. 6</v>
          </cell>
          <cell r="C17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60" t="str">
            <v>155.53707741</v>
          </cell>
          <cell r="E1760" t="str">
            <v>2025</v>
          </cell>
          <cell r="F1760" t="str">
            <v>1953</v>
          </cell>
        </row>
        <row r="1761">
          <cell r="B1761" t="str">
            <v>Петрозаводский ГО, г. Петрозаводск, ул. Ригачина, д. 8</v>
          </cell>
          <cell r="C17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61" t="str">
            <v>135.50963</v>
          </cell>
          <cell r="E1761" t="str">
            <v>2032</v>
          </cell>
          <cell r="F1761" t="str">
            <v>1953</v>
          </cell>
        </row>
        <row r="1762">
          <cell r="B1762" t="str">
            <v>Петрозаводский ГО, г. Петрозаводск, ул. Ригачина, д. 12</v>
          </cell>
          <cell r="C17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62" t="str">
            <v>155.52698442</v>
          </cell>
          <cell r="E1762" t="str">
            <v>2027</v>
          </cell>
          <cell r="F1762" t="str">
            <v>1962</v>
          </cell>
        </row>
        <row r="1763">
          <cell r="B1763" t="str">
            <v>Петрозаводский ГО, г. Петрозаводск, ул. Ригачина, д. 16</v>
          </cell>
          <cell r="C17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63" t="str">
            <v>135.51997651</v>
          </cell>
          <cell r="E1763" t="str">
            <v>2032</v>
          </cell>
          <cell r="F1763" t="str">
            <v>1963</v>
          </cell>
        </row>
        <row r="1764">
          <cell r="B1764" t="str">
            <v>Петрозаводский ГО, г. Петрозаводск, ул. Ригачина, д. 18а</v>
          </cell>
          <cell r="C17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64" t="str">
            <v>155.52511608</v>
          </cell>
          <cell r="E1764" t="str">
            <v>2027</v>
          </cell>
          <cell r="F1764" t="str">
            <v>1948</v>
          </cell>
        </row>
        <row r="1765">
          <cell r="B1765" t="str">
            <v>Петрозаводский ГО, г. Петрозаводск, ул. Ригачина, д. 20а</v>
          </cell>
          <cell r="C17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65" t="str">
            <v>155.52902352</v>
          </cell>
          <cell r="E1765" t="str">
            <v>2027</v>
          </cell>
          <cell r="F1765" t="str">
            <v>1954</v>
          </cell>
        </row>
        <row r="1766">
          <cell r="B1766" t="str">
            <v>Петрозаводский ГО, г. Петрозаводск, ул. Ригачина, д. 22</v>
          </cell>
          <cell r="C17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66" t="str">
            <v>155.53410294</v>
          </cell>
          <cell r="E1766" t="str">
            <v>2026</v>
          </cell>
          <cell r="F1766" t="str">
            <v>1950</v>
          </cell>
        </row>
        <row r="1767">
          <cell r="B1767" t="str">
            <v>Петрозаводский ГО, г. Петрозаводск, ул. Ригачина, д. 26</v>
          </cell>
          <cell r="C17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67" t="str">
            <v>135.52190577</v>
          </cell>
          <cell r="E1767" t="str">
            <v>2031</v>
          </cell>
          <cell r="F1767" t="str">
            <v>1970</v>
          </cell>
        </row>
        <row r="1768">
          <cell r="B1768" t="str">
            <v>Петрозаводский ГО, г. Петрозаводск, ул. Ригачина, д. 34</v>
          </cell>
          <cell r="C17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68" t="str">
            <v>115.50378632</v>
          </cell>
          <cell r="E1768" t="str">
            <v>2037</v>
          </cell>
          <cell r="F1768" t="str">
            <v>1982</v>
          </cell>
        </row>
        <row r="1769">
          <cell r="B1769" t="str">
            <v>Петрозаводский ГО, г. Петрозаводск, ул. Ригачина, д. 44</v>
          </cell>
          <cell r="C17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69" t="str">
            <v>50.50012</v>
          </cell>
          <cell r="E1769" t="str">
            <v>2043</v>
          </cell>
          <cell r="F1769" t="str">
            <v>2004</v>
          </cell>
        </row>
        <row r="1770">
          <cell r="B1770" t="str">
            <v>Петрозаводский ГО, г. Петрозаводск, ул. Ригачина, д. 44а</v>
          </cell>
          <cell r="C17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70" t="str">
            <v>115.50986741</v>
          </cell>
          <cell r="E1770" t="str">
            <v>2036</v>
          </cell>
          <cell r="F1770" t="str">
            <v>1974</v>
          </cell>
        </row>
        <row r="1771">
          <cell r="B1771" t="str">
            <v>Петрозаводский ГО, г. Петрозаводск, ул. Ригачина, д. 44а</v>
          </cell>
          <cell r="C1771" t="str">
            <v>Ремонт внутридомовых инженерных систем газоснабжения</v>
          </cell>
          <cell r="E1771">
            <v>2019</v>
          </cell>
          <cell r="F1771">
            <v>1974</v>
          </cell>
        </row>
        <row r="1772">
          <cell r="B1772" t="str">
            <v>Петрозаводский ГО, г. Петрозаводск, ул. Ригачина, д. 46</v>
          </cell>
          <cell r="C17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72" t="str">
            <v>50.50012</v>
          </cell>
          <cell r="E1772" t="str">
            <v>2043</v>
          </cell>
          <cell r="F1772" t="str">
            <v>2004</v>
          </cell>
        </row>
        <row r="1773">
          <cell r="B1773" t="str">
            <v>Петрозаводский ГО, г. Петрозаводск, ул. Ригачина, д. 46а</v>
          </cell>
          <cell r="C17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73" t="str">
            <v>20.50003</v>
          </cell>
          <cell r="E1773" t="str">
            <v>2044</v>
          </cell>
          <cell r="F1773" t="str">
            <v>2013</v>
          </cell>
        </row>
        <row r="1774">
          <cell r="B1774" t="str">
            <v>Петрозаводский ГО, г. Петрозаводск, ул. Ригачина, д. 48</v>
          </cell>
          <cell r="C17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74" t="str">
            <v>50.50012</v>
          </cell>
          <cell r="E1774" t="str">
            <v>2043</v>
          </cell>
          <cell r="F1774" t="str">
            <v>2004</v>
          </cell>
        </row>
        <row r="1775">
          <cell r="B1775" t="str">
            <v>Петрозаводский ГО, г. Петрозаводск, ул. Ригачина, д. 50</v>
          </cell>
          <cell r="C17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75" t="str">
            <v>155.52898738</v>
          </cell>
          <cell r="E1775" t="str">
            <v>2027</v>
          </cell>
          <cell r="F1775" t="str">
            <v>1962</v>
          </cell>
        </row>
        <row r="1776">
          <cell r="B1776" t="str">
            <v>Петрозаводский ГО, г. Петрозаводск, ул. Ригачина, д. 50</v>
          </cell>
          <cell r="C1776" t="str">
            <v>Ремонт внутридомовых инженерных систем газоснабжения</v>
          </cell>
          <cell r="E1776">
            <v>2019</v>
          </cell>
          <cell r="F1776">
            <v>1962</v>
          </cell>
        </row>
        <row r="1777">
          <cell r="B1777" t="str">
            <v>Петрозаводский ГО, г. Петрозаводск, ул. Ригачина, д. 56</v>
          </cell>
          <cell r="C17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77" t="str">
            <v>50.50049536</v>
          </cell>
          <cell r="E1777" t="str">
            <v>2043</v>
          </cell>
          <cell r="F1777" t="str">
            <v>2006</v>
          </cell>
        </row>
        <row r="1778">
          <cell r="B1778" t="str">
            <v>Петрозаводский ГО, г. Петрозаводск, ул. Ригачина, д. 56а</v>
          </cell>
          <cell r="C17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78" t="str">
            <v>175.54396613</v>
          </cell>
          <cell r="E1778" t="str">
            <v>2022</v>
          </cell>
          <cell r="F1778" t="str">
            <v>1961</v>
          </cell>
        </row>
        <row r="1779">
          <cell r="B1779" t="str">
            <v>Петрозаводский ГО, г. Петрозаводск, ул. Ровио, д. 1</v>
          </cell>
          <cell r="C17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79" t="str">
            <v>115.50575643</v>
          </cell>
          <cell r="E1779" t="str">
            <v>2037</v>
          </cell>
          <cell r="F1779" t="str">
            <v>1985</v>
          </cell>
        </row>
        <row r="1780">
          <cell r="B1780" t="str">
            <v>Петрозаводский ГО, г. Петрозаводск, ул. Ровио, д. 3а</v>
          </cell>
          <cell r="C17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80" t="str">
            <v>50.5001</v>
          </cell>
          <cell r="E1780" t="str">
            <v>2043</v>
          </cell>
          <cell r="F1780" t="str">
            <v>2006</v>
          </cell>
        </row>
        <row r="1781">
          <cell r="B1781" t="str">
            <v>Петрозаводский ГО, г. Петрозаводск, ул. Ровио, д. 4а</v>
          </cell>
          <cell r="C17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81" t="str">
            <v>50.50514</v>
          </cell>
          <cell r="E1781" t="str">
            <v>2043</v>
          </cell>
          <cell r="F1781" t="str">
            <v>2002</v>
          </cell>
        </row>
        <row r="1782">
          <cell r="B1782" t="str">
            <v>Петрозаводский ГО, г. Петрозаводск, ул. Ровио, д. 5</v>
          </cell>
          <cell r="C17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82" t="str">
            <v>115.50375909</v>
          </cell>
          <cell r="E1782" t="str">
            <v>2037</v>
          </cell>
          <cell r="F1782" t="str">
            <v>1985</v>
          </cell>
        </row>
        <row r="1783">
          <cell r="B1783" t="str">
            <v>Петрозаводский ГО, г. Петрозаводск, ул. Ровио, д. 6</v>
          </cell>
          <cell r="C17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83" t="str">
            <v>115.50276741</v>
          </cell>
          <cell r="E1783" t="str">
            <v>2037</v>
          </cell>
          <cell r="F1783" t="str">
            <v>1984</v>
          </cell>
        </row>
        <row r="1784">
          <cell r="B1784" t="str">
            <v>Петрозаводский ГО, г. Петрозаводск, ул. Ровио, д. 7</v>
          </cell>
          <cell r="C17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84" t="str">
            <v>115.50475741</v>
          </cell>
          <cell r="E1784" t="str">
            <v>2037</v>
          </cell>
          <cell r="F1784" t="str">
            <v>1985</v>
          </cell>
        </row>
        <row r="1785">
          <cell r="B1785" t="str">
            <v>Петрозаводский ГО, г. Петрозаводск, ул. Ровио, д. 8</v>
          </cell>
          <cell r="C17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85" t="str">
            <v>115.50782655</v>
          </cell>
          <cell r="E1785" t="str">
            <v>2036</v>
          </cell>
          <cell r="F1785" t="str">
            <v>1978</v>
          </cell>
        </row>
        <row r="1786">
          <cell r="B1786" t="str">
            <v>Петрозаводский ГО, г. Петрозаводск, ул. Ровио, д. 10</v>
          </cell>
          <cell r="C17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86" t="str">
            <v>115.50036</v>
          </cell>
          <cell r="E1786" t="str">
            <v>2038</v>
          </cell>
          <cell r="F1786" t="str">
            <v>1980</v>
          </cell>
        </row>
        <row r="1787">
          <cell r="B1787" t="str">
            <v>Петрозаводский ГО, г. Петрозаводск, ул. Ровио, д. 12</v>
          </cell>
          <cell r="C17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87" t="str">
            <v>115.50037</v>
          </cell>
          <cell r="E1787" t="str">
            <v>2038</v>
          </cell>
          <cell r="F1787" t="str">
            <v>1979</v>
          </cell>
        </row>
        <row r="1788">
          <cell r="B1788" t="str">
            <v>Петрозаводский ГО, г. Петрозаводск, ул. Ровио, д. 12а</v>
          </cell>
          <cell r="C17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88" t="str">
            <v>50.5011</v>
          </cell>
          <cell r="E1788" t="str">
            <v>2043</v>
          </cell>
          <cell r="F1788" t="str">
            <v>2008</v>
          </cell>
        </row>
        <row r="1789">
          <cell r="B1789" t="str">
            <v>Петрозаводский ГО, г. Петрозаводск, ул. Ровио, д. 17/2</v>
          </cell>
          <cell r="C17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89" t="str">
            <v>115.50031</v>
          </cell>
          <cell r="E1789" t="str">
            <v>2038</v>
          </cell>
          <cell r="F1789" t="str">
            <v>1985</v>
          </cell>
        </row>
        <row r="1790">
          <cell r="B1790" t="str">
            <v>Петрозаводский ГО, г. Петрозаводск, ул. Ровио, д. 18</v>
          </cell>
          <cell r="C17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90" t="str">
            <v>95.5002</v>
          </cell>
          <cell r="E1790" t="str">
            <v>2042</v>
          </cell>
          <cell r="F1790" t="str">
            <v>1996</v>
          </cell>
        </row>
        <row r="1791">
          <cell r="B1791" t="str">
            <v>Петрозаводский ГО, г. Петрозаводск, ул. Ровио, д. 19</v>
          </cell>
          <cell r="C17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91" t="str">
            <v>115.50478078</v>
          </cell>
          <cell r="E1791" t="str">
            <v>2037</v>
          </cell>
          <cell r="F1791" t="str">
            <v>1983</v>
          </cell>
        </row>
        <row r="1792">
          <cell r="B1792" t="str">
            <v>Петрозаводский ГО, г. Петрозаводск, ул. Ровио, д. 19а</v>
          </cell>
          <cell r="C17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92" t="str">
            <v>50.50017</v>
          </cell>
          <cell r="E1792" t="str">
            <v>2043</v>
          </cell>
          <cell r="F1792" t="str">
            <v>1999</v>
          </cell>
        </row>
        <row r="1793">
          <cell r="B1793" t="str">
            <v>Петрозаводский ГО, г. Петрозаводск, ул. Ровио, д. 20</v>
          </cell>
          <cell r="C17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93" t="str">
            <v>115.50782021</v>
          </cell>
          <cell r="E1793" t="str">
            <v>2036</v>
          </cell>
          <cell r="F1793" t="str">
            <v>1979</v>
          </cell>
        </row>
        <row r="1794">
          <cell r="B1794" t="str">
            <v>Петрозаводский ГО, г. Петрозаводск, ул. Ровио, д. 21</v>
          </cell>
          <cell r="C17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94" t="str">
            <v>95.50073741</v>
          </cell>
          <cell r="E1794" t="str">
            <v>2041</v>
          </cell>
          <cell r="F1794" t="str">
            <v>1987</v>
          </cell>
        </row>
        <row r="1795">
          <cell r="B1795" t="str">
            <v>Петрозаводский ГО, г. Петрозаводск, ул. Ровио, д. 24</v>
          </cell>
          <cell r="C17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95" t="str">
            <v>115.50381737</v>
          </cell>
          <cell r="E1795" t="str">
            <v>2037</v>
          </cell>
          <cell r="F1795" t="str">
            <v>1979</v>
          </cell>
        </row>
        <row r="1796">
          <cell r="B1796" t="str">
            <v>Петрозаводский ГО, г. Петрозаводск, ул. Ровио, д. 26</v>
          </cell>
          <cell r="C17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96" t="str">
            <v>115.50881702</v>
          </cell>
          <cell r="E1796" t="str">
            <v>2036</v>
          </cell>
          <cell r="F1796" t="str">
            <v>1979</v>
          </cell>
        </row>
        <row r="1797">
          <cell r="B1797" t="str">
            <v>Петрозаводский ГО, г. Петрозаводск, ул. Ровио, д. 28</v>
          </cell>
          <cell r="C17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97" t="str">
            <v>115.50381687</v>
          </cell>
          <cell r="E1797" t="str">
            <v>2037</v>
          </cell>
          <cell r="F1797" t="str">
            <v>1979</v>
          </cell>
        </row>
        <row r="1798">
          <cell r="B1798" t="str">
            <v>Петрозаводский ГО, г. Петрозаводск, ул. Ровио, д. 32</v>
          </cell>
          <cell r="C17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98" t="str">
            <v>115.50581938</v>
          </cell>
          <cell r="E1798" t="str">
            <v>2037</v>
          </cell>
          <cell r="F1798" t="str">
            <v>1979</v>
          </cell>
        </row>
        <row r="1799">
          <cell r="B1799" t="str">
            <v>Петрозаводский ГО, г. Петрозаводск, ул. Ровио, д. 34</v>
          </cell>
          <cell r="C17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799" t="str">
            <v>115.50780741</v>
          </cell>
          <cell r="E1799" t="str">
            <v>2036</v>
          </cell>
          <cell r="F1799" t="str">
            <v>1980</v>
          </cell>
        </row>
        <row r="1800">
          <cell r="B1800" t="str">
            <v>Петрозаводский ГО, г. Петрозаводск, ул. Ровио, д. 38</v>
          </cell>
          <cell r="C18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00" t="str">
            <v>115.50880058</v>
          </cell>
          <cell r="E1800" t="str">
            <v>2036</v>
          </cell>
          <cell r="F1800" t="str">
            <v>1981</v>
          </cell>
        </row>
        <row r="1801">
          <cell r="B1801" t="str">
            <v>Петрозаводский ГО, г. Петрозаводск, ул. Ровио, д. 40</v>
          </cell>
          <cell r="C18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01" t="str">
            <v>115.51080737</v>
          </cell>
          <cell r="E1801" t="str">
            <v>2036</v>
          </cell>
          <cell r="F1801" t="str">
            <v>1980</v>
          </cell>
        </row>
        <row r="1802">
          <cell r="B1802" t="str">
            <v>Петрозаводский ГО, г. Петрозаводск, ул. Ровио, д. 42</v>
          </cell>
          <cell r="C18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02" t="str">
            <v>115.50780638</v>
          </cell>
          <cell r="E1802" t="str">
            <v>2036</v>
          </cell>
          <cell r="F1802" t="str">
            <v>1980</v>
          </cell>
        </row>
        <row r="1803">
          <cell r="B1803" t="str">
            <v>Петрозаводский ГО, г. Петрозаводск, ул. Ровио, д. 44</v>
          </cell>
          <cell r="C18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03" t="str">
            <v>115.50780735</v>
          </cell>
          <cell r="E1803" t="str">
            <v>2036</v>
          </cell>
          <cell r="F1803" t="str">
            <v>1980</v>
          </cell>
        </row>
        <row r="1804">
          <cell r="B1804" t="str">
            <v>Петрозаводский ГО, г. Петрозаводск, ул. Свердлова, д. 1</v>
          </cell>
          <cell r="C18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04" t="str">
            <v>175.54343925</v>
          </cell>
          <cell r="E1804">
            <v>2022</v>
          </cell>
          <cell r="F1804" t="str">
            <v>1962</v>
          </cell>
        </row>
        <row r="1805">
          <cell r="B1805" t="str">
            <v>Петрозаводский ГО, г. Петрозаводск, ул. Свердлова, д. 3</v>
          </cell>
          <cell r="C18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05" t="str">
            <v>155.52200514</v>
          </cell>
          <cell r="E1805" t="str">
            <v>2028</v>
          </cell>
          <cell r="F1805" t="str">
            <v>1960</v>
          </cell>
        </row>
        <row r="1806">
          <cell r="B1806" t="str">
            <v>Петрозаводский ГО, г. Петрозаводск, ул. Свердлова, д. 4</v>
          </cell>
          <cell r="C18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06" t="str">
            <v>175.55199514</v>
          </cell>
          <cell r="E1806" t="str">
            <v>2021</v>
          </cell>
          <cell r="F1806" t="str">
            <v>1961</v>
          </cell>
        </row>
        <row r="1807">
          <cell r="B1807" t="str">
            <v>Петрозаводский ГО, г. Петрозаводск, ул. Свердлова, д. 10</v>
          </cell>
          <cell r="C18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07" t="str">
            <v>155.52208437</v>
          </cell>
          <cell r="E1807" t="str">
            <v>2028</v>
          </cell>
          <cell r="F1807" t="str">
            <v>1952</v>
          </cell>
        </row>
        <row r="1808">
          <cell r="B1808" t="str">
            <v>Петрозаводский ГО, г. Петрозаводск, ул. Свердлова, д. 15</v>
          </cell>
          <cell r="C18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08" t="str">
            <v>20.50007</v>
          </cell>
          <cell r="E1808" t="str">
            <v>2044</v>
          </cell>
          <cell r="F1808" t="str">
            <v>2009</v>
          </cell>
        </row>
        <row r="1809">
          <cell r="B1809" t="str">
            <v>Петрозаводский ГО, г. Петрозаводск, ул. Свердлова, д. 17</v>
          </cell>
          <cell r="C18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09" t="str">
            <v>135.51896527</v>
          </cell>
          <cell r="E1809" t="str">
            <v>2032</v>
          </cell>
          <cell r="F1809" t="str">
            <v>1964</v>
          </cell>
        </row>
        <row r="1810">
          <cell r="B1810" t="str">
            <v>Петрозаводский ГО, г. Петрозаводск, ул. Свердлова, д. 23</v>
          </cell>
          <cell r="C18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10" t="str">
            <v>135.51600454</v>
          </cell>
          <cell r="E1810" t="str">
            <v>2032</v>
          </cell>
          <cell r="F1810" t="str">
            <v>1960</v>
          </cell>
        </row>
        <row r="1811">
          <cell r="B1811" t="str">
            <v>Петрозаводский ГО, г. Петрозаводск, ул. Свердлова, д. 26</v>
          </cell>
          <cell r="C18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11" t="str">
            <v>20.50005</v>
          </cell>
          <cell r="E1811" t="str">
            <v>2044</v>
          </cell>
          <cell r="F1811" t="str">
            <v>2011</v>
          </cell>
        </row>
        <row r="1812">
          <cell r="B1812" t="str">
            <v>Петрозаводский ГО, г. Петрозаводск, ул. Свердлова, д. 27</v>
          </cell>
          <cell r="C18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12" t="str">
            <v>135.51800155</v>
          </cell>
          <cell r="E1812" t="str">
            <v>2032</v>
          </cell>
          <cell r="F1812" t="str">
            <v>1961</v>
          </cell>
        </row>
        <row r="1813">
          <cell r="B1813" t="str">
            <v>Петрозаводский ГО, г. Петрозаводск, ул. Свирская, д. 1</v>
          </cell>
          <cell r="C18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13" t="str">
            <v>155.52606468</v>
          </cell>
          <cell r="E1813" t="str">
            <v>2027</v>
          </cell>
          <cell r="F1813" t="str">
            <v>1954</v>
          </cell>
        </row>
        <row r="1814">
          <cell r="B1814" t="str">
            <v>Петрозаводский ГО, г. Петрозаводск, ул. Свирская, д. 2</v>
          </cell>
          <cell r="C18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14" t="str">
            <v>175.54609023</v>
          </cell>
          <cell r="E1814" t="str">
            <v>2022</v>
          </cell>
          <cell r="F1814" t="str">
            <v>1951</v>
          </cell>
        </row>
        <row r="1815">
          <cell r="B1815" t="str">
            <v>Петрозаводский ГО, г. Петрозаводск, ул. Свирская, д. 4</v>
          </cell>
          <cell r="C18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15" t="str">
            <v>225.56310796</v>
          </cell>
          <cell r="E1815" t="str">
            <v>2018</v>
          </cell>
          <cell r="F1815" t="str">
            <v>1950</v>
          </cell>
        </row>
        <row r="1816">
          <cell r="B1816" t="str">
            <v>Петрозаводский ГО, г. Петрозаводск, ул. Свирская, д. 7</v>
          </cell>
          <cell r="C18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16" t="str">
            <v>175.55211387</v>
          </cell>
          <cell r="E1816" t="str">
            <v>2021</v>
          </cell>
          <cell r="F1816" t="str">
            <v>1949</v>
          </cell>
        </row>
        <row r="1817">
          <cell r="B1817" t="str">
            <v>Петрозаводский ГО, г. Петрозаводск, ул. Свирская, д. 8</v>
          </cell>
          <cell r="C18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17" t="str">
            <v>175.54908587</v>
          </cell>
          <cell r="E1817" t="str">
            <v>2021</v>
          </cell>
          <cell r="F1817" t="str">
            <v>1952</v>
          </cell>
        </row>
        <row r="1818">
          <cell r="B1818" t="str">
            <v>Петрозаводский ГО, г. Петрозаводск, ул. Свирская, д. 11</v>
          </cell>
          <cell r="C18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18" t="str">
            <v>115.50688451</v>
          </cell>
          <cell r="E1818" t="str">
            <v>2036</v>
          </cell>
          <cell r="F1818" t="str">
            <v>1974</v>
          </cell>
        </row>
        <row r="1819">
          <cell r="B1819" t="str">
            <v>Петрозаводский ГО, г. Петрозаводск, ул. Свирская, д. 11</v>
          </cell>
          <cell r="C1819" t="str">
            <v>Ремонт внутридомовых инженерных систем газоснабжения</v>
          </cell>
          <cell r="E1819">
            <v>2019</v>
          </cell>
          <cell r="F1819">
            <v>1974</v>
          </cell>
        </row>
        <row r="1820">
          <cell r="B1820" t="str">
            <v>Петрозаводский ГО, г. Петрозаводск, ул. Свирская, д. 12</v>
          </cell>
          <cell r="C18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20" t="str">
            <v>175.55208747</v>
          </cell>
          <cell r="E1820">
            <v>2021</v>
          </cell>
          <cell r="F1820" t="str">
            <v>1952</v>
          </cell>
        </row>
        <row r="1821">
          <cell r="B1821" t="str">
            <v>Петрозаводский ГО, г. Петрозаводск, ул. Свирская, д. 15</v>
          </cell>
          <cell r="C18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1821" t="str">
            <v>225.56703489</v>
          </cell>
          <cell r="E1821" t="str">
            <v>2016</v>
          </cell>
          <cell r="F1821" t="str">
            <v>1957</v>
          </cell>
        </row>
        <row r="1822">
          <cell r="B1822" t="str">
            <v>Петрозаводский ГО, г. Петрозаводск, ул. Северная, д. 3</v>
          </cell>
          <cell r="C18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22" t="str">
            <v>175.55229627</v>
          </cell>
          <cell r="E1822" t="str">
            <v>2021</v>
          </cell>
          <cell r="F1822" t="str">
            <v>1930</v>
          </cell>
        </row>
        <row r="1823">
          <cell r="B1823" t="str">
            <v>Петрозаводский ГО, г. Петрозаводск, ул. Северная, д. 4</v>
          </cell>
          <cell r="C18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23" t="str">
            <v>135.53093805</v>
          </cell>
          <cell r="E1823" t="str">
            <v>2029</v>
          </cell>
          <cell r="F1823" t="str">
            <v>1967</v>
          </cell>
        </row>
        <row r="1824">
          <cell r="B1824" t="str">
            <v>Петрозаводский ГО, г. Петрозаводск, ул. Северная, д. 4</v>
          </cell>
          <cell r="C1824" t="str">
            <v>Ремонт внутридомовых инженерных систем газоснабжения</v>
          </cell>
          <cell r="E1824">
            <v>2019</v>
          </cell>
          <cell r="F1824">
            <v>1967</v>
          </cell>
        </row>
        <row r="1825">
          <cell r="B1825" t="str">
            <v>Петрозаводский ГО, г. Петрозаводск, ул. Северная, д. 6</v>
          </cell>
          <cell r="C18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1825" t="str">
            <v>225.57024157</v>
          </cell>
          <cell r="E1825" t="str">
            <v>2016</v>
          </cell>
          <cell r="F1825" t="str">
            <v>1933</v>
          </cell>
        </row>
        <row r="1826">
          <cell r="B1826" t="str">
            <v>Петрозаводский ГО, г. Петрозаводск, ул. Северная, д. 7</v>
          </cell>
          <cell r="C18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26" t="str">
            <v>175.55430177</v>
          </cell>
          <cell r="E1826" t="str">
            <v>2020</v>
          </cell>
          <cell r="F1826" t="str">
            <v>1930</v>
          </cell>
        </row>
        <row r="1827">
          <cell r="B1827" t="str">
            <v>Петрозаводский ГО, г. Петрозаводск, ул. Северная, д. 8</v>
          </cell>
          <cell r="C18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27" t="str">
            <v>175.54726032</v>
          </cell>
          <cell r="E1827" t="str">
            <v>2022</v>
          </cell>
          <cell r="F1827" t="str">
            <v>1931</v>
          </cell>
        </row>
        <row r="1828">
          <cell r="B1828" t="str">
            <v>Петрозаводский ГО, г. Петрозаводск, ул. Северная, д. 11</v>
          </cell>
          <cell r="C18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28" t="str">
            <v>135.52892506</v>
          </cell>
          <cell r="E1828" t="str">
            <v>2030</v>
          </cell>
          <cell r="F1828" t="str">
            <v>1968</v>
          </cell>
        </row>
        <row r="1829">
          <cell r="B1829" t="str">
            <v>Петрозаводский ГО, г. Петрозаводск, ул. Северная, д. 12</v>
          </cell>
          <cell r="C18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29" t="str">
            <v>175.55094845</v>
          </cell>
          <cell r="E1829" t="str">
            <v>2021</v>
          </cell>
          <cell r="F1829" t="str">
            <v>1965</v>
          </cell>
        </row>
        <row r="1830">
          <cell r="B1830" t="str">
            <v>Петрозаводский ГО, г. Петрозаводск, ул. Северная, д. 14</v>
          </cell>
          <cell r="C18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30" t="str">
            <v>175.55528874</v>
          </cell>
          <cell r="E1830" t="str">
            <v>2020</v>
          </cell>
          <cell r="F1830" t="str">
            <v>1931</v>
          </cell>
        </row>
        <row r="1831">
          <cell r="B1831" t="str">
            <v>Петрозаводский ГО, г. Петрозаводск, ул. Северная 2-я, д. 17</v>
          </cell>
          <cell r="C18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31" t="str">
            <v>20.50008</v>
          </cell>
          <cell r="E1831" t="str">
            <v>2044</v>
          </cell>
          <cell r="F1831" t="str">
            <v>2008</v>
          </cell>
        </row>
        <row r="1832">
          <cell r="B1832" t="str">
            <v>Петрозаводский ГО, г. Петрозаводск, ул. Сегежская, д. 1</v>
          </cell>
          <cell r="C18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32" t="str">
            <v>95.50579741</v>
          </cell>
          <cell r="E1832" t="str">
            <v>2040</v>
          </cell>
          <cell r="F1832" t="str">
            <v>1981</v>
          </cell>
        </row>
        <row r="1833">
          <cell r="B1833" t="str">
            <v>Петрозаводский ГО, г. Петрозаводск, ул. Сегежская, д. 1а</v>
          </cell>
          <cell r="C18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33" t="str">
            <v>95.51183731</v>
          </cell>
          <cell r="E1833" t="str">
            <v>2039</v>
          </cell>
          <cell r="F1833" t="str">
            <v>1977</v>
          </cell>
        </row>
        <row r="1834">
          <cell r="B1834" t="str">
            <v>Петрозаводский ГО, г. Петрозаводск, ул. Сегежская, д. 3</v>
          </cell>
          <cell r="C18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34" t="str">
            <v>95.50279716</v>
          </cell>
          <cell r="E1834" t="str">
            <v>2041</v>
          </cell>
          <cell r="F1834" t="str">
            <v>1981</v>
          </cell>
        </row>
        <row r="1835">
          <cell r="B1835" t="str">
            <v>Петрозаводский ГО, г. Петрозаводск, ул. Сегежская, д. 3а</v>
          </cell>
          <cell r="C18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35" t="str">
            <v>115.51283741</v>
          </cell>
          <cell r="E1835" t="str">
            <v>2035</v>
          </cell>
          <cell r="F1835" t="str">
            <v>1977</v>
          </cell>
        </row>
        <row r="1836">
          <cell r="B1836" t="str">
            <v>Петрозаводский ГО, г. Петрозаводск, ул. Сегежская, д. 4</v>
          </cell>
          <cell r="C18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36" t="str">
            <v>20.50003</v>
          </cell>
          <cell r="E1836" t="str">
            <v>2044</v>
          </cell>
          <cell r="F1836" t="str">
            <v>2015</v>
          </cell>
        </row>
        <row r="1837">
          <cell r="B1837" t="str">
            <v>Петрозаводский ГО, г. Петрозаводск, ул. Сегежская, д. 5</v>
          </cell>
          <cell r="C18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37" t="str">
            <v>95.50979408</v>
          </cell>
          <cell r="E1837" t="str">
            <v>2039</v>
          </cell>
          <cell r="F1837" t="str">
            <v>1981</v>
          </cell>
        </row>
        <row r="1838">
          <cell r="B1838" t="str">
            <v>Петрозаводский ГО, г. Петрозаводск, ул. Сегежская, д. 5а</v>
          </cell>
          <cell r="C18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38" t="str">
            <v>105.51286682</v>
          </cell>
          <cell r="E1838" t="str">
            <v>2038</v>
          </cell>
          <cell r="F1838" t="str">
            <v>1974</v>
          </cell>
        </row>
        <row r="1839">
          <cell r="B1839" t="str">
            <v>Петрозаводский ГО, г. Петрозаводск, ул. Сегежская, д. 6</v>
          </cell>
          <cell r="C18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39" t="str">
            <v>20.50004</v>
          </cell>
          <cell r="E1839" t="str">
            <v>2044</v>
          </cell>
          <cell r="F1839" t="str">
            <v>2012</v>
          </cell>
        </row>
        <row r="1840">
          <cell r="B1840" t="str">
            <v>Петрозаводский ГО, г. Петрозаводск, ул. Сегежская, д. 6а</v>
          </cell>
          <cell r="C18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40" t="str">
            <v>20.50007</v>
          </cell>
          <cell r="E1840" t="str">
            <v>2044</v>
          </cell>
          <cell r="F1840" t="str">
            <v>2009</v>
          </cell>
        </row>
        <row r="1841">
          <cell r="B1841" t="str">
            <v>Петрозаводский ГО, г. Петрозаводск, ул. Сегежская, д. 6б</v>
          </cell>
          <cell r="C18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41" t="str">
            <v>20.50006</v>
          </cell>
          <cell r="E1841" t="str">
            <v>2044</v>
          </cell>
          <cell r="F1841" t="str">
            <v>2010</v>
          </cell>
        </row>
        <row r="1842">
          <cell r="B1842" t="str">
            <v>Петрозаводский ГО, г. Петрозаводск, ул. Сегежская, д. 6в</v>
          </cell>
          <cell r="C18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42" t="str">
            <v>20.50008</v>
          </cell>
          <cell r="E1842" t="str">
            <v>2044</v>
          </cell>
          <cell r="F1842" t="str">
            <v>2008</v>
          </cell>
        </row>
        <row r="1843">
          <cell r="B1843" t="str">
            <v>Петрозаводский ГО, г. Петрозаводск, ул. Сегежская, д. 8</v>
          </cell>
          <cell r="C18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43" t="str">
            <v>20.50004</v>
          </cell>
          <cell r="E1843" t="str">
            <v>2044</v>
          </cell>
          <cell r="F1843" t="str">
            <v>2012</v>
          </cell>
        </row>
        <row r="1844">
          <cell r="B1844" t="str">
            <v>Петрозаводский ГО, г. Петрозаводск, ул. Сегежская, д. 8а</v>
          </cell>
          <cell r="C18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44" t="str">
            <v>20.50005</v>
          </cell>
          <cell r="E1844" t="str">
            <v>2044</v>
          </cell>
          <cell r="F1844" t="str">
            <v>2011</v>
          </cell>
        </row>
        <row r="1845">
          <cell r="B1845" t="str">
            <v>Петрозаводский ГО, г. Петрозаводск, ул. Сегежская, д. 8б</v>
          </cell>
          <cell r="C18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45" t="str">
            <v>20.50004</v>
          </cell>
          <cell r="E1845" t="str">
            <v>2044</v>
          </cell>
          <cell r="F1845" t="str">
            <v>2012</v>
          </cell>
        </row>
        <row r="1846">
          <cell r="B1846" t="str">
            <v>Петрозаводский ГО, г. Петрозаводск, ул. Сегежская, д. 9</v>
          </cell>
          <cell r="C18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46" t="str">
            <v>95.50276806</v>
          </cell>
          <cell r="E1846" t="str">
            <v>2041</v>
          </cell>
          <cell r="F1846" t="str">
            <v>1984</v>
          </cell>
        </row>
        <row r="1847">
          <cell r="B1847" t="str">
            <v>Петрозаводский ГО, г. Петрозаводск, ул. Сегежская, д. 9</v>
          </cell>
          <cell r="C1847" t="str">
            <v>Ремонт или замена лифтового оборудования, признанного непригодным для эксплуатации, ремонт лифтовых шахт</v>
          </cell>
          <cell r="E1847">
            <v>2019</v>
          </cell>
          <cell r="F1847">
            <v>1984</v>
          </cell>
        </row>
        <row r="1848">
          <cell r="B1848" t="str">
            <v>Петрозаводский ГО, г. Петрозаводск, ул. Сегежская, д. 11</v>
          </cell>
          <cell r="C18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48" t="str">
            <v>95.50276692</v>
          </cell>
          <cell r="E1848" t="str">
            <v>2041</v>
          </cell>
          <cell r="F1848" t="str">
            <v>1984</v>
          </cell>
        </row>
        <row r="1849">
          <cell r="B1849" t="str">
            <v>Петрозаводский ГО, г. Петрозаводск, ул. Сегежская, д. 11</v>
          </cell>
          <cell r="C1849" t="str">
            <v>Ремонт или замена лифтового оборудования, признанного непригодным для эксплуатации, ремонт лифтовых шахт</v>
          </cell>
          <cell r="E1849">
            <v>2019</v>
          </cell>
          <cell r="F1849">
            <v>1984</v>
          </cell>
        </row>
        <row r="1850">
          <cell r="B1850" t="str">
            <v>Петрозаводский ГО, г. Петрозаводск, ул. Сегежская, д. 13</v>
          </cell>
          <cell r="C18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50" t="str">
            <v>95.50775723</v>
          </cell>
          <cell r="E1850" t="str">
            <v>2040</v>
          </cell>
          <cell r="F1850" t="str">
            <v>1985</v>
          </cell>
        </row>
        <row r="1851">
          <cell r="B1851" t="str">
            <v>Петрозаводский ГО, г. Петрозаводск, ул. Сегежская, д. 13а</v>
          </cell>
          <cell r="C18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51" t="str">
            <v>115.50276741</v>
          </cell>
          <cell r="E1851" t="str">
            <v>2037</v>
          </cell>
          <cell r="F1851" t="str">
            <v>1984</v>
          </cell>
        </row>
        <row r="1852">
          <cell r="B1852" t="str">
            <v>Петрозаводский ГО, г. Петрозаводск, ул. Сегежская, д. 15</v>
          </cell>
          <cell r="C18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52" t="str">
            <v>95.50276699</v>
          </cell>
          <cell r="E1852" t="str">
            <v>2041</v>
          </cell>
          <cell r="F1852" t="str">
            <v>1984</v>
          </cell>
        </row>
        <row r="1853">
          <cell r="B1853" t="str">
            <v>Петрозаводский ГО, г. Петрозаводск, ул. Сегежская, д. 17/19</v>
          </cell>
          <cell r="C18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53" t="str">
            <v>95.50275601</v>
          </cell>
          <cell r="E1853" t="str">
            <v>2041</v>
          </cell>
          <cell r="F1853" t="str">
            <v>1985</v>
          </cell>
        </row>
        <row r="1854">
          <cell r="B1854" t="str">
            <v>Петрозаводский ГО, г. Петрозаводск, ул. Сегежская, д. 21</v>
          </cell>
          <cell r="C18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54" t="str">
            <v>75.50272661</v>
          </cell>
          <cell r="E1854" t="str">
            <v>2043</v>
          </cell>
          <cell r="F1854" t="str">
            <v>1988</v>
          </cell>
        </row>
        <row r="1855">
          <cell r="B1855" t="str">
            <v>Петрозаводский ГО, г. Петрозаводск, ул. Скалистая, д. 52</v>
          </cell>
          <cell r="C18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55" t="str">
            <v>175.55401364</v>
          </cell>
          <cell r="E1855" t="str">
            <v>2020</v>
          </cell>
          <cell r="F1855" t="str">
            <v>1959</v>
          </cell>
        </row>
        <row r="1856">
          <cell r="B1856" t="str">
            <v>Петрозаводский ГО, г. Петрозаводск, ул. Советская, д. 1</v>
          </cell>
          <cell r="C18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56" t="str">
            <v>155.53814281</v>
          </cell>
          <cell r="E1856" t="str">
            <v>2025</v>
          </cell>
          <cell r="F1856" t="str">
            <v>1946</v>
          </cell>
        </row>
        <row r="1857">
          <cell r="B1857" t="str">
            <v>Петрозаводский ГО, г. Петрозаводск, ул. Советская, д. 1а</v>
          </cell>
          <cell r="C18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57" t="str">
            <v>225.4460011</v>
          </cell>
          <cell r="E1857">
            <v>2021</v>
          </cell>
          <cell r="F1857" t="str">
            <v>1946</v>
          </cell>
        </row>
        <row r="1858">
          <cell r="B1858" t="str">
            <v>Петрозаводский ГО, г. Петрозаводск, ул. Советская, д. 1б</v>
          </cell>
          <cell r="C18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58" t="str">
            <v>175.54114563</v>
          </cell>
          <cell r="E1858" t="str">
            <v>2023</v>
          </cell>
          <cell r="F1858" t="str">
            <v>1946</v>
          </cell>
        </row>
        <row r="1859">
          <cell r="B1859" t="str">
            <v>Петрозаводский ГО, г. Петрозаводск, ул. Советская, д. 3</v>
          </cell>
          <cell r="C18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59" t="str">
            <v>115.50277736</v>
          </cell>
          <cell r="E1859" t="str">
            <v>2037</v>
          </cell>
          <cell r="F1859" t="str">
            <v>1983</v>
          </cell>
        </row>
        <row r="1860">
          <cell r="B1860" t="str">
            <v>Петрозаводский ГО, г. Петрозаводск, ул. Советская, д. 4</v>
          </cell>
          <cell r="C18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60" t="str">
            <v>135.52191562</v>
          </cell>
          <cell r="E1860" t="str">
            <v>2031</v>
          </cell>
          <cell r="F1860" t="str">
            <v>1969</v>
          </cell>
        </row>
        <row r="1861">
          <cell r="B1861" t="str">
            <v>Петрозаводский ГО, г. Петрозаводск, ул. Советская, д. 6</v>
          </cell>
          <cell r="C18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61" t="str">
            <v>135.52592731</v>
          </cell>
          <cell r="E1861" t="str">
            <v>2030</v>
          </cell>
          <cell r="F1861" t="str">
            <v>1968</v>
          </cell>
        </row>
        <row r="1862">
          <cell r="B1862" t="str">
            <v>Петрозаводский ГО, г. Петрозаводск, ул. Советская, д. 7</v>
          </cell>
          <cell r="C18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62" t="str">
            <v>115.51992731</v>
          </cell>
          <cell r="E1862" t="str">
            <v>2034</v>
          </cell>
          <cell r="F1862" t="str">
            <v>1968</v>
          </cell>
        </row>
        <row r="1863">
          <cell r="B1863" t="str">
            <v>Петрозаводский ГО, г. Петрозаводск, ул. Советская, д. 7а</v>
          </cell>
          <cell r="C18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63" t="str">
            <v>95.5002</v>
          </cell>
          <cell r="E1863" t="str">
            <v>2042</v>
          </cell>
          <cell r="F1863" t="str">
            <v>1996</v>
          </cell>
        </row>
        <row r="1864">
          <cell r="B1864" t="str">
            <v>Петрозаводский ГО, г. Петрозаводск, ул. Советская, д. 8</v>
          </cell>
          <cell r="C18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64" t="str">
            <v>135.52489737</v>
          </cell>
          <cell r="E1864" t="str">
            <v>2031</v>
          </cell>
          <cell r="F1864" t="str">
            <v>1971</v>
          </cell>
        </row>
        <row r="1865">
          <cell r="B1865" t="str">
            <v>Петрозаводский ГО, г. Петрозаводск, ул. Советская, д. 9а</v>
          </cell>
          <cell r="C18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65" t="str">
            <v>225.56112651</v>
          </cell>
          <cell r="E1865" t="str">
            <v>2018</v>
          </cell>
          <cell r="F1865" t="str">
            <v>1948</v>
          </cell>
        </row>
        <row r="1866">
          <cell r="B1866" t="str">
            <v>Петрозаводский ГО, г. Петрозаводск, ул. Советская, д. 10</v>
          </cell>
          <cell r="C18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66" t="str">
            <v>135.5359306</v>
          </cell>
          <cell r="E1866" t="str">
            <v>2028</v>
          </cell>
          <cell r="F1866" t="str">
            <v>1968</v>
          </cell>
        </row>
        <row r="1867">
          <cell r="B1867" t="str">
            <v>Петрозаводский ГО, г. Петрозаводск, ул. Советская, д. 10а</v>
          </cell>
          <cell r="C18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67" t="str">
            <v>175.55209992</v>
          </cell>
          <cell r="E1867" t="str">
            <v>2021</v>
          </cell>
          <cell r="F1867" t="str">
            <v>1950</v>
          </cell>
        </row>
        <row r="1868">
          <cell r="B1868" t="str">
            <v>Петрозаводский ГО, г. Петрозаводск, ул. Советская, д. 10б</v>
          </cell>
          <cell r="C18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1868" t="str">
            <v>225.56322406</v>
          </cell>
          <cell r="E1868" t="str">
            <v>2016</v>
          </cell>
          <cell r="F1868" t="str">
            <v>1938</v>
          </cell>
        </row>
        <row r="1869">
          <cell r="B1869" t="str">
            <v>Петрозаводский ГО, г. Петрозаводск, ул. Советская, д. 13</v>
          </cell>
          <cell r="C18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69" t="str">
            <v>135.52191731</v>
          </cell>
          <cell r="E1869" t="str">
            <v>2031</v>
          </cell>
          <cell r="F1869" t="str">
            <v>1969</v>
          </cell>
        </row>
        <row r="1870">
          <cell r="B1870" t="str">
            <v>Петрозаводский ГО, г. Петрозаводск, ул. Советская, д. 13а</v>
          </cell>
          <cell r="C18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70" t="str">
            <v>225.5621935</v>
          </cell>
          <cell r="E1870" t="str">
            <v>2018</v>
          </cell>
          <cell r="F1870" t="str">
            <v>1941</v>
          </cell>
        </row>
        <row r="1871">
          <cell r="B1871" t="str">
            <v>Петрозаводский ГО, г. Петрозаводск, ул. Советская, д. 16</v>
          </cell>
          <cell r="C18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71" t="str">
            <v>135.52489913</v>
          </cell>
          <cell r="E1871" t="str">
            <v>2031</v>
          </cell>
          <cell r="F1871" t="str">
            <v>1971</v>
          </cell>
        </row>
        <row r="1872">
          <cell r="B1872" t="str">
            <v>Петрозаводский ГО, г. Петрозаводск, ул. Советская, д. 16а</v>
          </cell>
          <cell r="C18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72" t="str">
            <v>175.54204426</v>
          </cell>
          <cell r="E1872" t="str">
            <v>2023</v>
          </cell>
          <cell r="F1872" t="str">
            <v>1956</v>
          </cell>
        </row>
        <row r="1873">
          <cell r="B1873" t="str">
            <v>Петрозаводский ГО, г. Петрозаводск, ул. Советская, д. 16б</v>
          </cell>
          <cell r="C18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73" t="str">
            <v>175.55007098</v>
          </cell>
          <cell r="E1873" t="str">
            <v>2021</v>
          </cell>
          <cell r="F1873" t="str">
            <v>1953</v>
          </cell>
        </row>
        <row r="1874">
          <cell r="B1874" t="str">
            <v>Петрозаводский ГО, г. Петрозаводск, ул. Советская, д. 17</v>
          </cell>
          <cell r="C18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74" t="str">
            <v>175.54345425</v>
          </cell>
          <cell r="E1874">
            <v>2022</v>
          </cell>
          <cell r="F1874" t="str">
            <v>1954</v>
          </cell>
        </row>
        <row r="1875">
          <cell r="B1875" t="str">
            <v>Петрозаводский ГО, г. Петрозаводск, ул. Советская, д. 19</v>
          </cell>
          <cell r="C18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75" t="str">
            <v>135.52392631</v>
          </cell>
          <cell r="E1875" t="str">
            <v>2031</v>
          </cell>
          <cell r="F1875" t="str">
            <v>1968</v>
          </cell>
        </row>
        <row r="1876">
          <cell r="B1876" t="str">
            <v>Петрозаводский ГО, г. Петрозаводск, ул. Советская, д. 19а</v>
          </cell>
          <cell r="C18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76" t="str">
            <v>95.50065839</v>
          </cell>
          <cell r="E1876" t="str">
            <v>2042</v>
          </cell>
          <cell r="F1876" t="str">
            <v>1994</v>
          </cell>
        </row>
        <row r="1877">
          <cell r="B1877" t="str">
            <v>Петрозаводский ГО, г. Петрозаводск, ул. Советская, д. 20а</v>
          </cell>
          <cell r="C18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77" t="str">
            <v>155.55887404</v>
          </cell>
          <cell r="E1877" t="str">
            <v>2023</v>
          </cell>
          <cell r="F1877" t="str">
            <v>1973</v>
          </cell>
        </row>
        <row r="1878">
          <cell r="B1878" t="str">
            <v>Петрозаводский ГО, г. Петрозаводск, ул. Советская, д. 21</v>
          </cell>
          <cell r="C18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78" t="str">
            <v>225.0001245</v>
          </cell>
          <cell r="E1878">
            <v>2020</v>
          </cell>
          <cell r="F1878" t="str">
            <v>1952</v>
          </cell>
        </row>
        <row r="1879">
          <cell r="B1879" t="str">
            <v>Петрозаводский ГО, г. Петрозаводск, ул. Советская, д. 23а</v>
          </cell>
          <cell r="C18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1879" t="str">
            <v>225.56602852</v>
          </cell>
          <cell r="E1879" t="str">
            <v>2016</v>
          </cell>
          <cell r="F1879" t="str">
            <v>1955</v>
          </cell>
        </row>
        <row r="1880">
          <cell r="B1880" t="str">
            <v>Петрозаводский ГО, г. Петрозаводск, ул. Советская, д. 24</v>
          </cell>
          <cell r="C18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80" t="str">
            <v>175.54205273</v>
          </cell>
          <cell r="E1880" t="str">
            <v>2023</v>
          </cell>
          <cell r="F1880" t="str">
            <v>1955</v>
          </cell>
        </row>
        <row r="1881">
          <cell r="B1881" t="str">
            <v>Петрозаводский ГО, г. Петрозаводск, ул. Советская, д. 24а</v>
          </cell>
          <cell r="C18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81" t="str">
            <v>155.53403043</v>
          </cell>
          <cell r="E1881" t="str">
            <v>2026</v>
          </cell>
          <cell r="F1881" t="str">
            <v>1956</v>
          </cell>
        </row>
        <row r="1882">
          <cell r="B1882" t="str">
            <v>Петрозаводский ГО, г. Петрозаводск, ул. Советская, д. 25</v>
          </cell>
          <cell r="C18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82" t="str">
            <v>115.52691731</v>
          </cell>
          <cell r="E1882" t="str">
            <v>2033</v>
          </cell>
          <cell r="F1882" t="str">
            <v>1969</v>
          </cell>
        </row>
        <row r="1883">
          <cell r="B1883" t="str">
            <v>Петрозаводский ГО, г. Петрозаводск, ул. Советская, д. 27</v>
          </cell>
          <cell r="C18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83" t="str">
            <v>135.52887734</v>
          </cell>
          <cell r="E1883" t="str">
            <v>2030</v>
          </cell>
          <cell r="F1883" t="str">
            <v>1973</v>
          </cell>
        </row>
        <row r="1884">
          <cell r="B1884" t="str">
            <v>Петрозаводский ГО, г. Петрозаводск, ул. Советская, д. 28</v>
          </cell>
          <cell r="C18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84" t="str">
            <v>135.52491731</v>
          </cell>
          <cell r="E1884" t="str">
            <v>2031</v>
          </cell>
          <cell r="F1884" t="str">
            <v>1969</v>
          </cell>
        </row>
        <row r="1885">
          <cell r="B1885" t="str">
            <v>Петрозаводский ГО, г. Петрозаводск, ул. Советская, д. 28а</v>
          </cell>
          <cell r="C18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85" t="str">
            <v>75.50019</v>
          </cell>
          <cell r="E1885" t="str">
            <v>2043</v>
          </cell>
          <cell r="F1885" t="str">
            <v>1997</v>
          </cell>
        </row>
        <row r="1886">
          <cell r="B1886" t="str">
            <v>Петрозаводский ГО, г. Петрозаводск, ул. Советская, д. 31</v>
          </cell>
          <cell r="C18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86" t="str">
            <v>135.52484219</v>
          </cell>
          <cell r="E1886" t="str">
            <v>2031</v>
          </cell>
          <cell r="F1886" t="str">
            <v>1971</v>
          </cell>
        </row>
        <row r="1887">
          <cell r="B1887" t="str">
            <v>Петрозаводский ГО, г. Петрозаводск, ул. Советская, д. 31а</v>
          </cell>
          <cell r="C18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87" t="str">
            <v>50.5001</v>
          </cell>
          <cell r="E1887" t="str">
            <v>2043</v>
          </cell>
          <cell r="F1887" t="str">
            <v>2006</v>
          </cell>
        </row>
        <row r="1888">
          <cell r="B1888" t="str">
            <v>Петрозаводский ГО, г. Петрозаводск, ул. Советская, д. 32</v>
          </cell>
          <cell r="C18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88" t="str">
            <v>175.54799343</v>
          </cell>
          <cell r="E1888" t="str">
            <v>2022</v>
          </cell>
          <cell r="F1888" t="str">
            <v>1961</v>
          </cell>
        </row>
        <row r="1889">
          <cell r="B1889" t="str">
            <v>Петрозаводский ГО, г. Петрозаводск, ул. Советская, д. 33</v>
          </cell>
          <cell r="C18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89" t="str">
            <v>135.5238439</v>
          </cell>
          <cell r="E1889" t="str">
            <v>2031</v>
          </cell>
          <cell r="F1889" t="str">
            <v>1971</v>
          </cell>
        </row>
        <row r="1890">
          <cell r="B1890" t="str">
            <v>Петрозаводский ГО, г. Петрозаводск, ул. Советская, д. 35</v>
          </cell>
          <cell r="C18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90" t="str">
            <v>115.5198146</v>
          </cell>
          <cell r="E1890" t="str">
            <v>2034</v>
          </cell>
          <cell r="F1890" t="str">
            <v>1974</v>
          </cell>
        </row>
        <row r="1891">
          <cell r="B1891" t="str">
            <v>Петрозаводский ГО, г. Петрозаводск, ул. Советская, д. 35а</v>
          </cell>
          <cell r="C18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91" t="str">
            <v>50.5001</v>
          </cell>
          <cell r="E1891" t="str">
            <v>2043</v>
          </cell>
          <cell r="F1891" t="str">
            <v>2006</v>
          </cell>
        </row>
        <row r="1892">
          <cell r="B1892" t="str">
            <v>Петрозаводский ГО, г. Петрозаводск, ул. Советская, д. 37</v>
          </cell>
          <cell r="C18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92" t="str">
            <v>115.51387587</v>
          </cell>
          <cell r="E1892" t="str">
            <v>2035</v>
          </cell>
          <cell r="F1892" t="str">
            <v>1973</v>
          </cell>
        </row>
        <row r="1893">
          <cell r="B1893" t="str">
            <v>Петрозаводский ГО, г. Петрозаводск, ул. Советская, д. 39а</v>
          </cell>
          <cell r="C18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93" t="str">
            <v>175.55500741</v>
          </cell>
          <cell r="E1893" t="str">
            <v>2020</v>
          </cell>
          <cell r="F1893" t="str">
            <v>1960</v>
          </cell>
        </row>
        <row r="1894">
          <cell r="B1894" t="str">
            <v>Петрозаводский ГО, г. Петрозаводск, ул. Советская, д. 45</v>
          </cell>
          <cell r="C18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94" t="str">
            <v>175.54200745</v>
          </cell>
          <cell r="E1894" t="str">
            <v>2023</v>
          </cell>
          <cell r="F1894" t="str">
            <v>1960</v>
          </cell>
        </row>
        <row r="1895">
          <cell r="B1895" t="str">
            <v>Петрозаводский ГО, г. Петрозаводск, ул. Советская, д. 47</v>
          </cell>
          <cell r="C18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95" t="str">
            <v>175.55701413</v>
          </cell>
          <cell r="E1895" t="str">
            <v>2020</v>
          </cell>
          <cell r="F1895" t="str">
            <v>1959</v>
          </cell>
        </row>
        <row r="1896">
          <cell r="B1896" t="str">
            <v>Петрозаводский ГО, г. Петрозаводск, ул. Советская, д. 49</v>
          </cell>
          <cell r="C18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96" t="str">
            <v>175.55400493</v>
          </cell>
          <cell r="E1896" t="str">
            <v>2020</v>
          </cell>
          <cell r="F1896" t="str">
            <v>1960</v>
          </cell>
        </row>
        <row r="1897">
          <cell r="B1897" t="str">
            <v>Петрозаводский ГО, г. Петрозаводск, ул. Советская, д. 53</v>
          </cell>
          <cell r="C18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97" t="str">
            <v>175.55000738</v>
          </cell>
          <cell r="E1897" t="str">
            <v>2021</v>
          </cell>
          <cell r="F1897" t="str">
            <v>1960</v>
          </cell>
        </row>
        <row r="1898">
          <cell r="B1898" t="str">
            <v>Петрозаводский ГО, г. Петрозаводск, ул. Солнечная, д. 1</v>
          </cell>
          <cell r="C18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98" t="str">
            <v>20.50006</v>
          </cell>
          <cell r="E1898" t="str">
            <v>2044</v>
          </cell>
          <cell r="F1898" t="str">
            <v>2012</v>
          </cell>
        </row>
        <row r="1899">
          <cell r="B1899" t="str">
            <v>Петрозаводский ГО, г. Петрозаводск, ул. Соломенская, д. 5</v>
          </cell>
          <cell r="C18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899" t="str">
            <v>155.53110282</v>
          </cell>
          <cell r="E1899" t="str">
            <v>2026</v>
          </cell>
          <cell r="F1899" t="str">
            <v>1950</v>
          </cell>
        </row>
        <row r="1900">
          <cell r="B1900" t="str">
            <v>Петрозаводский ГО, г. Петрозаводск, ул. Соломенская, д. 7</v>
          </cell>
          <cell r="C19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00" t="str">
            <v>155.52903142</v>
          </cell>
          <cell r="E1900" t="str">
            <v>2027</v>
          </cell>
          <cell r="F1900" t="str">
            <v>1953</v>
          </cell>
        </row>
        <row r="1901">
          <cell r="B1901" t="str">
            <v>Петрозаводский ГО, г. Петрозаводск, ул. Соломенская, д. 7а</v>
          </cell>
          <cell r="C19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01" t="str">
            <v>135.52075421</v>
          </cell>
          <cell r="E1901" t="str">
            <v>2032</v>
          </cell>
          <cell r="F1901" t="str">
            <v>1985</v>
          </cell>
        </row>
        <row r="1902">
          <cell r="B1902" t="str">
            <v>Петрозаводский ГО, г. Петрозаводск, ул. Соломенская, д. 9</v>
          </cell>
          <cell r="C19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02" t="str">
            <v>155.52905532</v>
          </cell>
          <cell r="E1902" t="str">
            <v>2027</v>
          </cell>
          <cell r="F1902" t="str">
            <v>2010</v>
          </cell>
        </row>
        <row r="1903">
          <cell r="B1903" t="str">
            <v>Петрозаводский ГО, г. Петрозаводск, ул. Соломенская, д. 10</v>
          </cell>
          <cell r="C19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03" t="str">
            <v>175.55599414</v>
          </cell>
          <cell r="E1903" t="str">
            <v>2020</v>
          </cell>
          <cell r="F1903" t="str">
            <v>1960</v>
          </cell>
        </row>
        <row r="1904">
          <cell r="B1904" t="str">
            <v>Петрозаводский ГО, г. Петрозаводск, ул. Соломенская, д. 23а</v>
          </cell>
          <cell r="C19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04" t="str">
            <v>95.50068378</v>
          </cell>
          <cell r="E1904" t="str">
            <v>2042</v>
          </cell>
          <cell r="F1904" t="str">
            <v>1992</v>
          </cell>
        </row>
        <row r="1905">
          <cell r="B1905" t="str">
            <v>Петрозаводский ГО, г. Петрозаводск, ул. Соломенская, д. 25</v>
          </cell>
          <cell r="C19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05" t="str">
            <v>95.50270612</v>
          </cell>
          <cell r="E1905" t="str">
            <v>2041</v>
          </cell>
          <cell r="F1905" t="str">
            <v>1990</v>
          </cell>
        </row>
        <row r="1906">
          <cell r="B1906" t="str">
            <v>Петрозаводский ГО, г. Петрозаводск, ул. Сорокская, д. 3</v>
          </cell>
          <cell r="C19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06" t="str">
            <v>155.52795605</v>
          </cell>
          <cell r="E1906" t="str">
            <v>2027</v>
          </cell>
          <cell r="F1906" t="str">
            <v>1965</v>
          </cell>
        </row>
        <row r="1907">
          <cell r="B1907" t="str">
            <v>Петрозаводский ГО, г. Петрозаводск, ул. Сорокская, д. 3</v>
          </cell>
          <cell r="C1907" t="str">
            <v>Ремонт внутридомовых инженерных систем газоснабжения</v>
          </cell>
          <cell r="E1907">
            <v>2019</v>
          </cell>
          <cell r="F1907">
            <v>1965</v>
          </cell>
        </row>
        <row r="1908">
          <cell r="B1908" t="str">
            <v>Петрозаводский ГО, г. Петрозаводск, ул. Сорокская, д. 4</v>
          </cell>
          <cell r="C19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08" t="str">
            <v>95.50469512</v>
          </cell>
          <cell r="E1908" t="str">
            <v>2040</v>
          </cell>
          <cell r="F1908" t="str">
            <v>1991</v>
          </cell>
        </row>
        <row r="1909">
          <cell r="B1909" t="str">
            <v>Петрозаводский ГО, г. Петрозаводск, ул. Сорокская, д. 5</v>
          </cell>
          <cell r="C19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09" t="str">
            <v>155.5459343</v>
          </cell>
          <cell r="E1909" t="str">
            <v>2024</v>
          </cell>
          <cell r="F1909" t="str">
            <v>1967</v>
          </cell>
        </row>
        <row r="1910">
          <cell r="B1910" t="str">
            <v>Петрозаводский ГО, г. Петрозаводск, ул. Сорокская, д. 5</v>
          </cell>
          <cell r="C1910" t="str">
            <v xml:space="preserve">Ремонт внутридомовых инженерных систем газоснабжения </v>
          </cell>
          <cell r="E1910">
            <v>2019</v>
          </cell>
          <cell r="F1910">
            <v>1967</v>
          </cell>
        </row>
        <row r="1911">
          <cell r="B1911" t="str">
            <v>Петрозаводский ГО, г. Петрозаводск, ул. Сорокская, д. 7</v>
          </cell>
          <cell r="C19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11" t="str">
            <v>155.52911469</v>
          </cell>
          <cell r="E1911" t="str">
            <v>2027</v>
          </cell>
          <cell r="F1911" t="str">
            <v>1946</v>
          </cell>
        </row>
        <row r="1912">
          <cell r="B1912" t="str">
            <v>Петрозаводский ГО, г. Петрозаводск, ул. Сорокская, д. 11</v>
          </cell>
          <cell r="C19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12" t="str">
            <v>175.5513019</v>
          </cell>
          <cell r="E1912" t="str">
            <v>2021</v>
          </cell>
          <cell r="F1912" t="str">
            <v>1930</v>
          </cell>
        </row>
        <row r="1913">
          <cell r="B1913" t="str">
            <v>Петрозаводский ГО, г. Петрозаводск, ул. Сортавальская, д. 5</v>
          </cell>
          <cell r="C19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13" t="str">
            <v>115.50376926</v>
          </cell>
          <cell r="E1913" t="str">
            <v>2037</v>
          </cell>
          <cell r="F1913" t="str">
            <v>1984</v>
          </cell>
        </row>
        <row r="1914">
          <cell r="B1914" t="str">
            <v>Петрозаводский ГО, г. Петрозаводск, ул. Сортавальская, д. 6</v>
          </cell>
          <cell r="C19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14" t="str">
            <v>115.50278741</v>
          </cell>
          <cell r="E1914" t="str">
            <v>2037</v>
          </cell>
          <cell r="F1914" t="str">
            <v>1982</v>
          </cell>
        </row>
        <row r="1915">
          <cell r="B1915" t="str">
            <v>Петрозаводский ГО, г. Петрозаводск, ул. Сортавальская, д. 6а</v>
          </cell>
          <cell r="C19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15" t="str">
            <v>115.50478699</v>
          </cell>
          <cell r="E1915" t="str">
            <v>2037</v>
          </cell>
          <cell r="F1915" t="str">
            <v>1982</v>
          </cell>
        </row>
        <row r="1916">
          <cell r="B1916" t="str">
            <v>Петрозаводский ГО, г. Петрозаводск, ул. Сортавальская, д. 7а</v>
          </cell>
          <cell r="C19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16" t="str">
            <v>115.50033</v>
          </cell>
          <cell r="E1916" t="str">
            <v>2038</v>
          </cell>
          <cell r="F1916" t="str">
            <v>1983</v>
          </cell>
        </row>
        <row r="1917">
          <cell r="B1917" t="str">
            <v>Петрозаводский ГО, г. Петрозаводск, ул. Сортавальская, д. 8</v>
          </cell>
          <cell r="C19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17" t="str">
            <v>115.50478731</v>
          </cell>
          <cell r="E1917" t="str">
            <v>2037</v>
          </cell>
          <cell r="F1917" t="str">
            <v>1982</v>
          </cell>
        </row>
        <row r="1918">
          <cell r="B1918" t="str">
            <v>Петрозаводский ГО, г. Петрозаводск, ул. Сортавальская, д. 9</v>
          </cell>
          <cell r="C19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18" t="str">
            <v>115.50676742</v>
          </cell>
          <cell r="E1918" t="str">
            <v>2037</v>
          </cell>
          <cell r="F1918" t="str">
            <v>1984</v>
          </cell>
        </row>
        <row r="1919">
          <cell r="B1919" t="str">
            <v>Петрозаводский ГО, г. Петрозаводск, ул. Сортавальская, д. 9а</v>
          </cell>
          <cell r="C19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19" t="str">
            <v>115.50276694</v>
          </cell>
          <cell r="E1919" t="str">
            <v>2037</v>
          </cell>
          <cell r="F1919" t="str">
            <v>1984</v>
          </cell>
        </row>
        <row r="1920">
          <cell r="B1920" t="str">
            <v>Петрозаводский ГО, г. Петрозаводск, ул. Сортавальская, д. 10</v>
          </cell>
          <cell r="C19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20" t="str">
            <v>115.50377759</v>
          </cell>
          <cell r="E1920" t="str">
            <v>2037</v>
          </cell>
          <cell r="F1920" t="str">
            <v>1983</v>
          </cell>
        </row>
        <row r="1921">
          <cell r="B1921" t="str">
            <v>Петрозаводский ГО, г. Петрозаводск, ул. Сортавальская, д. 10а</v>
          </cell>
          <cell r="C19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21" t="str">
            <v>115.50278735</v>
          </cell>
          <cell r="E1921" t="str">
            <v>2037</v>
          </cell>
          <cell r="F1921" t="str">
            <v>1982</v>
          </cell>
        </row>
        <row r="1922">
          <cell r="B1922" t="str">
            <v>Петрозаводский ГО, г. Петрозаводск, ул. Сортавальская, д. 11а</v>
          </cell>
          <cell r="C19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22" t="str">
            <v>115.50276534</v>
          </cell>
          <cell r="E1922" t="str">
            <v>2038</v>
          </cell>
          <cell r="F1922" t="str">
            <v>1984</v>
          </cell>
        </row>
        <row r="1923">
          <cell r="B1923" t="str">
            <v>Петрозаводский ГО, г. Петрозаводск, ул. Сортавальская, д. 12</v>
          </cell>
          <cell r="C19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23" t="str">
            <v>115.50878702</v>
          </cell>
          <cell r="E1923" t="str">
            <v>2036</v>
          </cell>
          <cell r="F1923" t="str">
            <v>1982</v>
          </cell>
        </row>
        <row r="1924">
          <cell r="B1924" t="str">
            <v>Петрозаводский ГО, г. Петрозаводск, ул. Сортавальская, д. 13</v>
          </cell>
          <cell r="C19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24" t="str">
            <v>115.50376986</v>
          </cell>
          <cell r="E1924" t="str">
            <v>2037</v>
          </cell>
          <cell r="F1924" t="str">
            <v>1984</v>
          </cell>
        </row>
        <row r="1925">
          <cell r="B1925" t="str">
            <v>Петрозаводский ГО, г. Петрозаводск, ул. Сортавальская, д. 13а</v>
          </cell>
          <cell r="C19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25" t="str">
            <v>115.50376637</v>
          </cell>
          <cell r="E1925" t="str">
            <v>2037</v>
          </cell>
          <cell r="F1925" t="str">
            <v>1984</v>
          </cell>
        </row>
        <row r="1926">
          <cell r="B1926" t="str">
            <v>Петрозаводский ГО, г. Петрозаводск, ул. Сортавальская, д. 14</v>
          </cell>
          <cell r="C19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26" t="str">
            <v>115.50277738</v>
          </cell>
          <cell r="E1926" t="str">
            <v>2037</v>
          </cell>
          <cell r="F1926" t="str">
            <v>1983</v>
          </cell>
        </row>
        <row r="1927">
          <cell r="B1927" t="str">
            <v>Петрозаводский ГО, г. Петрозаводск, ул. Софьи Ковалевской, д. 3</v>
          </cell>
          <cell r="C19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27" t="str">
            <v>95.50071741</v>
          </cell>
          <cell r="E1927" t="str">
            <v>2041</v>
          </cell>
          <cell r="F1927" t="str">
            <v>1989</v>
          </cell>
        </row>
        <row r="1928">
          <cell r="B1928" t="str">
            <v>Петрозаводский ГО, г. Петрозаводск, ул. Софьи Ковалевской, д. 5</v>
          </cell>
          <cell r="C19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28" t="str">
            <v>95.5007192</v>
          </cell>
          <cell r="E1928" t="str">
            <v>2041</v>
          </cell>
          <cell r="F1928" t="str">
            <v>1989</v>
          </cell>
        </row>
        <row r="1929">
          <cell r="B1929" t="str">
            <v>Петрозаводский ГО, г. Петрозаводск, ул. Софьи Ковалевской, д. 7</v>
          </cell>
          <cell r="C19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29" t="str">
            <v>95.50071736</v>
          </cell>
          <cell r="E1929" t="str">
            <v>2041</v>
          </cell>
          <cell r="F1929" t="str">
            <v>1989</v>
          </cell>
        </row>
        <row r="1930">
          <cell r="B1930" t="str">
            <v>Петрозаводский ГО, г. Петрозаводск, ул. Софьи Ковалевской, д. 9</v>
          </cell>
          <cell r="C19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30" t="str">
            <v>95.50071692</v>
          </cell>
          <cell r="E1930" t="str">
            <v>2041</v>
          </cell>
          <cell r="F1930" t="str">
            <v>1989</v>
          </cell>
        </row>
        <row r="1931">
          <cell r="B1931" t="str">
            <v>Петрозаводский ГО, г. Петрозаводск, ул. Софьи Ковалевской, д. 10</v>
          </cell>
          <cell r="C19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31" t="str">
            <v>20.50003</v>
          </cell>
          <cell r="E1931" t="str">
            <v>2044</v>
          </cell>
          <cell r="F1931" t="str">
            <v>2013</v>
          </cell>
        </row>
        <row r="1932">
          <cell r="B1932" t="str">
            <v>Петрозаводский ГО, г. Петрозаводск, ул. Софьи Ковалевской, д. 10а</v>
          </cell>
          <cell r="C19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32" t="str">
            <v>20.50003</v>
          </cell>
          <cell r="E1932" t="str">
            <v>2044</v>
          </cell>
          <cell r="F1932" t="str">
            <v>2013</v>
          </cell>
        </row>
        <row r="1933">
          <cell r="B1933" t="str">
            <v>Петрозаводский ГО, г. Петрозаводск, ул. Софьи Ковалевской, д. 12</v>
          </cell>
          <cell r="C19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33" t="str">
            <v>20.50003</v>
          </cell>
          <cell r="E1933" t="str">
            <v>2044</v>
          </cell>
          <cell r="F1933" t="str">
            <v>2013</v>
          </cell>
        </row>
        <row r="1934">
          <cell r="B1934" t="str">
            <v>Петрозаводский ГО, г. Петрозаводск, ул. Софьи Ковалевской, д. 12а</v>
          </cell>
          <cell r="C19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34" t="str">
            <v>20.50003</v>
          </cell>
          <cell r="E1934" t="str">
            <v>2044</v>
          </cell>
          <cell r="F1934" t="str">
            <v>2013</v>
          </cell>
        </row>
        <row r="1935">
          <cell r="B1935" t="str">
            <v>Петрозаводский ГО, г. Петрозаводск, ул. Софьи Ковалевской, д. 12б</v>
          </cell>
          <cell r="C19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35" t="str">
            <v>20.50002</v>
          </cell>
          <cell r="E1935" t="str">
            <v>2044</v>
          </cell>
          <cell r="F1935" t="str">
            <v>2014</v>
          </cell>
        </row>
        <row r="1936">
          <cell r="B1936" t="str">
            <v>Петрозаводский ГО, г. Петрозаводск, ул. Софьи Ковалевской, д. 14</v>
          </cell>
          <cell r="C19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36" t="str">
            <v>20.50003</v>
          </cell>
          <cell r="E1936" t="str">
            <v>2044</v>
          </cell>
          <cell r="F1936" t="str">
            <v>2013</v>
          </cell>
        </row>
        <row r="1937">
          <cell r="B1937" t="str">
            <v>Петрозаводский ГО, г. Петрозаводск, ул. Софьи Ковалевской, д. 14а</v>
          </cell>
          <cell r="C19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37" t="str">
            <v>20.50003</v>
          </cell>
          <cell r="E1937" t="str">
            <v>2044</v>
          </cell>
          <cell r="F1937" t="str">
            <v>2013</v>
          </cell>
        </row>
        <row r="1938">
          <cell r="B1938" t="str">
            <v>Петрозаводский ГО, г. Петрозаводск, ул. Софьи Ковалевской, д. 16</v>
          </cell>
          <cell r="C19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38" t="str">
            <v>20.50002</v>
          </cell>
          <cell r="E1938" t="str">
            <v>2044</v>
          </cell>
          <cell r="F1938" t="str">
            <v>2014</v>
          </cell>
        </row>
        <row r="1939">
          <cell r="B1939" t="str">
            <v>Петрозаводский ГО, г. Петрозаводск, ул. Софьи Ковалевской, д. 16а</v>
          </cell>
          <cell r="C19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39" t="str">
            <v>20.50002</v>
          </cell>
          <cell r="E1939" t="str">
            <v>2044</v>
          </cell>
          <cell r="F1939" t="str">
            <v>2014</v>
          </cell>
        </row>
        <row r="1940">
          <cell r="B1940" t="str">
            <v>Петрозаводский ГО, г. Петрозаводск, ул. Софьи Ковалевской, д. 16б</v>
          </cell>
          <cell r="C19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40" t="str">
            <v>20.50002</v>
          </cell>
          <cell r="E1940" t="str">
            <v>2044</v>
          </cell>
          <cell r="F1940" t="str">
            <v>2014</v>
          </cell>
        </row>
        <row r="1941">
          <cell r="B1941" t="str">
            <v>Петрозаводский ГО, г. Петрозаводск, ул. Софьи Ковалевской, д. 18</v>
          </cell>
          <cell r="C19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41" t="str">
            <v>20.50002</v>
          </cell>
          <cell r="E1941" t="str">
            <v>2044</v>
          </cell>
          <cell r="F1941" t="str">
            <v>2014</v>
          </cell>
        </row>
        <row r="1942">
          <cell r="B1942" t="str">
            <v>Петрозаводский ГО, г. Петрозаводск, ул. Социалистическая, д. 3</v>
          </cell>
          <cell r="C19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42" t="str">
            <v>50.5001</v>
          </cell>
          <cell r="E1942" t="str">
            <v>2043</v>
          </cell>
          <cell r="F1942" t="str">
            <v>2006</v>
          </cell>
        </row>
        <row r="1943">
          <cell r="B1943" t="str">
            <v>Петрозаводский ГО, г. Петрозаводск, ул. Социалистическая, д. 4</v>
          </cell>
          <cell r="C19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43" t="str">
            <v>155.52798736</v>
          </cell>
          <cell r="E1943" t="str">
            <v>2027</v>
          </cell>
          <cell r="F1943" t="str">
            <v>1962</v>
          </cell>
        </row>
        <row r="1944">
          <cell r="B1944" t="str">
            <v>Петрозаводский ГО, г. Петрозаводск, ул. Социалистическая, д. 10</v>
          </cell>
          <cell r="C19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44" t="str">
            <v>155.53804545</v>
          </cell>
          <cell r="E1944" t="str">
            <v>2025</v>
          </cell>
          <cell r="F1944" t="str">
            <v>1956</v>
          </cell>
        </row>
        <row r="1945">
          <cell r="B1945" t="str">
            <v>Петрозаводский ГО, г. Петрозаводск, ул. Социалистическая, д. 16</v>
          </cell>
          <cell r="C19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45" t="str">
            <v>155.53107412</v>
          </cell>
          <cell r="E1945" t="str">
            <v>2026</v>
          </cell>
          <cell r="F1945" t="str">
            <v>1953</v>
          </cell>
        </row>
        <row r="1946">
          <cell r="B1946" t="str">
            <v>Петрозаводский ГО, г. Петрозаводск, ул. Станционная, д. 4</v>
          </cell>
          <cell r="C19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46" t="str">
            <v>135.53786561</v>
          </cell>
          <cell r="E1946" t="str">
            <v>2028</v>
          </cell>
          <cell r="F1946" t="str">
            <v>1974</v>
          </cell>
        </row>
        <row r="1947">
          <cell r="B1947" t="str">
            <v>Петрозаводский ГО, г. Петрозаводск, ул. Станционная, д. 19</v>
          </cell>
          <cell r="C19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47" t="str">
            <v>50.5001</v>
          </cell>
          <cell r="E1947" t="str">
            <v>2043</v>
          </cell>
          <cell r="F1947" t="str">
            <v>2006</v>
          </cell>
        </row>
        <row r="1948">
          <cell r="B1948" t="str">
            <v>Петрозаводский ГО, г. Петрозаводск, ул. Станционная, д. 21</v>
          </cell>
          <cell r="C19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48" t="str">
            <v>20.50009</v>
          </cell>
          <cell r="E1948" t="str">
            <v>2044</v>
          </cell>
          <cell r="F1948" t="str">
            <v>2007</v>
          </cell>
        </row>
        <row r="1949">
          <cell r="B1949" t="str">
            <v>Петрозаводский ГО, г. Петрозаводск, ул. Станционная, д. 23</v>
          </cell>
          <cell r="C19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49" t="str">
            <v>50.50011</v>
          </cell>
          <cell r="E1949" t="str">
            <v>2043</v>
          </cell>
          <cell r="F1949" t="str">
            <v>2005</v>
          </cell>
        </row>
        <row r="1950">
          <cell r="B1950" t="str">
            <v>Петрозаводский ГО, г. Петрозаводск, ул. Станционная, д. 24а</v>
          </cell>
          <cell r="C19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50" t="str">
            <v>50.50011</v>
          </cell>
          <cell r="E1950" t="str">
            <v>2043</v>
          </cell>
          <cell r="F1950" t="str">
            <v>2005</v>
          </cell>
        </row>
        <row r="1951">
          <cell r="B1951" t="str">
            <v>Петрозаводский ГО, г. Петрозаводск, ул. Станционная, д. 26</v>
          </cell>
          <cell r="C19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51" t="str">
            <v>135.53693741</v>
          </cell>
          <cell r="E1951" t="str">
            <v>2028</v>
          </cell>
          <cell r="F1951" t="str">
            <v>1967</v>
          </cell>
        </row>
        <row r="1952">
          <cell r="B1952" t="str">
            <v>Петрозаводский ГО, г. Петрозаводск, ул. Станционная, д. 26а</v>
          </cell>
          <cell r="C19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52" t="str">
            <v>50.50012</v>
          </cell>
          <cell r="E1952" t="str">
            <v>2043</v>
          </cell>
          <cell r="F1952" t="str">
            <v>2004</v>
          </cell>
        </row>
        <row r="1953">
          <cell r="B1953" t="str">
            <v>Петрозаводский ГО, г. Петрозаводск, ул. Станционная, д. 28</v>
          </cell>
          <cell r="C19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53" t="str">
            <v>115.51690731</v>
          </cell>
          <cell r="E1953" t="str">
            <v>2034</v>
          </cell>
          <cell r="F1953" t="str">
            <v>1970</v>
          </cell>
        </row>
        <row r="1954">
          <cell r="B1954" t="str">
            <v>Петрозаводский ГО, г. Петрозаводск, ул. Станционная, д. 28а</v>
          </cell>
          <cell r="C19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54" t="str">
            <v>50.50011</v>
          </cell>
          <cell r="E1954" t="str">
            <v>2043</v>
          </cell>
          <cell r="F1954" t="str">
            <v>2005</v>
          </cell>
        </row>
        <row r="1955">
          <cell r="B1955" t="str">
            <v>Петрозаводский ГО, г. Петрозаводск, ул. Станционная, д. 28б</v>
          </cell>
          <cell r="C19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55" t="str">
            <v>50.50011</v>
          </cell>
          <cell r="E1955" t="str">
            <v>2043</v>
          </cell>
          <cell r="F1955" t="str">
            <v>2005</v>
          </cell>
        </row>
        <row r="1956">
          <cell r="B1956" t="str">
            <v>Петрозаводский ГО, г. Петрозаводск, ул. Станционная, д. 30</v>
          </cell>
          <cell r="C19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56" t="str">
            <v>115.51690703</v>
          </cell>
          <cell r="E1956" t="str">
            <v>2034</v>
          </cell>
          <cell r="F1956" t="str">
            <v>1970</v>
          </cell>
        </row>
        <row r="1957">
          <cell r="B1957" t="str">
            <v>Петрозаводский ГО, г. Петрозаводск, ул. Станционная, д. 31</v>
          </cell>
          <cell r="C19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57" t="str">
            <v>175.55302164</v>
          </cell>
          <cell r="E1957" t="str">
            <v>2020</v>
          </cell>
          <cell r="F1957" t="str">
            <v>1955</v>
          </cell>
        </row>
        <row r="1958">
          <cell r="B1958" t="str">
            <v>Петрозаводский ГО, г. Петрозаводск, ул. Суворова, д. 16</v>
          </cell>
          <cell r="C19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58" t="str">
            <v>20.5</v>
          </cell>
          <cell r="E1958" t="str">
            <v>2044</v>
          </cell>
          <cell r="F1958" t="str">
            <v>2018</v>
          </cell>
        </row>
        <row r="1959">
          <cell r="B1959" t="str">
            <v>Петрозаводский ГО, г. Петрозаводск, ул. Суворова, д. 21</v>
          </cell>
          <cell r="C19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59" t="str">
            <v>20.50007</v>
          </cell>
          <cell r="E1959" t="str">
            <v>2044</v>
          </cell>
          <cell r="F1959" t="str">
            <v>2009</v>
          </cell>
        </row>
        <row r="1960">
          <cell r="B1960" t="str">
            <v>Петрозаводский ГО, г. Петрозаводск, ул. Суворова, д. 37</v>
          </cell>
          <cell r="C19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60" t="str">
            <v>20.50001</v>
          </cell>
          <cell r="E1960" t="str">
            <v>2044</v>
          </cell>
          <cell r="F1960" t="str">
            <v>2015</v>
          </cell>
        </row>
        <row r="1961">
          <cell r="B1961" t="str">
            <v>Петрозаводский ГО, г. Петрозаводск, ул. Судостроительная, д. 6</v>
          </cell>
          <cell r="C19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61" t="str">
            <v>155.53099573</v>
          </cell>
          <cell r="E1961" t="str">
            <v>2026</v>
          </cell>
          <cell r="F1961" t="str">
            <v>1961</v>
          </cell>
        </row>
        <row r="1962">
          <cell r="B1962" t="str">
            <v>Петрозаводский ГО, г. Петрозаводск, ул. Судостроительная, д. 8</v>
          </cell>
          <cell r="C19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62" t="str">
            <v>155.53398748</v>
          </cell>
          <cell r="E1962" t="str">
            <v>2026</v>
          </cell>
          <cell r="F1962" t="str">
            <v>1962</v>
          </cell>
        </row>
        <row r="1963">
          <cell r="B1963" t="str">
            <v>Петрозаводский ГО, г. Петрозаводск, ул. Судостроительная, д. 8а</v>
          </cell>
          <cell r="C19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63" t="str">
            <v>135.52792587</v>
          </cell>
          <cell r="E1963" t="str">
            <v>2030</v>
          </cell>
          <cell r="F1963" t="str">
            <v>1968</v>
          </cell>
        </row>
        <row r="1964">
          <cell r="B1964" t="str">
            <v>Петрозаводский ГО, г. Петрозаводск, ул. Судостроительная, д. 8б</v>
          </cell>
          <cell r="C19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64" t="str">
            <v>115.52893587</v>
          </cell>
          <cell r="E1964" t="str">
            <v>2033</v>
          </cell>
          <cell r="F1964" t="str">
            <v>1967</v>
          </cell>
        </row>
        <row r="1965">
          <cell r="B1965" t="str">
            <v>Петрозаводский ГО, г. Петрозаводск, ул. Судостроительная, д. 8в</v>
          </cell>
          <cell r="C19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65" t="str">
            <v>115.52590694</v>
          </cell>
          <cell r="E1965" t="str">
            <v>2033</v>
          </cell>
          <cell r="F1965" t="str">
            <v>1970</v>
          </cell>
        </row>
        <row r="1966">
          <cell r="B1966" t="str">
            <v>Петрозаводский ГО, г. Петрозаводск, ул. Судостроительная, д. 10</v>
          </cell>
          <cell r="C19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66" t="str">
            <v>135.52490723</v>
          </cell>
          <cell r="E1966" t="str">
            <v>2031</v>
          </cell>
          <cell r="F1966" t="str">
            <v>1970</v>
          </cell>
        </row>
        <row r="1967">
          <cell r="B1967" t="str">
            <v>Петрозаводский ГО, г. Петрозаводск, ул. Судостроительная, д. 12</v>
          </cell>
          <cell r="C19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67" t="str">
            <v>135.53095748</v>
          </cell>
          <cell r="E1967" t="str">
            <v>2029</v>
          </cell>
          <cell r="F1967" t="str">
            <v>1965</v>
          </cell>
        </row>
        <row r="1968">
          <cell r="B1968" t="str">
            <v>Петрозаводский ГО, г. Петрозаводск, ул. Судостроительная, д. 12а</v>
          </cell>
          <cell r="C19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68" t="str">
            <v>135.5289759</v>
          </cell>
          <cell r="E1968" t="str">
            <v>2030</v>
          </cell>
          <cell r="F1968" t="str">
            <v>1963</v>
          </cell>
        </row>
        <row r="1969">
          <cell r="B1969" t="str">
            <v>Петрозаводский ГО, г. Петрозаводск, ул. Судостроительная, д. 12б</v>
          </cell>
          <cell r="C19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69" t="str">
            <v>155.52894748</v>
          </cell>
          <cell r="E1969" t="str">
            <v>2027</v>
          </cell>
          <cell r="F1969" t="str">
            <v>1966</v>
          </cell>
        </row>
        <row r="1970">
          <cell r="B1970" t="str">
            <v>Петрозаводский ГО, г. Петрозаводск, ул. Судостроительная, д. 14</v>
          </cell>
          <cell r="C19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70" t="str">
            <v>115.52188679</v>
          </cell>
          <cell r="E1970" t="str">
            <v>2033</v>
          </cell>
          <cell r="F1970" t="str">
            <v>1972</v>
          </cell>
        </row>
        <row r="1971">
          <cell r="B1971" t="str">
            <v>Петрозаводский ГО, г. Петрозаводск, ул. Судостроительная, д. 16</v>
          </cell>
          <cell r="C19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71" t="str">
            <v>95.51788737</v>
          </cell>
          <cell r="E1971" t="str">
            <v>2038</v>
          </cell>
          <cell r="F1971" t="str">
            <v>1972</v>
          </cell>
        </row>
        <row r="1972">
          <cell r="B1972" t="str">
            <v>Петрозаводский ГО, г. Петрозаводск, ул. Судостроительная, д. 18</v>
          </cell>
          <cell r="C19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72" t="str">
            <v>135.53288731</v>
          </cell>
          <cell r="E1972" t="str">
            <v>2029</v>
          </cell>
          <cell r="F1972" t="str">
            <v>1972</v>
          </cell>
        </row>
        <row r="1973">
          <cell r="B1973" t="str">
            <v>Петрозаводский ГО, г. Петрозаводск, ул. Судостроительная, д. 20</v>
          </cell>
          <cell r="C19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73" t="str">
            <v>95.5078199</v>
          </cell>
          <cell r="E1973" t="str">
            <v>2040</v>
          </cell>
          <cell r="F1973" t="str">
            <v>1979</v>
          </cell>
        </row>
        <row r="1974">
          <cell r="B1974" t="str">
            <v>Петрозаводский ГО, г. Петрозаводск, ул. Судостроительная, д. 22</v>
          </cell>
          <cell r="C19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74" t="str">
            <v>95.50981721</v>
          </cell>
          <cell r="E1974" t="str">
            <v>2039</v>
          </cell>
          <cell r="F1974" t="str">
            <v>1979</v>
          </cell>
        </row>
        <row r="1975">
          <cell r="B1975" t="str">
            <v>Петрозаводский ГО, г. Петрозаводск, ул. Судостроительная, д. 24</v>
          </cell>
          <cell r="C19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75" t="str">
            <v>115.50881546</v>
          </cell>
          <cell r="E1975" t="str">
            <v>2036</v>
          </cell>
          <cell r="F1975" t="str">
            <v>1979</v>
          </cell>
        </row>
        <row r="1976">
          <cell r="B1976" t="str">
            <v>Петрозаводский ГО, г. Петрозаводск, ул. Судостроительная, д. 26</v>
          </cell>
          <cell r="C19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76" t="str">
            <v>95.50981997</v>
          </cell>
          <cell r="E1976" t="str">
            <v>2039</v>
          </cell>
          <cell r="F1976" t="str">
            <v>1979</v>
          </cell>
        </row>
        <row r="1977">
          <cell r="B1977" t="str">
            <v>Петрозаводский ГО, г. Петрозаводск, ул. Судостроительная, д. 28</v>
          </cell>
          <cell r="C19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77" t="str">
            <v>135.52375666</v>
          </cell>
          <cell r="E1977" t="str">
            <v>2031</v>
          </cell>
          <cell r="F1977" t="str">
            <v>1980</v>
          </cell>
        </row>
        <row r="1978">
          <cell r="B1978" t="str">
            <v>Петрозаводский ГО, г. Петрозаводск, ул. Судостроительная, д. 28а</v>
          </cell>
          <cell r="C19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78" t="str">
            <v>20.50005</v>
          </cell>
          <cell r="E1978" t="str">
            <v>2044</v>
          </cell>
          <cell r="F1978" t="str">
            <v>2011</v>
          </cell>
        </row>
        <row r="1979">
          <cell r="B1979" t="str">
            <v>Петрозаводский ГО, г. Петрозаводск, ул. Сулажгорская, д. 4, корп. 1</v>
          </cell>
          <cell r="C19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79" t="str">
            <v>95.50073598</v>
          </cell>
          <cell r="E1979" t="str">
            <v>2041</v>
          </cell>
          <cell r="F1979" t="str">
            <v>1987</v>
          </cell>
        </row>
        <row r="1980">
          <cell r="B1980" t="str">
            <v>Петрозаводский ГО, г. Петрозаводск, ул. Сулажгорская, д. 4, корп. 2</v>
          </cell>
          <cell r="C19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80" t="str">
            <v>95.50072736</v>
          </cell>
          <cell r="E1980" t="str">
            <v>2041</v>
          </cell>
          <cell r="F1980" t="str">
            <v>1988</v>
          </cell>
        </row>
        <row r="1981">
          <cell r="B1981" t="str">
            <v>Петрозаводский ГО, г. Петрозаводск, ул. Сулажгорская, д. 4, корп. 3</v>
          </cell>
          <cell r="C19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81" t="str">
            <v>115.50074517</v>
          </cell>
          <cell r="E1981" t="str">
            <v>2038</v>
          </cell>
          <cell r="F1981" t="str">
            <v>1986</v>
          </cell>
        </row>
        <row r="1982">
          <cell r="B1982" t="str">
            <v>Петрозаводский ГО, г. Петрозаводск, ул. Сулажгорская, д. 4, корп. 4</v>
          </cell>
          <cell r="C19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82" t="str">
            <v>95.50071665</v>
          </cell>
          <cell r="E1982" t="str">
            <v>2041</v>
          </cell>
          <cell r="F1982" t="str">
            <v>1989</v>
          </cell>
        </row>
        <row r="1983">
          <cell r="B1983" t="str">
            <v>Петрозаводский ГО, г. Петрозаводск, ул. Сулажгорская, д. 4, корп. 5</v>
          </cell>
          <cell r="C19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83" t="str">
            <v>50.50014</v>
          </cell>
          <cell r="E1983" t="str">
            <v>2043</v>
          </cell>
          <cell r="F1983" t="str">
            <v>2002</v>
          </cell>
        </row>
        <row r="1984">
          <cell r="B1984" t="str">
            <v>Петрозаводский ГО, г. Петрозаводск, ул. Сулажгорская, д. 7</v>
          </cell>
          <cell r="C19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84" t="str">
            <v>20.50003</v>
          </cell>
          <cell r="E1984" t="str">
            <v>2044</v>
          </cell>
          <cell r="F1984" t="str">
            <v>2013</v>
          </cell>
        </row>
        <row r="1985">
          <cell r="B1985" t="str">
            <v>Петрозаводский ГО, г. Петрозаводск, ул. Сулажгорская, д. 31</v>
          </cell>
          <cell r="C19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85" t="str">
            <v>20.50038518</v>
          </cell>
          <cell r="E1985" t="str">
            <v>2044</v>
          </cell>
          <cell r="F1985" t="str">
            <v>2014</v>
          </cell>
        </row>
        <row r="1986">
          <cell r="B1986" t="str">
            <v>Петрозаводский ГО, г. Петрозаводск, ул. Сулажгорская, д. 61</v>
          </cell>
          <cell r="C19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86" t="str">
            <v>20.50004</v>
          </cell>
          <cell r="E1986" t="str">
            <v>2044</v>
          </cell>
          <cell r="F1986" t="str">
            <v>2012</v>
          </cell>
        </row>
        <row r="1987">
          <cell r="B1987" t="str">
            <v>Петрозаводский ГО, г. Петрозаводск, ул. Сулажгорского Кирпичного завода, д. 4</v>
          </cell>
          <cell r="C19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87" t="str">
            <v>115.5198147</v>
          </cell>
          <cell r="E1987" t="str">
            <v>2034</v>
          </cell>
          <cell r="F1987" t="str">
            <v>1979</v>
          </cell>
        </row>
        <row r="1988">
          <cell r="B1988" t="str">
            <v>Петрозаводский ГО, г. Петрозаводск, ул. Сулажгорского Кирпичного завода, д. 7а</v>
          </cell>
          <cell r="C19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88" t="str">
            <v>225.56304987</v>
          </cell>
          <cell r="E1988" t="str">
            <v>2018</v>
          </cell>
          <cell r="F1988" t="str">
            <v>1955</v>
          </cell>
        </row>
        <row r="1989">
          <cell r="B1989" t="str">
            <v>Петрозаводский ГО, г. Петрозаводск, ул. Сулажгорского Кирпичного завода, д. 8а</v>
          </cell>
          <cell r="C19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89" t="str">
            <v>115.50874563</v>
          </cell>
          <cell r="E1989" t="str">
            <v>2036</v>
          </cell>
          <cell r="F1989" t="str">
            <v>1986</v>
          </cell>
        </row>
        <row r="1990">
          <cell r="B1990" t="str">
            <v>Петрозаводский ГО, г. Петрозаводск, ул. Сулажгорского Кирпичного завода, д. 10</v>
          </cell>
          <cell r="C19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90" t="str">
            <v>175.5570743</v>
          </cell>
          <cell r="E1990" t="str">
            <v>2020</v>
          </cell>
          <cell r="F1990" t="str">
            <v>1953</v>
          </cell>
        </row>
        <row r="1991">
          <cell r="B1991" t="str">
            <v>Петрозаводский ГО, г. Петрозаводск, ул. Сулажгорского Кирпичного завода, д. 13</v>
          </cell>
          <cell r="C19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91" t="str">
            <v>155.53923561</v>
          </cell>
          <cell r="E1991" t="str">
            <v>2025</v>
          </cell>
          <cell r="F1991" t="str">
            <v>1937</v>
          </cell>
        </row>
        <row r="1992">
          <cell r="B1992" t="str">
            <v>Петрозаводский ГО, г. Петрозаводск, ул. Сулажгорского Кирпичного завода, д. 15</v>
          </cell>
          <cell r="C19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92" t="str">
            <v>175.54409166</v>
          </cell>
          <cell r="E1992" t="str">
            <v>2022</v>
          </cell>
          <cell r="F1992" t="str">
            <v>1951</v>
          </cell>
        </row>
        <row r="1993">
          <cell r="B1993" t="str">
            <v>Петрозаводский ГО, г. Петрозаводск, ул. Сулажгорского Кирпичного завода, д. 16</v>
          </cell>
          <cell r="C19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93" t="str">
            <v>175.54105567</v>
          </cell>
          <cell r="E1993" t="str">
            <v>2023</v>
          </cell>
          <cell r="F1993" t="str">
            <v>1955</v>
          </cell>
        </row>
        <row r="1994">
          <cell r="B1994" t="str">
            <v>Петрозаводский ГО, г. Петрозаводск, ул. Сулажгорского Кирпичного завода, д. 24</v>
          </cell>
          <cell r="C19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94" t="str">
            <v>175.55604489</v>
          </cell>
          <cell r="E1994" t="str">
            <v>2020</v>
          </cell>
          <cell r="F1994" t="str">
            <v>1956</v>
          </cell>
        </row>
        <row r="1995">
          <cell r="B1995" t="str">
            <v>Петрозаводский ГО, г. Петрозаводск, ул. Суоярвская, д. 1б</v>
          </cell>
          <cell r="C19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95" t="str">
            <v>175.55594603</v>
          </cell>
          <cell r="E1995" t="str">
            <v>2020</v>
          </cell>
          <cell r="F1995" t="str">
            <v>1961</v>
          </cell>
        </row>
        <row r="1996">
          <cell r="B1996" t="str">
            <v>Петрозаводский ГО, г. Петрозаводск, ул. Суоярвская, д. 5а</v>
          </cell>
          <cell r="C19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подготовка документации, осуществление строительного контроля</v>
          </cell>
          <cell r="D1996" t="str">
            <v>225.57032008</v>
          </cell>
          <cell r="E1996" t="str">
            <v>2016</v>
          </cell>
          <cell r="F1996" t="str">
            <v>1928</v>
          </cell>
        </row>
        <row r="1997">
          <cell r="B1997" t="str">
            <v>Петрозаводский ГО, г. Петрозаводск, ул. Суоярвская, д. 9</v>
          </cell>
          <cell r="C19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97" t="str">
            <v>20.50001</v>
          </cell>
          <cell r="E1997" t="str">
            <v>2044</v>
          </cell>
          <cell r="F1997" t="str">
            <v>2017</v>
          </cell>
        </row>
        <row r="1998">
          <cell r="B1998" t="str">
            <v>Петрозаводский ГО, г. Петрозаводск, ул. Суоярвская, д. 22</v>
          </cell>
          <cell r="C19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98" t="str">
            <v>175.55320671</v>
          </cell>
          <cell r="E1998" t="str">
            <v>2020</v>
          </cell>
          <cell r="F1998" t="str">
            <v>1937</v>
          </cell>
        </row>
        <row r="1999">
          <cell r="B1999" t="str">
            <v>Петрозаводский ГО, г. Петрозаводск, ул. Суоярвская, д. 26</v>
          </cell>
          <cell r="C19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1999" t="str">
            <v>20.50001</v>
          </cell>
          <cell r="E1999" t="str">
            <v>2044</v>
          </cell>
          <cell r="F1999" t="str">
            <v>2015</v>
          </cell>
        </row>
        <row r="2000">
          <cell r="B2000" t="str">
            <v>Петрозаводский ГО, г. Петрозаводск, ул. Суоярвская, д. 30а</v>
          </cell>
          <cell r="C20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00" t="str">
            <v>20.50007</v>
          </cell>
          <cell r="E2000" t="str">
            <v>2044</v>
          </cell>
          <cell r="F2000" t="str">
            <v>2009</v>
          </cell>
        </row>
        <row r="2001">
          <cell r="B2001" t="str">
            <v>Петрозаводский ГО, г. Петрозаводск, ул. Суоярвская, д. 32</v>
          </cell>
          <cell r="C20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01" t="str">
            <v>20.50004</v>
          </cell>
          <cell r="E2001" t="str">
            <v>2044</v>
          </cell>
          <cell r="F2001" t="str">
            <v>2012</v>
          </cell>
        </row>
        <row r="2002">
          <cell r="B2002" t="str">
            <v>Петрозаводский ГО, г. Петрозаводск, ул. Суоярвская, д. 32а</v>
          </cell>
          <cell r="C20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02" t="str">
            <v>20.50007</v>
          </cell>
          <cell r="E2002" t="str">
            <v>2044</v>
          </cell>
          <cell r="F2002" t="str">
            <v>2009</v>
          </cell>
        </row>
        <row r="2003">
          <cell r="B2003" t="str">
            <v>Петрозаводский ГО, г. Петрозаводск, ул. Суоярвская, д. 34</v>
          </cell>
          <cell r="C20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03" t="str">
            <v>20.50006</v>
          </cell>
          <cell r="E2003" t="str">
            <v>2044</v>
          </cell>
          <cell r="F2003" t="str">
            <v>2010</v>
          </cell>
        </row>
        <row r="2004">
          <cell r="B2004" t="str">
            <v>Петрозаводский ГО, г. Петрозаводск, ул. Сусанина, д. 2</v>
          </cell>
          <cell r="C20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04" t="str">
            <v>20.50009</v>
          </cell>
          <cell r="E2004" t="str">
            <v>2044</v>
          </cell>
          <cell r="F2004" t="str">
            <v>2007</v>
          </cell>
        </row>
        <row r="2005">
          <cell r="B2005" t="str">
            <v>Петрозаводский ГО, г. Петрозаводск, ул. Сусанина, д. 4</v>
          </cell>
          <cell r="C20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05" t="str">
            <v>95.50070554</v>
          </cell>
          <cell r="E2005" t="str">
            <v>2041</v>
          </cell>
          <cell r="F2005" t="str">
            <v>1990</v>
          </cell>
        </row>
        <row r="2006">
          <cell r="B2006" t="str">
            <v>Петрозаводский ГО, г. Петрозаводск, ул. Сусанина, д. 4а</v>
          </cell>
          <cell r="C20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06" t="str">
            <v>95.5006515</v>
          </cell>
          <cell r="E2006" t="str">
            <v>2042</v>
          </cell>
          <cell r="F2006" t="str">
            <v>1995</v>
          </cell>
        </row>
        <row r="2007">
          <cell r="B2007" t="str">
            <v>Петрозаводский ГО, г. Петрозаводск, ул. Сусанина, д. 6</v>
          </cell>
          <cell r="C20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07" t="str">
            <v>95.50076689</v>
          </cell>
          <cell r="E2007" t="str">
            <v>2041</v>
          </cell>
          <cell r="F2007" t="str">
            <v>1984</v>
          </cell>
        </row>
        <row r="2008">
          <cell r="B2008" t="str">
            <v>Петрозаводский ГО, г. Петрозаводск, ул. Сусанина, д. 6а</v>
          </cell>
          <cell r="C20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08" t="str">
            <v>50.5001</v>
          </cell>
          <cell r="E2008" t="str">
            <v>2043</v>
          </cell>
          <cell r="F2008" t="str">
            <v>2006</v>
          </cell>
        </row>
        <row r="2009">
          <cell r="B2009" t="str">
            <v>Петрозаводский ГО, г. Петрозаводск, ул. Сусанина, д. 12</v>
          </cell>
          <cell r="C20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09" t="str">
            <v>95.50071741</v>
          </cell>
          <cell r="E2009" t="str">
            <v>2041</v>
          </cell>
          <cell r="F2009" t="str">
            <v>1989</v>
          </cell>
        </row>
        <row r="2010">
          <cell r="B2010" t="str">
            <v>Петрозаводский ГО, г. Петрозаводск, ул. Сусанина, д. 15</v>
          </cell>
          <cell r="C20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10" t="str">
            <v>20.50503</v>
          </cell>
          <cell r="E2010" t="str">
            <v>2043</v>
          </cell>
          <cell r="F2010" t="str">
            <v>2013</v>
          </cell>
        </row>
        <row r="2011">
          <cell r="B2011" t="str">
            <v>Петрозаводский ГО, г. Петрозаводск, ул. Сусанина, д. 16</v>
          </cell>
          <cell r="C20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11" t="str">
            <v>75.50071573</v>
          </cell>
          <cell r="E2011" t="str">
            <v>2043</v>
          </cell>
          <cell r="F2011" t="str">
            <v>1989</v>
          </cell>
        </row>
        <row r="2012">
          <cell r="B2012" t="str">
            <v>Петрозаводский ГО, г. Петрозаводск, ул. Сусанина, д. 20</v>
          </cell>
          <cell r="C20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12" t="str">
            <v>75.50066098</v>
          </cell>
          <cell r="E2012" t="str">
            <v>2043</v>
          </cell>
          <cell r="F2012" t="str">
            <v>1994</v>
          </cell>
        </row>
        <row r="2013">
          <cell r="B2013" t="str">
            <v>Петрозаводский ГО, г. Петрозаводск, ул. Сусанина, д. 22</v>
          </cell>
          <cell r="C20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13" t="str">
            <v>95.50071682</v>
          </cell>
          <cell r="E2013" t="str">
            <v>2041</v>
          </cell>
          <cell r="F2013" t="str">
            <v>1989</v>
          </cell>
        </row>
        <row r="2014">
          <cell r="B2014" t="str">
            <v>Петрозаводский ГО, г. Петрозаводск, ул. Сусанина, д. 24</v>
          </cell>
          <cell r="C20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14" t="str">
            <v>95.50064405</v>
          </cell>
          <cell r="E2014" t="str">
            <v>2042</v>
          </cell>
          <cell r="F2014" t="str">
            <v>1995</v>
          </cell>
        </row>
        <row r="2015">
          <cell r="B2015" t="str">
            <v>Петрозаводский ГО, г. Петрозаводск, ул. Сусанина, д. 26</v>
          </cell>
          <cell r="C20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15" t="str">
            <v>75.50069636</v>
          </cell>
          <cell r="E2015" t="str">
            <v>2043</v>
          </cell>
          <cell r="F2015" t="str">
            <v>1991</v>
          </cell>
        </row>
        <row r="2016">
          <cell r="B2016" t="str">
            <v>Петрозаводский ГО, г. Петрозаводск, ул. Сусанина, д. 28</v>
          </cell>
          <cell r="C20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16" t="str">
            <v>75.50062897</v>
          </cell>
          <cell r="E2016" t="str">
            <v>2043</v>
          </cell>
          <cell r="F2016" t="str">
            <v>1996</v>
          </cell>
        </row>
        <row r="2017">
          <cell r="B2017" t="str">
            <v>Петрозаводский ГО, г. Петрозаводск, ул. Сусанина, д. 30</v>
          </cell>
          <cell r="C20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17" t="str">
            <v>75.5006256</v>
          </cell>
          <cell r="E2017" t="str">
            <v>2043</v>
          </cell>
          <cell r="F2017" t="str">
            <v>1996</v>
          </cell>
        </row>
        <row r="2018">
          <cell r="B2018" t="str">
            <v>Петрозаводский ГО, г. Петрозаводск, ул. Сыктывкарская, д. 1</v>
          </cell>
          <cell r="C20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18" t="str">
            <v>20.50504</v>
          </cell>
          <cell r="E2018" t="str">
            <v>2043</v>
          </cell>
          <cell r="F2018" t="str">
            <v>2012</v>
          </cell>
        </row>
        <row r="2019">
          <cell r="B2019" t="str">
            <v>Петрозаводский ГО, г. Петрозаводск, ул. Сыктывкарская, д. 3</v>
          </cell>
          <cell r="C20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19" t="str">
            <v>50.5001</v>
          </cell>
          <cell r="E2019" t="str">
            <v>2043</v>
          </cell>
          <cell r="F2019" t="str">
            <v>2006</v>
          </cell>
        </row>
        <row r="2020">
          <cell r="B2020" t="str">
            <v>Петрозаводский ГО, г. Петрозаводск, ул. Сыктывкарская, д. 4</v>
          </cell>
          <cell r="C20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20" t="str">
            <v>95.50021</v>
          </cell>
          <cell r="E2020" t="str">
            <v>2042</v>
          </cell>
          <cell r="F2020" t="str">
            <v>1995</v>
          </cell>
        </row>
        <row r="2021">
          <cell r="B2021" t="str">
            <v>Петрозаводский ГО, г. Петрозаводск, ул. Сыктывкарская, д. 5</v>
          </cell>
          <cell r="C20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21" t="str">
            <v>20.50008</v>
          </cell>
          <cell r="E2021" t="str">
            <v>2044</v>
          </cell>
          <cell r="F2021" t="str">
            <v>2008</v>
          </cell>
        </row>
        <row r="2022">
          <cell r="B2022" t="str">
            <v>Петрозаводский ГО, г. Петрозаводск, ул. Сыктывкарская, д. 5а</v>
          </cell>
          <cell r="C20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22" t="str">
            <v>20.50005</v>
          </cell>
          <cell r="E2022" t="str">
            <v>2044</v>
          </cell>
          <cell r="F2022" t="str">
            <v>2011</v>
          </cell>
        </row>
        <row r="2023">
          <cell r="B2023" t="str">
            <v>Петрозаводский ГО, г. Петрозаводск, ул. Сыктывкарская, д. 6</v>
          </cell>
          <cell r="C20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23" t="str">
            <v>95.50021</v>
          </cell>
          <cell r="E2023" t="str">
            <v>2042</v>
          </cell>
          <cell r="F2023" t="str">
            <v>1995</v>
          </cell>
        </row>
        <row r="2024">
          <cell r="B2024" t="str">
            <v>Петрозаводский ГО, г. Петрозаводск, ул. Сыктывкарская, д. 7</v>
          </cell>
          <cell r="C20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24" t="str">
            <v>50.50011</v>
          </cell>
          <cell r="E2024" t="str">
            <v>2043</v>
          </cell>
          <cell r="F2024" t="str">
            <v>2005</v>
          </cell>
        </row>
        <row r="2025">
          <cell r="B2025" t="str">
            <v>Петрозаводский ГО, г. Петрозаводск, ул. Сыктывкарская, д. 7а</v>
          </cell>
          <cell r="C20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25" t="str">
            <v>50.50011</v>
          </cell>
          <cell r="E2025" t="str">
            <v>2043</v>
          </cell>
          <cell r="F2025" t="str">
            <v>2005</v>
          </cell>
        </row>
        <row r="2026">
          <cell r="B2026" t="str">
            <v>Петрозаводский ГО, г. Петрозаводск, ул. Сыктывкарская, д. 13</v>
          </cell>
          <cell r="C20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26" t="str">
            <v>95.50872637</v>
          </cell>
          <cell r="E2026" t="str">
            <v>2040</v>
          </cell>
          <cell r="F2026" t="str">
            <v>1988</v>
          </cell>
        </row>
        <row r="2027">
          <cell r="B2027" t="str">
            <v>Петрозаводский ГО, г. Петрозаводск, ул. Сыктывкарская, д. 17</v>
          </cell>
          <cell r="C20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27" t="str">
            <v>75.50074022</v>
          </cell>
          <cell r="E2027" t="str">
            <v>2043</v>
          </cell>
          <cell r="F2027" t="str">
            <v>1987</v>
          </cell>
        </row>
        <row r="2028">
          <cell r="B2028" t="str">
            <v>Петрозаводский ГО, г. Петрозаводск, ул. Сыктывкарская, д. 21</v>
          </cell>
          <cell r="C20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28" t="str">
            <v>95.51273672</v>
          </cell>
          <cell r="E2028" t="str">
            <v>2039</v>
          </cell>
          <cell r="F2028" t="str">
            <v>1987</v>
          </cell>
        </row>
        <row r="2029">
          <cell r="B2029" t="str">
            <v>Петрозаводский ГО, г. Петрозаводск, ул. Сыктывкарская, д. 23, корп. 1</v>
          </cell>
          <cell r="C20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29" t="str">
            <v>95.50073953</v>
          </cell>
          <cell r="E2029" t="str">
            <v>2041</v>
          </cell>
          <cell r="F2029" t="str">
            <v>1987</v>
          </cell>
        </row>
        <row r="2030">
          <cell r="B2030" t="str">
            <v>Петрозаводский ГО, г. Петрозаводск, ул. Сыктывкарская, д. 23, корп. 2</v>
          </cell>
          <cell r="C20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30" t="str">
            <v>115.50075099</v>
          </cell>
          <cell r="E2030" t="str">
            <v>2038</v>
          </cell>
          <cell r="F2030" t="str">
            <v>1986</v>
          </cell>
        </row>
        <row r="2031">
          <cell r="B2031" t="str">
            <v>Петрозаводский ГО, г. Петрозаводск, ул. Сыктывкарская, д. 23, корп. 3</v>
          </cell>
          <cell r="C20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31" t="str">
            <v>115.50074731</v>
          </cell>
          <cell r="E2031" t="str">
            <v>2038</v>
          </cell>
          <cell r="F2031" t="str">
            <v>1986</v>
          </cell>
        </row>
        <row r="2032">
          <cell r="B2032" t="str">
            <v>Петрозаводский ГО, г. Петрозаводск, ул. Сыктывкарская, д. 25</v>
          </cell>
          <cell r="C20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32" t="str">
            <v>75.50073731</v>
          </cell>
          <cell r="E2032" t="str">
            <v>2043</v>
          </cell>
          <cell r="F2032" t="str">
            <v>1987</v>
          </cell>
        </row>
        <row r="2033">
          <cell r="B2033" t="str">
            <v>Петрозаводский ГО, г. Петрозаводск, ул. Сыктывкарская, д. 27, корп. 1</v>
          </cell>
          <cell r="C20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33" t="str">
            <v>95.50029</v>
          </cell>
          <cell r="E2033" t="str">
            <v>2042</v>
          </cell>
          <cell r="F2033" t="str">
            <v>1987</v>
          </cell>
        </row>
        <row r="2034">
          <cell r="B2034" t="str">
            <v>Петрозаводский ГО, г. Петрозаводск, ул. Сыктывкарская, д. 27, корп. 2</v>
          </cell>
          <cell r="C20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34" t="str">
            <v>95.50029</v>
          </cell>
          <cell r="E2034" t="str">
            <v>2042</v>
          </cell>
          <cell r="F2034" t="str">
            <v>1987</v>
          </cell>
        </row>
        <row r="2035">
          <cell r="B2035" t="str">
            <v>Петрозаводский ГО, г. Петрозаводск, ул. Сыктывкарская, д. 27, корп. 3</v>
          </cell>
          <cell r="C20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35" t="str">
            <v>95.50029</v>
          </cell>
          <cell r="E2035" t="str">
            <v>2042</v>
          </cell>
          <cell r="F2035" t="str">
            <v>1987</v>
          </cell>
        </row>
        <row r="2036">
          <cell r="B2036" t="str">
            <v>Петрозаводский ГО, г. Петрозаводск, ул. Сыктывкарская, д. 29</v>
          </cell>
          <cell r="C20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36" t="str">
            <v>95.50973736</v>
          </cell>
          <cell r="E2036" t="str">
            <v>2039</v>
          </cell>
          <cell r="F2036" t="str">
            <v>1987</v>
          </cell>
        </row>
        <row r="2037">
          <cell r="B2037" t="str">
            <v>Петрозаводский ГО, г. Петрозаводск, ул. Сыктывкарская, д. 31</v>
          </cell>
          <cell r="C20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37" t="str">
            <v>75.50073741</v>
          </cell>
          <cell r="E2037" t="str">
            <v>2043</v>
          </cell>
          <cell r="F2037" t="str">
            <v>1987</v>
          </cell>
        </row>
        <row r="2038">
          <cell r="B2038" t="str">
            <v>Петрозаводский ГО, г. Петрозаводск, ул. Торнева, д. 1</v>
          </cell>
          <cell r="C20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38" t="str">
            <v>115.50275532</v>
          </cell>
          <cell r="E2038" t="str">
            <v>2038</v>
          </cell>
          <cell r="F2038" t="str">
            <v>1985</v>
          </cell>
        </row>
        <row r="2039">
          <cell r="B2039" t="str">
            <v>Петрозаводский ГО, г. Петрозаводск, ул. Торнева, д. 3</v>
          </cell>
          <cell r="C20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39" t="str">
            <v>95.50581629</v>
          </cell>
          <cell r="E2039" t="str">
            <v>2040</v>
          </cell>
          <cell r="F2039" t="str">
            <v>1979</v>
          </cell>
        </row>
        <row r="2040">
          <cell r="B2040" t="str">
            <v>Петрозаводский ГО, г. Петрозаводск, ул. Торнева, д. 5</v>
          </cell>
          <cell r="C20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40" t="str">
            <v>115.50276021</v>
          </cell>
          <cell r="E2040" t="str">
            <v>2038</v>
          </cell>
          <cell r="F2040" t="str">
            <v>1985</v>
          </cell>
        </row>
        <row r="2041">
          <cell r="B2041" t="str">
            <v>Петрозаводский ГО, г. Петрозаводск, ул. Торнева, д. 7</v>
          </cell>
          <cell r="C20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41" t="str">
            <v>95.50073006</v>
          </cell>
          <cell r="E2041" t="str">
            <v>2041</v>
          </cell>
          <cell r="F2041" t="str">
            <v>1988</v>
          </cell>
        </row>
        <row r="2042">
          <cell r="B2042" t="str">
            <v>Петрозаводский ГО, г. Петрозаводск, ул. Торнева, д. 7б</v>
          </cell>
          <cell r="C20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42" t="str">
            <v>20.50006</v>
          </cell>
          <cell r="E2042" t="str">
            <v>2044</v>
          </cell>
          <cell r="F2042" t="str">
            <v>2010</v>
          </cell>
        </row>
        <row r="2043">
          <cell r="B2043" t="str">
            <v>Петрозаводский ГО, г. Петрозаводск, ул. Торнева, д. 9</v>
          </cell>
          <cell r="C20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43" t="str">
            <v>95.50073169</v>
          </cell>
          <cell r="E2043" t="str">
            <v>2041</v>
          </cell>
          <cell r="F2043" t="str">
            <v>1988</v>
          </cell>
        </row>
        <row r="2044">
          <cell r="B2044" t="str">
            <v>Петрозаводский ГО, г. Петрозаводск, ул. Торнева, д. 11</v>
          </cell>
          <cell r="C20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44" t="str">
            <v>95.50072741</v>
          </cell>
          <cell r="E2044" t="str">
            <v>2041</v>
          </cell>
          <cell r="F2044" t="str">
            <v>1988</v>
          </cell>
        </row>
        <row r="2045">
          <cell r="B2045" t="str">
            <v>Петрозаводский ГО, г. Петрозаводск, ул. Торнева, д. 17</v>
          </cell>
          <cell r="C20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45" t="str">
            <v>115.50074532</v>
          </cell>
          <cell r="E2045" t="str">
            <v>2038</v>
          </cell>
          <cell r="F2045" t="str">
            <v>1986</v>
          </cell>
        </row>
        <row r="2046">
          <cell r="B2046" t="str">
            <v>Петрозаводский ГО, г. Петрозаводск, ул. Труда, д. 2</v>
          </cell>
          <cell r="C20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46" t="str">
            <v>115.50634</v>
          </cell>
          <cell r="E2046" t="str">
            <v>2037</v>
          </cell>
          <cell r="F2046" t="str">
            <v>1982</v>
          </cell>
        </row>
        <row r="2047">
          <cell r="B2047" t="str">
            <v>Петрозаводский ГО, г. Петрозаводск, ул. Труда, д. 3</v>
          </cell>
          <cell r="C20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47" t="str">
            <v>115.50574695</v>
          </cell>
          <cell r="E2047" t="str">
            <v>2037</v>
          </cell>
          <cell r="F2047" t="str">
            <v>1986</v>
          </cell>
        </row>
        <row r="2048">
          <cell r="B2048" t="str">
            <v>Петрозаводский ГО, г. Петрозаводск, ул. Труда, д. 4</v>
          </cell>
          <cell r="C20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48" t="str">
            <v>135.52087591</v>
          </cell>
          <cell r="E2048" t="str">
            <v>2032</v>
          </cell>
          <cell r="F2048" t="str">
            <v>1973</v>
          </cell>
        </row>
        <row r="2049">
          <cell r="B2049" t="str">
            <v>Петрозаводский ГО, г. Петрозаводск, ул. Труда, д. 5</v>
          </cell>
          <cell r="C20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49" t="str">
            <v>115.5097871</v>
          </cell>
          <cell r="E2049" t="str">
            <v>2036</v>
          </cell>
          <cell r="F2049" t="str">
            <v>1982</v>
          </cell>
        </row>
        <row r="2050">
          <cell r="B2050" t="str">
            <v>Петрозаводский ГО, г. Петрозаводск, ул. Труда, д. 6</v>
          </cell>
          <cell r="C20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50" t="str">
            <v>115.51484666</v>
          </cell>
          <cell r="E2050" t="str">
            <v>2035</v>
          </cell>
          <cell r="F2050" t="str">
            <v>1976</v>
          </cell>
        </row>
        <row r="2051">
          <cell r="B2051" t="str">
            <v>Петрозаводский ГО, г. Петрозаводск, ул. Труда, д. 7</v>
          </cell>
          <cell r="C20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51" t="str">
            <v>95.50068381</v>
          </cell>
          <cell r="E2051" t="str">
            <v>2042</v>
          </cell>
          <cell r="F2051" t="str">
            <v>1992</v>
          </cell>
        </row>
        <row r="2052">
          <cell r="B2052" t="str">
            <v>Петрозаводский ГО, г. Петрозаводск, ул. Труда, д. 8</v>
          </cell>
          <cell r="C20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52" t="str">
            <v>95.50272692</v>
          </cell>
          <cell r="E2052" t="str">
            <v>2041</v>
          </cell>
          <cell r="F2052" t="str">
            <v>1988</v>
          </cell>
        </row>
        <row r="2053">
          <cell r="B2053" t="str">
            <v>Петрозаводский ГО, г. Петрозаводск, ул. Труда, д. 18</v>
          </cell>
          <cell r="C20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53" t="str">
            <v>175.55200184</v>
          </cell>
          <cell r="E2053" t="str">
            <v>2021</v>
          </cell>
          <cell r="F2053" t="str">
            <v>1959</v>
          </cell>
        </row>
        <row r="2054">
          <cell r="B2054" t="str">
            <v>Петрозаводский ГО, г. Петрозаводск, ул. Трудовых Резервов, д. 2</v>
          </cell>
          <cell r="C20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54" t="str">
            <v>95.50573591</v>
          </cell>
          <cell r="E2054" t="str">
            <v>2040</v>
          </cell>
          <cell r="F2054" t="str">
            <v>1987</v>
          </cell>
        </row>
        <row r="2055">
          <cell r="B2055" t="str">
            <v>Петрозаводский ГО, г. Петрозаводск, ул. Трудовых Резервов, д. 2б</v>
          </cell>
          <cell r="C20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55" t="str">
            <v>95.50571591</v>
          </cell>
          <cell r="E2055" t="str">
            <v>2040</v>
          </cell>
          <cell r="F2055" t="str">
            <v>1989</v>
          </cell>
        </row>
        <row r="2056">
          <cell r="B2056" t="str">
            <v>Петрозаводский ГО, г. Петрозаводск, ул. Трудовых Резервов, д. 7/1</v>
          </cell>
          <cell r="C20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56" t="str">
            <v>115.5007651</v>
          </cell>
          <cell r="E2056" t="str">
            <v>2038</v>
          </cell>
          <cell r="F2056" t="str">
            <v>1984</v>
          </cell>
        </row>
        <row r="2057">
          <cell r="B2057" t="str">
            <v>Петрозаводский ГО, г. Петрозаводск, ул. Тупиковая, д. 4</v>
          </cell>
          <cell r="C20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57" t="str">
            <v>50.50015</v>
          </cell>
          <cell r="E2057" t="str">
            <v>2043</v>
          </cell>
          <cell r="F2057" t="str">
            <v>2001</v>
          </cell>
        </row>
        <row r="2058">
          <cell r="B2058" t="str">
            <v>Петрозаводский ГО, г. Петрозаводск, ул. Университетская, д. 5</v>
          </cell>
          <cell r="C20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58" t="str">
            <v>20.50006</v>
          </cell>
          <cell r="E2058" t="str">
            <v>2044</v>
          </cell>
          <cell r="F2058" t="str">
            <v>2010</v>
          </cell>
        </row>
        <row r="2059">
          <cell r="B2059" t="str">
            <v>Петрозаводский ГО, г. Петрозаводск, ул. Университетская, д. 5, корп. 4</v>
          </cell>
          <cell r="C20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59" t="str">
            <v>20.50005</v>
          </cell>
          <cell r="E2059" t="str">
            <v>2044</v>
          </cell>
          <cell r="F2059" t="str">
            <v>2011</v>
          </cell>
        </row>
        <row r="2060">
          <cell r="B2060" t="str">
            <v>Петрозаводский ГО, г. Петрозаводск, ул. Университетская, д. 7</v>
          </cell>
          <cell r="C20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60" t="str">
            <v>20.50006</v>
          </cell>
          <cell r="E2060" t="str">
            <v>2044</v>
          </cell>
          <cell r="F2060" t="str">
            <v>2010</v>
          </cell>
        </row>
        <row r="2061">
          <cell r="B2061" t="str">
            <v>Петрозаводский ГО, г. Петрозаводск, ул. Университетская, д. 7, корп. 1</v>
          </cell>
          <cell r="C20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61" t="str">
            <v>20.50005</v>
          </cell>
          <cell r="E2061" t="str">
            <v>2044</v>
          </cell>
          <cell r="F2061" t="str">
            <v>2011</v>
          </cell>
        </row>
        <row r="2062">
          <cell r="B2062" t="str">
            <v>Петрозаводский ГО, г. Петрозаводск, ул. Университетская, д. 7, корп. 2</v>
          </cell>
          <cell r="C20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62" t="str">
            <v>20.50005</v>
          </cell>
          <cell r="E2062" t="str">
            <v>2044</v>
          </cell>
          <cell r="F2062" t="str">
            <v>2011</v>
          </cell>
        </row>
        <row r="2063">
          <cell r="B2063" t="str">
            <v>Петрозаводский ГО, г. Петрозаводск, ул. Университетская, д. 7, корп. 3</v>
          </cell>
          <cell r="C20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63" t="str">
            <v>20.50005</v>
          </cell>
          <cell r="E2063" t="str">
            <v>2044</v>
          </cell>
          <cell r="F2063" t="str">
            <v>2011</v>
          </cell>
        </row>
        <row r="2064">
          <cell r="B2064" t="str">
            <v>Петрозаводский ГО, г. Петрозаводск, ул. Университетская, д. 9</v>
          </cell>
          <cell r="C20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64" t="str">
            <v>20.50004</v>
          </cell>
          <cell r="E2064" t="str">
            <v>2044</v>
          </cell>
          <cell r="F2064" t="str">
            <v>2012</v>
          </cell>
        </row>
        <row r="2065">
          <cell r="B2065" t="str">
            <v>Петрозаводский ГО, г. Петрозаводск, ул. Университетская, д. 9, корп. 4</v>
          </cell>
          <cell r="C20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65" t="str">
            <v>20.50004</v>
          </cell>
          <cell r="E2065" t="str">
            <v>2044</v>
          </cell>
          <cell r="F2065" t="str">
            <v>2012</v>
          </cell>
        </row>
        <row r="2066">
          <cell r="B2066" t="str">
            <v>Петрозаводский ГО, г. Петрозаводск, ул. Университетская, д. 17</v>
          </cell>
          <cell r="C20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66" t="str">
            <v>20.50008</v>
          </cell>
          <cell r="E2066" t="str">
            <v>2044</v>
          </cell>
          <cell r="F2066" t="str">
            <v>2008</v>
          </cell>
        </row>
        <row r="2067">
          <cell r="B2067" t="str">
            <v>Петрозаводский ГО, г. Петрозаводск, ул. Федора Тимоскайнена, д. 8</v>
          </cell>
          <cell r="C20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67" t="str">
            <v>175.5552545</v>
          </cell>
          <cell r="E2067" t="str">
            <v>2020</v>
          </cell>
          <cell r="F2067" t="str">
            <v>1934</v>
          </cell>
        </row>
        <row r="2068">
          <cell r="B2068" t="str">
            <v>Петрозаводский ГО, г. Петрозаводск, ул. Федосовой (Центр р-н), д. 27</v>
          </cell>
          <cell r="C20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68" t="str">
            <v>20.50002</v>
          </cell>
          <cell r="E2068" t="str">
            <v>2044</v>
          </cell>
          <cell r="F2068" t="str">
            <v>2016</v>
          </cell>
        </row>
        <row r="2069">
          <cell r="B2069" t="str">
            <v>Петрозаводский ГО, г. Петрозаводск, ул. Фридриха Энгельса, д. 11</v>
          </cell>
          <cell r="C20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69" t="str">
            <v>155.52300702</v>
          </cell>
          <cell r="E2069" t="str">
            <v>2027</v>
          </cell>
          <cell r="F2069" t="str">
            <v>1960</v>
          </cell>
        </row>
        <row r="2070">
          <cell r="B2070" t="str">
            <v>Петрозаводский ГО, г. Петрозаводск, ул. Фридриха Энгельса, д. 13</v>
          </cell>
          <cell r="C20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70" t="str">
            <v>175.5528687</v>
          </cell>
          <cell r="E2070">
            <v>2021</v>
          </cell>
          <cell r="F2070" t="str">
            <v>1952</v>
          </cell>
        </row>
        <row r="2071">
          <cell r="B2071" t="str">
            <v>Петрозаводский ГО, г. Петрозаводск, ул. Фридриха Энгельса, д. 17</v>
          </cell>
          <cell r="C20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71" t="str">
            <v>155.52913738</v>
          </cell>
          <cell r="E2071" t="str">
            <v>2027</v>
          </cell>
          <cell r="F2071" t="str">
            <v>1947</v>
          </cell>
        </row>
        <row r="2072">
          <cell r="B2072" t="str">
            <v>Петрозаводский ГО, г. Петрозаводск, ул. Фридриха Энгельса, д. 23</v>
          </cell>
          <cell r="C20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72" t="str">
            <v>155.52994736</v>
          </cell>
          <cell r="E2072" t="str">
            <v>2027</v>
          </cell>
          <cell r="F2072" t="str">
            <v>1966</v>
          </cell>
        </row>
        <row r="2073">
          <cell r="B2073" t="str">
            <v>Петрозаводский ГО, г. Петрозаводск, ул. Фридриха Энгельса, д. 25а</v>
          </cell>
          <cell r="C20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73" t="str">
            <v>50.5001</v>
          </cell>
          <cell r="E2073" t="str">
            <v>2043</v>
          </cell>
          <cell r="F2073" t="str">
            <v>2006</v>
          </cell>
        </row>
        <row r="2074">
          <cell r="B2074" t="str">
            <v>Петрозаводский ГО, г. Петрозаводск, ул. Фрунзе, д. 2</v>
          </cell>
          <cell r="C20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74" t="str">
            <v>115.51591095</v>
          </cell>
          <cell r="E2074" t="str">
            <v>2035</v>
          </cell>
          <cell r="F2074" t="str">
            <v>1970</v>
          </cell>
        </row>
        <row r="2075">
          <cell r="B2075" t="str">
            <v>Петрозаводский ГО, г. Петрозаводск, ул. Фрунзе, д. 4</v>
          </cell>
          <cell r="C20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75" t="str">
            <v>155.52399668</v>
          </cell>
          <cell r="E2075" t="str">
            <v>2027</v>
          </cell>
          <cell r="F2075" t="str">
            <v>1961</v>
          </cell>
        </row>
        <row r="2076">
          <cell r="B2076" t="str">
            <v>Петрозаводский ГО, г. Петрозаводск, ул. Фрунзе, д. 5</v>
          </cell>
          <cell r="C20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76" t="str">
            <v>135.52089329</v>
          </cell>
          <cell r="E2076" t="str">
            <v>2032</v>
          </cell>
          <cell r="F2076" t="str">
            <v>1968</v>
          </cell>
        </row>
        <row r="2077">
          <cell r="B2077" t="str">
            <v>Петрозаводский ГО, г. Петрозаводск, ул. Фрунзе, д. 5а</v>
          </cell>
          <cell r="C20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77" t="str">
            <v>115.51348</v>
          </cell>
          <cell r="E2077" t="str">
            <v>2035</v>
          </cell>
          <cell r="F2077" t="str">
            <v>1968</v>
          </cell>
        </row>
        <row r="2078">
          <cell r="B2078" t="str">
            <v>Петрозаводский ГО, г. Петрозаводск, ул. Фрунзе, д. 6</v>
          </cell>
          <cell r="C20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78" t="str">
            <v>155.5379701</v>
          </cell>
          <cell r="E2078" t="str">
            <v>2025</v>
          </cell>
          <cell r="F2078" t="str">
            <v>1964</v>
          </cell>
        </row>
        <row r="2079">
          <cell r="B2079" t="str">
            <v>Петрозаводский ГО, г. Петрозаводск, ул. Фрунзе, д. 6а</v>
          </cell>
          <cell r="C20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79" t="str">
            <v>20.50002</v>
          </cell>
          <cell r="E2079" t="str">
            <v>2044</v>
          </cell>
          <cell r="F2079" t="str">
            <v>2016</v>
          </cell>
        </row>
        <row r="2080">
          <cell r="B2080" t="str">
            <v>Петрозаводский ГО, г. Петрозаводск, ул. Фрунзе, д. 7</v>
          </cell>
          <cell r="C20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80" t="str">
            <v>115.51648</v>
          </cell>
          <cell r="E2080" t="str">
            <v>2035</v>
          </cell>
          <cell r="F2080" t="str">
            <v>1949</v>
          </cell>
        </row>
        <row r="2081">
          <cell r="B2081" t="str">
            <v>Петрозаводский ГО, г. Петрозаводск, ул. Фрунзе, д. 9</v>
          </cell>
          <cell r="C20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81" t="str">
            <v>95.51692198</v>
          </cell>
          <cell r="E2081" t="str">
            <v>2039</v>
          </cell>
          <cell r="F2081" t="str">
            <v>1969</v>
          </cell>
        </row>
        <row r="2082">
          <cell r="B2082" t="str">
            <v>Петрозаводский ГО, г. Петрозаводск, ул. Фрунзе, д. 12</v>
          </cell>
          <cell r="C20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82" t="str">
            <v>175.55703378</v>
          </cell>
          <cell r="E2082" t="str">
            <v>2020</v>
          </cell>
          <cell r="F2082" t="str">
            <v>1957</v>
          </cell>
        </row>
        <row r="2083">
          <cell r="B2083" t="str">
            <v>Петрозаводский ГО, г. Петрозаводск, ул. Фрунзе, д. 12а</v>
          </cell>
          <cell r="C20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83" t="str">
            <v>175.54602453</v>
          </cell>
          <cell r="E2083" t="str">
            <v>2022</v>
          </cell>
          <cell r="F2083" t="str">
            <v>1956</v>
          </cell>
        </row>
        <row r="2084">
          <cell r="B2084" t="str">
            <v>Петрозаводский ГО, г. Петрозаводск, ул. Фрунзе, д. 14</v>
          </cell>
          <cell r="C20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84" t="str">
            <v>225.56208433</v>
          </cell>
          <cell r="E2084" t="str">
            <v>2018</v>
          </cell>
          <cell r="F2084" t="str">
            <v>1950</v>
          </cell>
        </row>
        <row r="2085">
          <cell r="B2085" t="str">
            <v>Петрозаводский ГО, г. Петрозаводск, ул. Фрунзе, д. 14а</v>
          </cell>
          <cell r="C20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85" t="str">
            <v>135.53283694</v>
          </cell>
          <cell r="E2085" t="str">
            <v>2029</v>
          </cell>
          <cell r="F2085" t="str">
            <v>1977</v>
          </cell>
        </row>
        <row r="2086">
          <cell r="B2086" t="str">
            <v>Петрозаводский ГО, г. Петрозаводск, ул. Фрунзе, д. 18</v>
          </cell>
          <cell r="C20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86" t="str">
            <v>175.5420251</v>
          </cell>
          <cell r="E2086" t="str">
            <v>2023</v>
          </cell>
          <cell r="F2086" t="str">
            <v>1958</v>
          </cell>
        </row>
        <row r="2087">
          <cell r="B2087" t="str">
            <v>Петрозаводский ГО, г. Петрозаводск, ул. Фрунзе, д. 21</v>
          </cell>
          <cell r="C20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87" t="str">
            <v>175.54301366</v>
          </cell>
          <cell r="E2087" t="str">
            <v>2023</v>
          </cell>
          <cell r="F2087" t="str">
            <v>1959</v>
          </cell>
        </row>
        <row r="2088">
          <cell r="B2088" t="str">
            <v>Петрозаводский ГО, г. Петрозаводск, ул. Фрунзе, д. 21а</v>
          </cell>
          <cell r="C20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88" t="str">
            <v>155.53001371</v>
          </cell>
          <cell r="E2088" t="str">
            <v>2027</v>
          </cell>
          <cell r="F2088" t="str">
            <v>1959</v>
          </cell>
        </row>
        <row r="2089">
          <cell r="B2089" t="str">
            <v>Петрозаводский ГО, г. Петрозаводск, ул. Фрунзе, д. 22</v>
          </cell>
          <cell r="C20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89" t="str">
            <v>175.55305037</v>
          </cell>
          <cell r="E2089" t="str">
            <v>2020</v>
          </cell>
          <cell r="F2089" t="str">
            <v>1957</v>
          </cell>
        </row>
        <row r="2090">
          <cell r="B2090" t="str">
            <v>Петрозаводский ГО, г. Петрозаводск, ул. Фрунзе, д. 23</v>
          </cell>
          <cell r="C20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90" t="str">
            <v>175.55402694</v>
          </cell>
          <cell r="E2090" t="str">
            <v>2020</v>
          </cell>
          <cell r="F2090" t="str">
            <v>1958</v>
          </cell>
        </row>
        <row r="2091">
          <cell r="B2091" t="str">
            <v>Петрозаводский ГО, г. Петрозаводск, ул. Фрунзе, д. 24</v>
          </cell>
          <cell r="C20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91" t="str">
            <v>175.54404067</v>
          </cell>
          <cell r="E2091" t="str">
            <v>2022</v>
          </cell>
          <cell r="F2091" t="str">
            <v>1957</v>
          </cell>
        </row>
        <row r="2092">
          <cell r="B2092" t="str">
            <v>Петрозаводский ГО, г. Петрозаводск, ул. Фрунзе, д. 25</v>
          </cell>
          <cell r="C20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92" t="str">
            <v>135.53388657</v>
          </cell>
          <cell r="E2092" t="str">
            <v>2029</v>
          </cell>
          <cell r="F2092" t="str">
            <v>1972</v>
          </cell>
        </row>
        <row r="2093">
          <cell r="B2093" t="str">
            <v>Петрозаводский ГО, г. Петрозаводск, ул. Фрунзе, д. 27</v>
          </cell>
          <cell r="C20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93" t="str">
            <v>155.53702968</v>
          </cell>
          <cell r="E2093" t="str">
            <v>2025</v>
          </cell>
          <cell r="F2093" t="str">
            <v>1957</v>
          </cell>
        </row>
        <row r="2094">
          <cell r="B2094" t="str">
            <v>Петрозаводский ГО, г. Петрозаводск, ул. Фрунзе, д. 29</v>
          </cell>
          <cell r="C20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94" t="str">
            <v>175.55102503</v>
          </cell>
          <cell r="E2094" t="str">
            <v>2021</v>
          </cell>
          <cell r="F2094" t="str">
            <v>1958</v>
          </cell>
        </row>
        <row r="2095">
          <cell r="B2095" t="str">
            <v>Петрозаводский ГО, г. Петрозаводск, ул. Фурманова, д. 3</v>
          </cell>
          <cell r="C20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95" t="str">
            <v>175.54096916</v>
          </cell>
          <cell r="E2095" t="str">
            <v>2023</v>
          </cell>
          <cell r="F2095" t="str">
            <v>1961</v>
          </cell>
        </row>
        <row r="2096">
          <cell r="B2096" t="str">
            <v>Петрозаводский ГО, г. Петрозаводск, ул. Фурманова, д. 5</v>
          </cell>
          <cell r="C20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96" t="str">
            <v>155.52899545</v>
          </cell>
          <cell r="E2096" t="str">
            <v>2027</v>
          </cell>
          <cell r="F2096" t="str">
            <v>1961</v>
          </cell>
        </row>
        <row r="2097">
          <cell r="B2097" t="str">
            <v>Петрозаводский ГО, г. Петрозаводск, ул. Фурманова, д. 7</v>
          </cell>
          <cell r="C20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97" t="str">
            <v>175.54810971</v>
          </cell>
          <cell r="E2097" t="str">
            <v>2022</v>
          </cell>
          <cell r="F2097" t="str">
            <v>1949</v>
          </cell>
        </row>
        <row r="2098">
          <cell r="B2098" t="str">
            <v>Петрозаводский ГО, г. Петрозаводск, ул. Фурманова, д. 10</v>
          </cell>
          <cell r="C20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98" t="str">
            <v>155.52908003</v>
          </cell>
          <cell r="E2098" t="str">
            <v>2027</v>
          </cell>
          <cell r="F2098" t="str">
            <v>1952</v>
          </cell>
        </row>
        <row r="2099">
          <cell r="B2099" t="str">
            <v>Петрозаводский ГО, г. Петрозаводск, ул. Фурманова, д. 11</v>
          </cell>
          <cell r="C20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099" t="str">
            <v>155.533101</v>
          </cell>
          <cell r="E2099" t="str">
            <v>2026</v>
          </cell>
          <cell r="F2099" t="str">
            <v>1949</v>
          </cell>
        </row>
        <row r="2100">
          <cell r="B2100" t="str">
            <v>Петрозаводский ГО, г. Петрозаводск, ул. Фурманова, д. 15</v>
          </cell>
          <cell r="C21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00" t="str">
            <v>175.55624168</v>
          </cell>
          <cell r="E2100" t="str">
            <v>2020</v>
          </cell>
          <cell r="F2100" t="str">
            <v>1936</v>
          </cell>
        </row>
        <row r="2101">
          <cell r="B2101" t="str">
            <v>Петрозаводский ГО, г. Петрозаводск, ул. Фурманова, д. 32</v>
          </cell>
          <cell r="C21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01" t="str">
            <v>155.53702563</v>
          </cell>
          <cell r="E2101" t="str">
            <v>2025</v>
          </cell>
          <cell r="F2101" t="str">
            <v>1958</v>
          </cell>
        </row>
        <row r="2102">
          <cell r="B2102" t="str">
            <v>Петрозаводский ГО, г. Петрозаводск, ул. Фурманова, д. 38</v>
          </cell>
          <cell r="C21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02" t="str">
            <v>175.54903129</v>
          </cell>
          <cell r="E2102" t="str">
            <v>2021</v>
          </cell>
          <cell r="F2102" t="str">
            <v>1957</v>
          </cell>
        </row>
        <row r="2103">
          <cell r="B2103" t="str">
            <v>Петрозаводский ГО, г. Петрозаводск, ул. Фурманова, д. 40</v>
          </cell>
          <cell r="C21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03" t="str">
            <v>175.55103346</v>
          </cell>
          <cell r="E2103" t="str">
            <v>2021</v>
          </cell>
          <cell r="F2103" t="str">
            <v>1957</v>
          </cell>
        </row>
        <row r="2104">
          <cell r="B2104" t="str">
            <v>Петрозаводский ГО, г. Петрозаводск, ул. Халтурина, д. 3</v>
          </cell>
          <cell r="C21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04" t="str">
            <v>155.53099104</v>
          </cell>
          <cell r="E2104" t="str">
            <v>2026</v>
          </cell>
          <cell r="F2104" t="str">
            <v>1961</v>
          </cell>
        </row>
        <row r="2105">
          <cell r="B2105" t="str">
            <v>Петрозаводский ГО, г. Петрозаводск, ул. Халтурина, д. 3в</v>
          </cell>
          <cell r="C21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05" t="str">
            <v>155.54574034</v>
          </cell>
          <cell r="E2105" t="str">
            <v>2024</v>
          </cell>
          <cell r="F2105" t="str">
            <v>1986</v>
          </cell>
        </row>
        <row r="2106">
          <cell r="B2106" t="str">
            <v>Петрозаводский ГО, г. Петрозаводск, ул. Халтурина, д. 16</v>
          </cell>
          <cell r="C21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06" t="str">
            <v>110.56203</v>
          </cell>
          <cell r="E2106" t="str">
            <v>2038</v>
          </cell>
          <cell r="F2106" t="str">
            <v>2013</v>
          </cell>
        </row>
        <row r="2107">
          <cell r="B2107" t="str">
            <v>Петрозаводский ГО, г. Петрозаводск, ул. Хейкконена, д. 7</v>
          </cell>
          <cell r="C21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07" t="str">
            <v>20.50006</v>
          </cell>
          <cell r="E2107" t="str">
            <v>2044</v>
          </cell>
          <cell r="F2107" t="str">
            <v>2012</v>
          </cell>
        </row>
        <row r="2108">
          <cell r="B2108" t="str">
            <v>Петрозаводский ГО, г. Петрозаводск, ул. Хейкконена, д. 10</v>
          </cell>
          <cell r="C21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08" t="str">
            <v>95.50365719</v>
          </cell>
          <cell r="E2108" t="str">
            <v>2041</v>
          </cell>
          <cell r="F2108" t="str">
            <v>1994</v>
          </cell>
        </row>
        <row r="2109">
          <cell r="B2109" t="str">
            <v>Петрозаводский ГО, г. Петрозаводск, ул. Хейкконена, д. 12</v>
          </cell>
          <cell r="C21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09" t="str">
            <v>75.50261819</v>
          </cell>
          <cell r="E2109" t="str">
            <v>2043</v>
          </cell>
          <cell r="F2109" t="str">
            <v>1997</v>
          </cell>
        </row>
        <row r="2110">
          <cell r="B2110" t="str">
            <v>Петрозаводский ГО, г. Петрозаводск, ул. Хейкконена, д. 14</v>
          </cell>
          <cell r="C21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10" t="str">
            <v>95.50023</v>
          </cell>
          <cell r="E2110" t="str">
            <v>2042</v>
          </cell>
          <cell r="F2110" t="str">
            <v>1993</v>
          </cell>
        </row>
        <row r="2111">
          <cell r="B2111" t="str">
            <v>Петрозаводский ГО, г. Петрозаводск, ул. Хейкконена, д. 16</v>
          </cell>
          <cell r="C21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11" t="str">
            <v>95.50064503</v>
          </cell>
          <cell r="E2111" t="str">
            <v>2042</v>
          </cell>
          <cell r="F2111" t="str">
            <v>1995</v>
          </cell>
        </row>
        <row r="2112">
          <cell r="B2112" t="str">
            <v>Петрозаводский ГО, г. Петрозаводск, ул. Хейкконена, д. 18</v>
          </cell>
          <cell r="C21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12" t="str">
            <v>95.50022</v>
          </cell>
          <cell r="E2112" t="str">
            <v>2042</v>
          </cell>
          <cell r="F2112" t="str">
            <v>1994</v>
          </cell>
        </row>
        <row r="2113">
          <cell r="B2113" t="str">
            <v>Петрозаводский ГО, г. Петрозаводск, ул. Хейкконена, д. 20</v>
          </cell>
          <cell r="C21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13" t="str">
            <v>95.50766072</v>
          </cell>
          <cell r="E2113" t="str">
            <v>2040</v>
          </cell>
          <cell r="F2113" t="str">
            <v>1994</v>
          </cell>
        </row>
        <row r="2114">
          <cell r="B2114" t="str">
            <v>Петрозаводский ГО, г. Петрозаводск, ул. Хейкконена, д. 22</v>
          </cell>
          <cell r="C21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14" t="str">
            <v>95.50766149</v>
          </cell>
          <cell r="E2114" t="str">
            <v>2040</v>
          </cell>
          <cell r="F2114" t="str">
            <v>1994</v>
          </cell>
        </row>
        <row r="2115">
          <cell r="B2115" t="str">
            <v>Петрозаводский ГО, г. Петрозаводск, ул. Чапаева, д. 12</v>
          </cell>
          <cell r="C21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15" t="str">
            <v>95.50073731</v>
          </cell>
          <cell r="E2115" t="str">
            <v>2041</v>
          </cell>
          <cell r="F2115" t="str">
            <v>1987</v>
          </cell>
        </row>
        <row r="2116">
          <cell r="B2116" t="str">
            <v>Петрозаводский ГО, г. Петрозаводск, ул. Чапаева, д. 14</v>
          </cell>
          <cell r="C21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16" t="str">
            <v>50.50054842</v>
          </cell>
          <cell r="E2116" t="str">
            <v>2043</v>
          </cell>
          <cell r="F2116" t="str">
            <v>2002</v>
          </cell>
        </row>
        <row r="2117">
          <cell r="B2117" t="str">
            <v>Петрозаводский ГО, г. Петрозаводск, ул. Чапаева, д. 16</v>
          </cell>
          <cell r="C21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17" t="str">
            <v>95.50067517</v>
          </cell>
          <cell r="E2117" t="str">
            <v>2042</v>
          </cell>
          <cell r="F2117" t="str">
            <v>1993</v>
          </cell>
        </row>
        <row r="2118">
          <cell r="B2118" t="str">
            <v>Петрозаводский ГО, г. Петрозаводск, ул. Чапаева, д. 17</v>
          </cell>
          <cell r="C21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18" t="str">
            <v>225.56403435</v>
          </cell>
          <cell r="E2118" t="str">
            <v>2017</v>
          </cell>
          <cell r="F2118" t="str">
            <v>1957</v>
          </cell>
        </row>
        <row r="2119">
          <cell r="B2119" t="str">
            <v>Петрозаводский ГО, г. Петрозаводск, ул. Чапаева, д. 43</v>
          </cell>
          <cell r="C21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19" t="str">
            <v>95.50067343</v>
          </cell>
          <cell r="E2119" t="str">
            <v>2042</v>
          </cell>
          <cell r="F2119" t="str">
            <v>1993</v>
          </cell>
        </row>
        <row r="2120">
          <cell r="B2120" t="str">
            <v>Петрозаводский ГО, г. Петрозаводск, ул. Чапаева, д. 44</v>
          </cell>
          <cell r="C21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20" t="str">
            <v>20.50002</v>
          </cell>
          <cell r="E2120" t="str">
            <v>2044</v>
          </cell>
          <cell r="F2120" t="str">
            <v>2014</v>
          </cell>
        </row>
        <row r="2121">
          <cell r="B2121" t="str">
            <v>Петрозаводский ГО, г. Петрозаводск, ул. Чапаева, д. 47</v>
          </cell>
          <cell r="C21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21" t="str">
            <v>50.50014</v>
          </cell>
          <cell r="E2121" t="str">
            <v>2043</v>
          </cell>
          <cell r="F2121" t="str">
            <v>2002</v>
          </cell>
        </row>
        <row r="2122">
          <cell r="B2122" t="str">
            <v>Петрозаводский ГО, г. Петрозаводск, ул. Чапаева, д. 102</v>
          </cell>
          <cell r="C21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22" t="str">
            <v>75.50019</v>
          </cell>
          <cell r="E2122" t="str">
            <v>2043</v>
          </cell>
          <cell r="F2122" t="str">
            <v>1997</v>
          </cell>
        </row>
        <row r="2123">
          <cell r="B2123" t="str">
            <v>Петрозаводский ГО, г. Петрозаводск, ул. Чапаева, д. 102а</v>
          </cell>
          <cell r="C21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23" t="str">
            <v>20.50005</v>
          </cell>
          <cell r="E2123" t="str">
            <v>2044</v>
          </cell>
          <cell r="F2123" t="str">
            <v>2011</v>
          </cell>
        </row>
        <row r="2124">
          <cell r="B2124" t="str">
            <v>Петрозаводский ГО, г. Петрозаводск, ул. Чапаева, д. 102б</v>
          </cell>
          <cell r="C21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24" t="str">
            <v>20.50006</v>
          </cell>
          <cell r="E2124" t="str">
            <v>2044</v>
          </cell>
          <cell r="F2124" t="str">
            <v>2010</v>
          </cell>
        </row>
        <row r="2125">
          <cell r="B2125" t="str">
            <v>Петрозаводский ГО, г. Петрозаводск, ул. Чапаева, д. 104</v>
          </cell>
          <cell r="C21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25" t="str">
            <v>95.5002</v>
          </cell>
          <cell r="E2125" t="str">
            <v>2042</v>
          </cell>
          <cell r="F2125" t="str">
            <v>1996</v>
          </cell>
        </row>
        <row r="2126">
          <cell r="B2126" t="str">
            <v>Петрозаводский ГО, г. Петрозаводск, ул. Чернышевского, д. 1</v>
          </cell>
          <cell r="C21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26" t="str">
            <v>155.53202426</v>
          </cell>
          <cell r="E2126" t="str">
            <v>2026</v>
          </cell>
          <cell r="F2126" t="str">
            <v>1958</v>
          </cell>
        </row>
        <row r="2127">
          <cell r="B2127" t="str">
            <v>Петрозаводский ГО, г. Петрозаводск, ул. Чернышевского, д. 2</v>
          </cell>
          <cell r="C21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27" t="str">
            <v>155.5370048</v>
          </cell>
          <cell r="E2127" t="str">
            <v>2025</v>
          </cell>
          <cell r="F2127" t="str">
            <v>1960</v>
          </cell>
        </row>
        <row r="2128">
          <cell r="B2128" t="str">
            <v>Петрозаводский ГО, г. Петрозаводск, ул. Чернышевского, д. 3</v>
          </cell>
          <cell r="C21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28" t="str">
            <v>175.55302771</v>
          </cell>
          <cell r="E2128" t="str">
            <v>2020</v>
          </cell>
          <cell r="F2128" t="str">
            <v>1957</v>
          </cell>
        </row>
        <row r="2129">
          <cell r="B2129" t="str">
            <v>Петрозаводский ГО, г. Петрозаводск, ул. Чернышевского, д. 4</v>
          </cell>
          <cell r="C21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29" t="str">
            <v>115.50884527</v>
          </cell>
          <cell r="E2129" t="str">
            <v>2036</v>
          </cell>
          <cell r="F2129" t="str">
            <v>1976</v>
          </cell>
        </row>
        <row r="2130">
          <cell r="B2130" t="str">
            <v>Петрозаводский ГО, г. Петрозаводск, ул. Чернышевского, д. 5</v>
          </cell>
          <cell r="C21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30" t="str">
            <v>135.53883166</v>
          </cell>
          <cell r="E2130" t="str">
            <v>2028</v>
          </cell>
          <cell r="F2130" t="str">
            <v>1972</v>
          </cell>
        </row>
        <row r="2131">
          <cell r="B2131" t="str">
            <v>Петрозаводский ГО, г. Петрозаводск, ул. Чернышевского, д. 5</v>
          </cell>
          <cell r="C2131" t="str">
            <v>Ремонт внутридомовых инженерных систем газоснабжения</v>
          </cell>
          <cell r="E2131">
            <v>2019</v>
          </cell>
          <cell r="F2131">
            <v>1972</v>
          </cell>
        </row>
        <row r="2132">
          <cell r="B2132" t="str">
            <v>Петрозаводский ГО, г. Петрозаводск, ул. Чернышевского, д. 7</v>
          </cell>
          <cell r="C21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32" t="str">
            <v>175.54804111</v>
          </cell>
          <cell r="E2132" t="str">
            <v>2022</v>
          </cell>
          <cell r="F2132" t="str">
            <v>1953</v>
          </cell>
        </row>
        <row r="2133">
          <cell r="B2133" t="str">
            <v>Петрозаводский ГО, г. Петрозаводск, ул. Чернышевского, д. 11</v>
          </cell>
          <cell r="C21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33" t="str">
            <v>175.5480822</v>
          </cell>
          <cell r="E2133" t="str">
            <v>2022</v>
          </cell>
          <cell r="F2133" t="str">
            <v>1952</v>
          </cell>
        </row>
        <row r="2134">
          <cell r="B2134" t="str">
            <v>Петрозаводский ГО, г. Петрозаводск, ул. Чернышевского, д. 11</v>
          </cell>
          <cell r="C2134" t="str">
            <v>Ремонт внутридомовых инженерных систем газоснабжения</v>
          </cell>
          <cell r="E2134">
            <v>2019</v>
          </cell>
          <cell r="F2134">
            <v>1952</v>
          </cell>
        </row>
        <row r="2135">
          <cell r="B2135" t="str">
            <v>Петрозаводский ГО, г. Петрозаводск, ул. Чернышевского, д. 12</v>
          </cell>
          <cell r="C21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35" t="str">
            <v>155.52999162</v>
          </cell>
          <cell r="E2135" t="str">
            <v>2027</v>
          </cell>
          <cell r="F2135" t="str">
            <v>1962</v>
          </cell>
        </row>
        <row r="2136">
          <cell r="B2136" t="str">
            <v>Петрозаводский ГО, г. Петрозаводск, ул. Чернышевского, д. 12</v>
          </cell>
          <cell r="C2136" t="str">
            <v>Ремонт внутридомовых инженерных систем газоснабжения</v>
          </cell>
          <cell r="E2136">
            <v>2019</v>
          </cell>
          <cell r="F2136">
            <v>1962</v>
          </cell>
        </row>
        <row r="2137">
          <cell r="B2137" t="str">
            <v>Петрозаводский ГО, г. Петрозаводск, ул. Чернышевского, д. 13</v>
          </cell>
          <cell r="C21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37" t="str">
            <v>50.51412</v>
          </cell>
          <cell r="E2137" t="str">
            <v>2043</v>
          </cell>
          <cell r="F2137" t="str">
            <v>2004</v>
          </cell>
        </row>
        <row r="2138">
          <cell r="B2138" t="str">
            <v>Петрозаводский ГО, г. Петрозаводск, ул. Чернышевского, д. 17</v>
          </cell>
          <cell r="C21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38" t="str">
            <v>175.54611513</v>
          </cell>
          <cell r="E2138" t="str">
            <v>2022</v>
          </cell>
          <cell r="F2138" t="str">
            <v>1949</v>
          </cell>
        </row>
        <row r="2139">
          <cell r="B2139" t="str">
            <v>Петрозаводский ГО, г. Петрозаводск, ул. Чернышевского, д. 18</v>
          </cell>
          <cell r="C21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39" t="str">
            <v>175.54100539</v>
          </cell>
          <cell r="E2139" t="str">
            <v>2023</v>
          </cell>
          <cell r="F2139" t="str">
            <v>1960</v>
          </cell>
        </row>
        <row r="2140">
          <cell r="B2140" t="str">
            <v>Петрозаводский ГО, г. Петрозаводск, ул. Чернышевского, д. 18</v>
          </cell>
          <cell r="C2140" t="str">
            <v>Ремонт внутридомовых инженерных систем газоснабжения</v>
          </cell>
          <cell r="E2140">
            <v>2019</v>
          </cell>
          <cell r="F2140">
            <v>1960</v>
          </cell>
        </row>
        <row r="2141">
          <cell r="B2141" t="str">
            <v>Петрозаводский ГО, г. Петрозаводск, ул. Чернышевского, д. 19</v>
          </cell>
          <cell r="C21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41" t="str">
            <v>175.54519513</v>
          </cell>
          <cell r="E2141" t="str">
            <v>2022</v>
          </cell>
          <cell r="F2141" t="str">
            <v>1941</v>
          </cell>
        </row>
        <row r="2142">
          <cell r="B2142" t="str">
            <v>Петрозаводский ГО, г. Петрозаводск, ул. Чернышевского, д. 19</v>
          </cell>
          <cell r="C2142" t="str">
            <v xml:space="preserve"> Ремонт внутридомовых инженерных систем газоснабжения</v>
          </cell>
          <cell r="E2142">
            <v>2019</v>
          </cell>
          <cell r="F2142">
            <v>1941</v>
          </cell>
        </row>
        <row r="2143">
          <cell r="B2143" t="str">
            <v>Петрозаводский ГО, г. Петрозаводск, ул. Чернышевского, д. 20</v>
          </cell>
          <cell r="C21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43" t="str">
            <v>155.53799531</v>
          </cell>
          <cell r="E2143" t="str">
            <v>2025</v>
          </cell>
          <cell r="F2143" t="str">
            <v>1961</v>
          </cell>
        </row>
        <row r="2144">
          <cell r="B2144" t="str">
            <v>Петрозаводский ГО, г. Петрозаводск, ул. Чернышевского, д. 20</v>
          </cell>
          <cell r="C2144" t="str">
            <v xml:space="preserve">Ремонт внутридомовых инженерных систем газоснабжения </v>
          </cell>
          <cell r="E2144">
            <v>2019</v>
          </cell>
          <cell r="F2144">
            <v>1961</v>
          </cell>
        </row>
        <row r="2145">
          <cell r="B2145" t="str">
            <v>Петрозаводский ГО, г. Петрозаводск, ул. Чернышевского, д. 21</v>
          </cell>
          <cell r="C21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45" t="str">
            <v>175.54310554</v>
          </cell>
          <cell r="E2145" t="str">
            <v>2023</v>
          </cell>
          <cell r="F2145" t="str">
            <v>1950</v>
          </cell>
        </row>
        <row r="2146">
          <cell r="B2146" t="str">
            <v>Петрозаводский ГО, г. Петрозаводск, ул. Чернышевского, д. 21</v>
          </cell>
          <cell r="C2146" t="str">
            <v>Ремонт внутридомовых инженерных систем газоснабжения</v>
          </cell>
          <cell r="E2146">
            <v>2019</v>
          </cell>
          <cell r="F2146">
            <v>1950</v>
          </cell>
        </row>
        <row r="2147">
          <cell r="B2147" t="str">
            <v>Петрозаводский ГО, г. Петрозаводск, ул. Чернышевского, д. 22</v>
          </cell>
          <cell r="C21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47" t="str">
            <v>175.54911554</v>
          </cell>
          <cell r="E2147" t="str">
            <v>2021</v>
          </cell>
          <cell r="F2147" t="str">
            <v>1949</v>
          </cell>
        </row>
        <row r="2148">
          <cell r="B2148" t="str">
            <v>Петрозаводский ГО, г. Петрозаводск, ул. Чернышевского, д. 22</v>
          </cell>
          <cell r="C2148" t="str">
            <v>Ремонт внутридомовых инженерных систем газоснабжения</v>
          </cell>
          <cell r="E2148">
            <v>2019</v>
          </cell>
          <cell r="F2148">
            <v>1949</v>
          </cell>
        </row>
        <row r="2149">
          <cell r="B2149" t="str">
            <v>Петрозаводский ГО, г. Петрозаводск, ул. Чернышевского, д. 23</v>
          </cell>
          <cell r="C21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49" t="str">
            <v>175.55508875</v>
          </cell>
          <cell r="E2149" t="str">
            <v>2020</v>
          </cell>
          <cell r="F2149" t="str">
            <v>1949</v>
          </cell>
        </row>
        <row r="2150">
          <cell r="B2150" t="str">
            <v>Петрозаводский ГО, г. Петрозаводск, ул. Чернышевского, д. 24</v>
          </cell>
          <cell r="C21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50" t="str">
            <v>155.53902089</v>
          </cell>
          <cell r="E2150" t="str">
            <v>2025</v>
          </cell>
          <cell r="F2150" t="str">
            <v>1959</v>
          </cell>
        </row>
        <row r="2151">
          <cell r="B2151" t="str">
            <v>Петрозаводский ГО, г. Петрозаводск, ул. Чернышевского, д. 24</v>
          </cell>
          <cell r="C2151" t="str">
            <v>Ремонт внутридомовых инженерных систем газоснабжения</v>
          </cell>
          <cell r="E2151">
            <v>2019</v>
          </cell>
          <cell r="F2151">
            <v>1959</v>
          </cell>
        </row>
        <row r="2152">
          <cell r="B2152" t="str">
            <v>Петрозаводский ГО, г. Петрозаводск, ул. Чернышевского, д. 26</v>
          </cell>
          <cell r="C21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52" t="str">
            <v>175.54102781</v>
          </cell>
          <cell r="E2152" t="str">
            <v>2023</v>
          </cell>
          <cell r="F2152" t="str">
            <v>1957</v>
          </cell>
        </row>
        <row r="2153">
          <cell r="B2153" t="str">
            <v>Петрозаводский ГО, г. Петрозаводск, ул. Чернышевского, д. 28</v>
          </cell>
          <cell r="C21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53" t="str">
            <v>175.54701451</v>
          </cell>
          <cell r="E2153" t="str">
            <v>2022</v>
          </cell>
          <cell r="F2153" t="str">
            <v>1959</v>
          </cell>
        </row>
        <row r="2154">
          <cell r="B2154" t="str">
            <v>Петрозаводский ГО, г. Петрозаводск, ул. Черняховского, д. 11</v>
          </cell>
          <cell r="C21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54" t="str">
            <v>175.55620279</v>
          </cell>
          <cell r="E2154" t="str">
            <v>2020</v>
          </cell>
          <cell r="F2154" t="str">
            <v>1940</v>
          </cell>
        </row>
        <row r="2155">
          <cell r="B2155" t="str">
            <v>Петрозаводский ГО, г. Петрозаводск, ул. Черняховского, д. 29</v>
          </cell>
          <cell r="C21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55" t="str">
            <v>20.50002</v>
          </cell>
          <cell r="E2155" t="str">
            <v>2044</v>
          </cell>
          <cell r="F2155" t="str">
            <v>2014</v>
          </cell>
        </row>
        <row r="2156">
          <cell r="B2156" t="str">
            <v>Петрозаводский ГО, г. Петрозаводск, ул. Черняховского, д. 41</v>
          </cell>
          <cell r="C21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56" t="str">
            <v>20.50008</v>
          </cell>
          <cell r="E2156" t="str">
            <v>2044</v>
          </cell>
          <cell r="F2156" t="str">
            <v>2008</v>
          </cell>
        </row>
        <row r="2157">
          <cell r="B2157" t="str">
            <v>Петрозаводский ГО, г. Петрозаводск, ул. Черняховского, д. 43</v>
          </cell>
          <cell r="C21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57" t="str">
            <v>20.50009</v>
          </cell>
          <cell r="E2157" t="str">
            <v>2044</v>
          </cell>
          <cell r="F2157" t="str">
            <v>2007</v>
          </cell>
        </row>
        <row r="2158">
          <cell r="B2158" t="str">
            <v>Петрозаводский ГО, г. Петрозаводск, ул. Черняховского, д. 45</v>
          </cell>
          <cell r="C21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58" t="str">
            <v>175.54102009</v>
          </cell>
          <cell r="E2158" t="str">
            <v>2023</v>
          </cell>
          <cell r="F2158" t="str">
            <v>1958</v>
          </cell>
        </row>
        <row r="2159">
          <cell r="B2159" t="str">
            <v>Петрозаводский ГО, г. Петрозаводск, ул. Черняховского, д. 47</v>
          </cell>
          <cell r="C21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59" t="str">
            <v>155.53899952</v>
          </cell>
          <cell r="E2159" t="str">
            <v>2025</v>
          </cell>
          <cell r="F2159" t="str">
            <v>1958</v>
          </cell>
        </row>
        <row r="2160">
          <cell r="B2160" t="str">
            <v>Петрозаводский ГО, г. Петрозаводск, ул. Чистая, д. 1</v>
          </cell>
          <cell r="C21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60" t="str">
            <v>20.50004</v>
          </cell>
          <cell r="E2160" t="str">
            <v>2044</v>
          </cell>
          <cell r="F2160" t="str">
            <v>2012</v>
          </cell>
        </row>
        <row r="2161">
          <cell r="B2161" t="str">
            <v>Петрозаводский ГО, г. Петрозаводск, ул. Чистая, д. 2</v>
          </cell>
          <cell r="C21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61" t="str">
            <v>20.50002</v>
          </cell>
          <cell r="E2161" t="str">
            <v>2044</v>
          </cell>
          <cell r="F2161" t="str">
            <v>2014</v>
          </cell>
        </row>
        <row r="2162">
          <cell r="B2162" t="str">
            <v>Петрозаводский ГО, г. Петрозаводск, ул. Чистая, д. 3</v>
          </cell>
          <cell r="C21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62" t="str">
            <v>20.50003</v>
          </cell>
          <cell r="E2162" t="str">
            <v>2044</v>
          </cell>
          <cell r="F2162" t="str">
            <v>2013</v>
          </cell>
        </row>
        <row r="2163">
          <cell r="B2163" t="str">
            <v>Петрозаводский ГО, г. Петрозаводск, ул. Чистая, д. 4</v>
          </cell>
          <cell r="C21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63" t="str">
            <v>20.50002</v>
          </cell>
          <cell r="E2163" t="str">
            <v>2044</v>
          </cell>
          <cell r="F2163" t="str">
            <v>2014</v>
          </cell>
        </row>
        <row r="2164">
          <cell r="B2164" t="str">
            <v>Петрозаводский ГО, г. Петрозаводск, ул. Чистая, д. 5</v>
          </cell>
          <cell r="C21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64" t="str">
            <v>20.50001</v>
          </cell>
          <cell r="E2164" t="str">
            <v>2044</v>
          </cell>
          <cell r="F2164" t="str">
            <v>2015</v>
          </cell>
        </row>
        <row r="2165">
          <cell r="B2165" t="str">
            <v>Петрозаводский ГО, г. Петрозаводск, ул. Чистая, д. 6</v>
          </cell>
          <cell r="C21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65" t="str">
            <v>20.50002</v>
          </cell>
          <cell r="E2165" t="str">
            <v>2044</v>
          </cell>
          <cell r="F2165" t="str">
            <v>2016</v>
          </cell>
        </row>
        <row r="2166">
          <cell r="B2166" t="str">
            <v>Петрозаводский ГО, г. Петрозаводск, ул. Чистая, д. 7</v>
          </cell>
          <cell r="C21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66" t="str">
            <v>20.50001</v>
          </cell>
          <cell r="E2166" t="str">
            <v>2044</v>
          </cell>
          <cell r="F2166" t="str">
            <v>2015</v>
          </cell>
        </row>
        <row r="2167">
          <cell r="B2167" t="str">
            <v>Петрозаводский ГО, г. Петрозаводск, ул. Чистая, д. 8</v>
          </cell>
          <cell r="C21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67" t="str">
            <v>20.50003</v>
          </cell>
          <cell r="E2167" t="str">
            <v>2044</v>
          </cell>
          <cell r="F2167" t="str">
            <v>2015</v>
          </cell>
        </row>
        <row r="2168">
          <cell r="B2168" t="str">
            <v>Петрозаводский ГО, г. Петрозаводск, ул. Чистая, д. 9</v>
          </cell>
          <cell r="C21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68" t="str">
            <v>20.50003</v>
          </cell>
          <cell r="E2168" t="str">
            <v>2044</v>
          </cell>
          <cell r="F2168" t="str">
            <v>2015</v>
          </cell>
        </row>
        <row r="2169">
          <cell r="B2169" t="str">
            <v>Петрозаводский ГО, г. Петрозаводск, ул. Чистая, д. 11</v>
          </cell>
          <cell r="C21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69" t="str">
            <v>20.50002</v>
          </cell>
          <cell r="E2169" t="str">
            <v>2044</v>
          </cell>
          <cell r="F2169" t="str">
            <v>2016</v>
          </cell>
        </row>
        <row r="2170">
          <cell r="B2170" t="str">
            <v>Петрозаводский ГО, г. Петрозаводск, ул. Чистая, д. 13</v>
          </cell>
          <cell r="C21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70" t="str">
            <v>20.50002</v>
          </cell>
          <cell r="E2170" t="str">
            <v>2044</v>
          </cell>
          <cell r="F2170" t="str">
            <v>2016</v>
          </cell>
        </row>
        <row r="2171">
          <cell r="B2171" t="str">
            <v>Петрозаводский ГО, г. Петрозаводск, ул. Чистая, д. 15</v>
          </cell>
          <cell r="C21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71" t="str">
            <v>20.50002</v>
          </cell>
          <cell r="E2171" t="str">
            <v>2044</v>
          </cell>
          <cell r="F2171" t="str">
            <v>2016</v>
          </cell>
        </row>
        <row r="2172">
          <cell r="B2172" t="str">
            <v>Петрозаводский ГО, г. Петрозаводск, ул. Чистая, д. 17</v>
          </cell>
          <cell r="C21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72" t="str">
            <v>20.50001</v>
          </cell>
          <cell r="E2172" t="str">
            <v>2044</v>
          </cell>
          <cell r="F2172" t="str">
            <v>2017</v>
          </cell>
        </row>
        <row r="2173">
          <cell r="B2173" t="str">
            <v>Петрозаводский ГО, г. Петрозаводск, ул. Чистая, д. 19</v>
          </cell>
          <cell r="C21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73" t="str">
            <v>20.50001</v>
          </cell>
          <cell r="E2173" t="str">
            <v>2044</v>
          </cell>
          <cell r="F2173" t="str">
            <v>2017</v>
          </cell>
        </row>
        <row r="2174">
          <cell r="B2174" t="str">
            <v>Петрозаводский ГО, г. Петрозаводск, ул. Чкалова, д. 45</v>
          </cell>
          <cell r="C21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74" t="str">
            <v>50.50013</v>
          </cell>
          <cell r="E2174" t="str">
            <v>2043</v>
          </cell>
          <cell r="F2174" t="str">
            <v>2003</v>
          </cell>
        </row>
        <row r="2175">
          <cell r="B2175" t="str">
            <v>Петрозаводский ГО, г. Петрозаводск, ул. Чкалова, д. 45а</v>
          </cell>
          <cell r="C21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75" t="str">
            <v>20.50041442</v>
          </cell>
          <cell r="E2175" t="str">
            <v>2043</v>
          </cell>
          <cell r="F2175" t="str">
            <v>2012</v>
          </cell>
        </row>
        <row r="2176">
          <cell r="B2176" t="str">
            <v>Петрозаводский ГО, г. Петрозаводск, ул. Чкалова, д. 47</v>
          </cell>
          <cell r="C21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76" t="str">
            <v>95.50028</v>
          </cell>
          <cell r="E2176" t="str">
            <v>2042</v>
          </cell>
          <cell r="F2176" t="str">
            <v>1988</v>
          </cell>
        </row>
        <row r="2177">
          <cell r="B2177" t="str">
            <v>Петрозаводский ГО, г. Петрозаводск, ул. Чкалова, д. 48</v>
          </cell>
          <cell r="C21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77" t="str">
            <v>95.50025</v>
          </cell>
          <cell r="E2177" t="str">
            <v>2042</v>
          </cell>
          <cell r="F2177" t="str">
            <v>1991</v>
          </cell>
        </row>
        <row r="2178">
          <cell r="B2178" t="str">
            <v>Петрозаводский ГО, г. Петрозаводск, ул. Чкалова, д. 48</v>
          </cell>
          <cell r="C2178" t="str">
            <v xml:space="preserve"> Ремонт или замена лифтового оборудования, признанного непригодным для эксплуатации, ремонт лифтовых шахт</v>
          </cell>
          <cell r="E2178">
            <v>2019</v>
          </cell>
          <cell r="F2178">
            <v>1991</v>
          </cell>
        </row>
        <row r="2179">
          <cell r="B2179" t="str">
            <v>Петрозаводский ГО, г. Петрозаводск, ул. Чкалова, д. 49</v>
          </cell>
          <cell r="C21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79" t="str">
            <v>95.50072102</v>
          </cell>
          <cell r="E2179" t="str">
            <v>2041</v>
          </cell>
          <cell r="F2179" t="str">
            <v>1989</v>
          </cell>
        </row>
        <row r="2180">
          <cell r="B2180" t="str">
            <v>Петрозаводский ГО, г. Петрозаводск, ул. Чкалова, д. 49а</v>
          </cell>
          <cell r="C21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80" t="str">
            <v>95.50026</v>
          </cell>
          <cell r="E2180" t="str">
            <v>2042</v>
          </cell>
          <cell r="F2180" t="str">
            <v>1990</v>
          </cell>
        </row>
        <row r="2181">
          <cell r="B2181" t="str">
            <v>Петрозаводский ГО, г. Петрозаводск, ул. Чкалова, д. 50</v>
          </cell>
          <cell r="C21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81" t="str">
            <v>95.50070919</v>
          </cell>
          <cell r="E2181" t="str">
            <v>2041</v>
          </cell>
          <cell r="F2181" t="str">
            <v>1990</v>
          </cell>
        </row>
        <row r="2182">
          <cell r="B2182" t="str">
            <v>Петрозаводский ГО, г. Петрозаводск, ул. Чкалова, д. 52</v>
          </cell>
          <cell r="C21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82" t="str">
            <v>95.50026</v>
          </cell>
          <cell r="E2182" t="str">
            <v>2042</v>
          </cell>
          <cell r="F2182" t="str">
            <v>1990</v>
          </cell>
        </row>
        <row r="2183">
          <cell r="B2183" t="str">
            <v>Петрозаводский ГО, г. Петрозаводск, ул. Чкалова, д. 54</v>
          </cell>
          <cell r="C21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83" t="str">
            <v>95.5007071</v>
          </cell>
          <cell r="E2183" t="str">
            <v>2041</v>
          </cell>
          <cell r="F2183" t="str">
            <v>1990</v>
          </cell>
        </row>
        <row r="2184">
          <cell r="B2184" t="str">
            <v>Петрозаводский ГО, г. Петрозаводск, ул. Чкалова, д. 58</v>
          </cell>
          <cell r="C21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84" t="str">
            <v>95.50068567</v>
          </cell>
          <cell r="E2184" t="str">
            <v>2042</v>
          </cell>
          <cell r="F2184" t="str">
            <v>1992</v>
          </cell>
        </row>
        <row r="2185">
          <cell r="B2185" t="str">
            <v>Петрозаводский ГО, г. Петрозаводск, ул. Шевченко, д. 3</v>
          </cell>
          <cell r="C21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85" t="str">
            <v>175.54716198</v>
          </cell>
          <cell r="E2185" t="str">
            <v>2022</v>
          </cell>
          <cell r="F2185" t="str">
            <v>1939</v>
          </cell>
        </row>
        <row r="2186">
          <cell r="B2186" t="str">
            <v>Петрозаводский ГО, г. Петрозаводск, ул. Шотмана, д. 3</v>
          </cell>
          <cell r="C21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86" t="str">
            <v>155.52396709</v>
          </cell>
          <cell r="E2186" t="str">
            <v>2027</v>
          </cell>
          <cell r="F2186" t="str">
            <v>1964</v>
          </cell>
        </row>
        <row r="2187">
          <cell r="B2187" t="str">
            <v>Петрозаводский ГО, г. Петрозаводск, ул. Шотмана, д. 4</v>
          </cell>
          <cell r="C21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87" t="str">
            <v>155.55193965</v>
          </cell>
          <cell r="E2187" t="str">
            <v>2023</v>
          </cell>
          <cell r="F2187" t="str">
            <v>1967</v>
          </cell>
        </row>
        <row r="2188">
          <cell r="B2188" t="str">
            <v>Петрозаводский ГО, г. Петрозаводск, ул. Шотмана, д. 6</v>
          </cell>
          <cell r="C21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88" t="str">
            <v>135.5179614</v>
          </cell>
          <cell r="E2188" t="str">
            <v>2032</v>
          </cell>
          <cell r="F2188" t="str">
            <v>1965</v>
          </cell>
        </row>
        <row r="2189">
          <cell r="B2189" t="str">
            <v>Петрозаводский ГО, г. Петрозаводск, ул. Шотмана, д. 8</v>
          </cell>
          <cell r="C21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89" t="str">
            <v>155.52194863</v>
          </cell>
          <cell r="E2189" t="str">
            <v>2028</v>
          </cell>
          <cell r="F2189" t="str">
            <v>1966</v>
          </cell>
        </row>
        <row r="2190">
          <cell r="B2190" t="str">
            <v>Петрозаводский ГО, г. Петрозаводск, ул. Шотмана, д. 10</v>
          </cell>
          <cell r="C21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90" t="str">
            <v>155.52194703</v>
          </cell>
          <cell r="E2190" t="str">
            <v>2028</v>
          </cell>
          <cell r="F2190" t="str">
            <v>1966</v>
          </cell>
        </row>
        <row r="2191">
          <cell r="B2191" t="str">
            <v>Петрозаводский ГО, г. Петрозаводск, ул. Шотмана, д. 12</v>
          </cell>
          <cell r="C21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91" t="str">
            <v>155.52094871</v>
          </cell>
          <cell r="E2191" t="str">
            <v>2028</v>
          </cell>
          <cell r="F2191" t="str">
            <v>1966</v>
          </cell>
        </row>
        <row r="2192">
          <cell r="B2192" t="str">
            <v>Петрозаводский ГО, г. Петрозаводск, ул. Шотмана, д. 20</v>
          </cell>
          <cell r="C21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92" t="str">
            <v>115.50974514</v>
          </cell>
          <cell r="E2192" t="str">
            <v>2036</v>
          </cell>
          <cell r="F2192" t="str">
            <v>1986</v>
          </cell>
        </row>
        <row r="2193">
          <cell r="B2193" t="str">
            <v>Петрозаводский ГО, г. Петрозаводск, ул. Шотмана, д. 30</v>
          </cell>
          <cell r="C21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93" t="str">
            <v>115.5188044</v>
          </cell>
          <cell r="E2193" t="str">
            <v>2034</v>
          </cell>
          <cell r="F2193" t="str">
            <v>1980</v>
          </cell>
        </row>
        <row r="2194">
          <cell r="B2194" t="str">
            <v>Петрозаводский ГО, г. Петрозаводск, ул. Шотмана, д. 34</v>
          </cell>
          <cell r="C21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94" t="str">
            <v>155.54091512</v>
          </cell>
          <cell r="E2194" t="str">
            <v>2025</v>
          </cell>
          <cell r="F2194" t="str">
            <v>1969</v>
          </cell>
        </row>
        <row r="2195">
          <cell r="B2195" t="str">
            <v>Петрозаводский ГО, г. Петрозаводск, ул. Шотмана, д. 34а</v>
          </cell>
          <cell r="C21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95" t="str">
            <v>155.53097411</v>
          </cell>
          <cell r="E2195" t="str">
            <v>2026</v>
          </cell>
          <cell r="F2195" t="str">
            <v>1963</v>
          </cell>
        </row>
        <row r="2196">
          <cell r="B2196" t="str">
            <v>Петрозаводский ГО, г. Петрозаводск, ул. Шотмана, д. 34в</v>
          </cell>
          <cell r="C21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96" t="str">
            <v>155.53098912</v>
          </cell>
          <cell r="E2196" t="str">
            <v>2026</v>
          </cell>
          <cell r="F2196" t="str">
            <v>1961</v>
          </cell>
        </row>
        <row r="2197">
          <cell r="B2197" t="str">
            <v>Петрозаводский ГО, г. Петрозаводск, ул. Шотмана, д. 34г</v>
          </cell>
          <cell r="C21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97" t="str">
            <v>155.52898587</v>
          </cell>
          <cell r="E2197" t="str">
            <v>2027</v>
          </cell>
          <cell r="F2197" t="str">
            <v>1962</v>
          </cell>
        </row>
        <row r="2198">
          <cell r="B2198" t="str">
            <v>Петрозаводский ГО, г. Петрозаводск, ул. Шотмана, д. 36а</v>
          </cell>
          <cell r="C21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98" t="str">
            <v>95.50373436</v>
          </cell>
          <cell r="E2198" t="str">
            <v>2041</v>
          </cell>
          <cell r="F2198" t="str">
            <v>1987</v>
          </cell>
        </row>
        <row r="2199">
          <cell r="B2199" t="str">
            <v>Петрозаводский ГО, г. Петрозаводск, ул. Шотмана, д. 40а</v>
          </cell>
          <cell r="C21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199" t="str">
            <v>115.51175491</v>
          </cell>
          <cell r="E2199" t="str">
            <v>2036</v>
          </cell>
          <cell r="F2199" t="str">
            <v>1985</v>
          </cell>
        </row>
        <row r="2200">
          <cell r="B2200" t="str">
            <v>Петрозаводский ГО, г. Петрозаводск, ул. Шотмана, д. 40б</v>
          </cell>
          <cell r="C22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00" t="str">
            <v>115.5097642</v>
          </cell>
          <cell r="E2200" t="str">
            <v>2036</v>
          </cell>
          <cell r="F2200" t="str">
            <v>1984</v>
          </cell>
        </row>
        <row r="2201">
          <cell r="B2201" t="str">
            <v>Петрозаводский ГО, г. Петрозаводск, ул. Шотмана, д. 42</v>
          </cell>
          <cell r="C22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2201" t="str">
            <v>225.56443699</v>
          </cell>
          <cell r="E2201" t="str">
            <v>2016</v>
          </cell>
          <cell r="F2201" t="str">
            <v>1933</v>
          </cell>
        </row>
        <row r="2202">
          <cell r="B2202" t="str">
            <v>Петрозаводский ГО, г. Петрозаводск, ул. Шотмана, д. 42а</v>
          </cell>
          <cell r="C22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02" t="str">
            <v>175.55844966</v>
          </cell>
          <cell r="E2202" t="str">
            <v>2019</v>
          </cell>
          <cell r="F2202" t="str">
            <v>1915</v>
          </cell>
        </row>
        <row r="2203">
          <cell r="B2203" t="str">
            <v>Петрозаводский ГО, г. Петрозаводск, ул. Шотмана, д. 44</v>
          </cell>
          <cell r="C22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03" t="str">
            <v>135.5288743</v>
          </cell>
          <cell r="E2203" t="str">
            <v>2030</v>
          </cell>
          <cell r="F2203" t="str">
            <v>1973</v>
          </cell>
        </row>
        <row r="2204">
          <cell r="B2204" t="str">
            <v>Петрозаводский ГО, г. Петрозаводск, ул. Шотмана, д. 48а</v>
          </cell>
          <cell r="C22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04" t="str">
            <v>135.52589461</v>
          </cell>
          <cell r="E2204" t="str">
            <v>2030</v>
          </cell>
          <cell r="F2204" t="str">
            <v>1971</v>
          </cell>
        </row>
        <row r="2205">
          <cell r="B2205" t="str">
            <v>Петрозаводский ГО, г. Петрозаводск, ул. Шотмана, д. 52</v>
          </cell>
          <cell r="C22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05" t="str">
            <v>175.5574382</v>
          </cell>
          <cell r="E2205" t="str">
            <v>2019</v>
          </cell>
          <cell r="F2205" t="str">
            <v>1916</v>
          </cell>
        </row>
        <row r="2206">
          <cell r="B2206" t="str">
            <v>Петрозаводский ГО, г. Петрозаводск, ул. Шотмана, д. 54</v>
          </cell>
          <cell r="C22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06" t="str">
            <v>175.54926122</v>
          </cell>
          <cell r="E2206" t="str">
            <v>2021</v>
          </cell>
          <cell r="F2206" t="str">
            <v>1934</v>
          </cell>
        </row>
        <row r="2207">
          <cell r="B2207" t="str">
            <v>Петрозаводский ГО, г. Петрозаводск, ул. Шотмана, д. 54</v>
          </cell>
          <cell r="C2207" t="str">
            <v xml:space="preserve"> Ремонт внутридомовых инженерных систем газоснабжения</v>
          </cell>
          <cell r="E2207">
            <v>2019</v>
          </cell>
          <cell r="F2207">
            <v>1934</v>
          </cell>
        </row>
        <row r="2208">
          <cell r="B2208" t="str">
            <v>Петрозаводский ГО, г. Петрозаводск, ул. Шотмана, д. 58</v>
          </cell>
          <cell r="C22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08" t="str">
            <v>175.55544721</v>
          </cell>
          <cell r="E2208" t="str">
            <v>2020</v>
          </cell>
          <cell r="F2208" t="str">
            <v>1915</v>
          </cell>
        </row>
        <row r="2209">
          <cell r="B2209" t="str">
            <v>Петрозаводский ГО, г. Петрозаводск, ул. Шотмана, д. 60</v>
          </cell>
          <cell r="C22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09" t="str">
            <v>135.5217743</v>
          </cell>
          <cell r="E2209" t="str">
            <v>2032</v>
          </cell>
          <cell r="F2209" t="str">
            <v>1983</v>
          </cell>
        </row>
        <row r="2210">
          <cell r="B2210" t="str">
            <v>Петрозаводский ГО, г. Петрозаводск, ул. Шотмана, д. 62</v>
          </cell>
          <cell r="C22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подготовка документации, осуществление строительного контроля</v>
          </cell>
          <cell r="D2210" t="str">
            <v>225.56640877</v>
          </cell>
          <cell r="E2210" t="str">
            <v>2016</v>
          </cell>
          <cell r="F2210" t="str">
            <v>1916</v>
          </cell>
        </row>
        <row r="2211">
          <cell r="B2211" t="str">
            <v>Петрозаводский ГО, г. Петрозаводск, ул. Шотмана, д. 64</v>
          </cell>
          <cell r="C22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11" t="str">
            <v>175.54141803</v>
          </cell>
          <cell r="E2211" t="str">
            <v>2023</v>
          </cell>
          <cell r="F2211" t="str">
            <v>1915</v>
          </cell>
        </row>
        <row r="2212">
          <cell r="B2212" t="str">
            <v>Петрозаводский ГО, г. Петрозаводск, ул. Щорса, д. 1</v>
          </cell>
          <cell r="C22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12" t="str">
            <v>155.52607987</v>
          </cell>
          <cell r="E2212" t="str">
            <v>2027</v>
          </cell>
          <cell r="F2212" t="str">
            <v>1950</v>
          </cell>
        </row>
        <row r="2213">
          <cell r="B2213" t="str">
            <v>Петрозаводский ГО, г. Петрозаводск, ул. Щорса, д. 2</v>
          </cell>
          <cell r="C22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13" t="str">
            <v>115.51571796</v>
          </cell>
          <cell r="E2213" t="str">
            <v>2035</v>
          </cell>
          <cell r="F2213" t="str">
            <v>1984</v>
          </cell>
        </row>
        <row r="2214">
          <cell r="B2214" t="str">
            <v>Петрозаводский ГО, г. Петрозаводск, ул. Энтузиастов (Кукковка р-н), д. 13</v>
          </cell>
          <cell r="C22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14" t="str">
            <v>20.50001</v>
          </cell>
          <cell r="E2214" t="str">
            <v>2044</v>
          </cell>
          <cell r="F2214" t="str">
            <v>2017</v>
          </cell>
        </row>
        <row r="2215">
          <cell r="B2215" t="str">
            <v>Петрозаводский ГО, г. Петрозаводск, ул. Энтузиастов (Кукковка р-н), д. 15</v>
          </cell>
          <cell r="C22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15" t="str">
            <v>20.50502</v>
          </cell>
          <cell r="E2215" t="str">
            <v>2043</v>
          </cell>
          <cell r="F2215" t="str">
            <v>2016</v>
          </cell>
        </row>
        <row r="2216">
          <cell r="B2216" t="str">
            <v>Петрозаводский ГО, г. Петрозаводск, ул. Энтузиастов (Кукковка р-н), д. 17</v>
          </cell>
          <cell r="C22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16" t="str">
            <v>20.50503</v>
          </cell>
          <cell r="E2216" t="str">
            <v>2043</v>
          </cell>
          <cell r="F2216" t="str">
            <v>2015</v>
          </cell>
        </row>
        <row r="2217">
          <cell r="B2217" t="str">
            <v>Петрозаводский ГО, г. Петрозаводск, ш. Вытегорское, д. 3</v>
          </cell>
          <cell r="C22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17" t="str">
            <v>155.54010936</v>
          </cell>
          <cell r="E2217" t="str">
            <v>2025</v>
          </cell>
          <cell r="F2217" t="str">
            <v>1949</v>
          </cell>
        </row>
        <row r="2218">
          <cell r="B2218" t="str">
            <v>Петрозаводский ГО, г. Петрозаводск, ш. Вытегорское, д. 78а</v>
          </cell>
          <cell r="C22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18" t="str">
            <v>175.54800705</v>
          </cell>
          <cell r="E2218" t="str">
            <v>2022</v>
          </cell>
          <cell r="F2218" t="str">
            <v>1959</v>
          </cell>
        </row>
        <row r="2219">
          <cell r="B2219" t="str">
            <v>Петрозаводский ГО, г. Петрозаводск, ш. Вытегорское, д. 78в</v>
          </cell>
          <cell r="C22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19" t="str">
            <v>135.53588608</v>
          </cell>
          <cell r="E2219" t="str">
            <v>2028</v>
          </cell>
          <cell r="F2219" t="str">
            <v>1971</v>
          </cell>
        </row>
        <row r="2220">
          <cell r="B2220" t="str">
            <v>Петрозаводский ГО, г. Петрозаводск, ш. Вытегорское, д. 78г</v>
          </cell>
          <cell r="C22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20" t="str">
            <v>155.54789003</v>
          </cell>
          <cell r="E2220" t="str">
            <v>2024</v>
          </cell>
          <cell r="F2220" t="str">
            <v>1971</v>
          </cell>
        </row>
        <row r="2221">
          <cell r="B2221" t="str">
            <v>Петрозаводский ГО, г. Петрозаводск, ш. Ключевское, д. 3</v>
          </cell>
          <cell r="C22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21" t="str">
            <v>50.5001</v>
          </cell>
          <cell r="E2221" t="str">
            <v>2043</v>
          </cell>
          <cell r="F2221" t="str">
            <v>2006</v>
          </cell>
        </row>
        <row r="2222">
          <cell r="B2222" t="str">
            <v>Петрозаводский ГО, г. Петрозаводск, ш. Ключевское, д. 5</v>
          </cell>
          <cell r="C22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22" t="str">
            <v>95.50573555</v>
          </cell>
          <cell r="E2222" t="str">
            <v>2040</v>
          </cell>
          <cell r="F2222" t="str">
            <v>1987</v>
          </cell>
        </row>
        <row r="2223">
          <cell r="B2223" t="str">
            <v>Петрозаводский ГО, г. Петрозаводск, ш. Ключевское, д. 5а</v>
          </cell>
          <cell r="C22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23" t="str">
            <v>95.50570539</v>
          </cell>
          <cell r="E2223" t="str">
            <v>2040</v>
          </cell>
          <cell r="F2223" t="str">
            <v>1990</v>
          </cell>
        </row>
        <row r="2224">
          <cell r="B2224" t="str">
            <v>Петрозаводский ГО, г. Петрозаводск, ш. Ключевское, д. 5б</v>
          </cell>
          <cell r="C22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24" t="str">
            <v>95.50064744</v>
          </cell>
          <cell r="E2224" t="str">
            <v>2042</v>
          </cell>
          <cell r="F2224" t="str">
            <v>1995</v>
          </cell>
        </row>
        <row r="2225">
          <cell r="B2225" t="str">
            <v>Петрозаводский ГО, г. Петрозаводск, ш. Ключевское, д. 7</v>
          </cell>
          <cell r="C22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25" t="str">
            <v>95.50372539</v>
          </cell>
          <cell r="E2225" t="str">
            <v>2041</v>
          </cell>
          <cell r="F2225" t="str">
            <v>1988</v>
          </cell>
        </row>
        <row r="2226">
          <cell r="B2226" t="str">
            <v>Петрозаводский ГО, г. Петрозаводск, ш. Ключевское, д. 7а</v>
          </cell>
          <cell r="C22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26" t="str">
            <v>115.52868449</v>
          </cell>
          <cell r="E2226" t="str">
            <v>2033</v>
          </cell>
          <cell r="F2226" t="str">
            <v>1992</v>
          </cell>
        </row>
        <row r="2227">
          <cell r="B2227" t="str">
            <v>Петрозаводский ГО, г. Петрозаводск, ш. Ключевское, д. 9</v>
          </cell>
          <cell r="C22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27" t="str">
            <v>95.50071748</v>
          </cell>
          <cell r="E2227" t="str">
            <v>2041</v>
          </cell>
          <cell r="F2227" t="str">
            <v>1989</v>
          </cell>
        </row>
        <row r="2228">
          <cell r="B2228" t="str">
            <v>Петрозаводский ГО, г. Петрозаводск, ш. Ключевское, д. 9а</v>
          </cell>
          <cell r="C22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28" t="str">
            <v>95.5006703</v>
          </cell>
          <cell r="E2228" t="str">
            <v>2042</v>
          </cell>
          <cell r="F2228" t="str">
            <v>1993</v>
          </cell>
        </row>
        <row r="2229">
          <cell r="B2229" t="str">
            <v>Петрозаводский ГО, г. Петрозаводск, ш. Ключевское, д. 11</v>
          </cell>
          <cell r="C22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29" t="str">
            <v>115.50739</v>
          </cell>
          <cell r="E2229" t="str">
            <v>2036</v>
          </cell>
          <cell r="F2229" t="str">
            <v>1977</v>
          </cell>
        </row>
        <row r="2230">
          <cell r="B2230" t="str">
            <v>Петрозаводский ГО, г. Петрозаводск, ш. Ключевское, д. 13</v>
          </cell>
          <cell r="C22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30" t="str">
            <v>95.50021</v>
          </cell>
          <cell r="E2230" t="str">
            <v>2042</v>
          </cell>
          <cell r="F2230" t="str">
            <v>1995</v>
          </cell>
        </row>
        <row r="2231">
          <cell r="B2231" t="str">
            <v>Петрозаводский ГО, г. Петрозаводск, ш. Ключевское, д. 15</v>
          </cell>
          <cell r="C22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31" t="str">
            <v>95.50066066</v>
          </cell>
          <cell r="E2231" t="str">
            <v>2042</v>
          </cell>
          <cell r="F2231" t="str">
            <v>1994</v>
          </cell>
        </row>
        <row r="2232">
          <cell r="B2232" t="str">
            <v>Петрозаводский ГО, г. Петрозаводск, ш. Ключевское, д. 17</v>
          </cell>
          <cell r="C22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32" t="str">
            <v>20.50006</v>
          </cell>
          <cell r="E2232" t="str">
            <v>2044</v>
          </cell>
          <cell r="F2232" t="str">
            <v>2010</v>
          </cell>
        </row>
        <row r="2233">
          <cell r="B2233" t="str">
            <v>Петрозаводский ГО, г. Петрозаводск, ш. Лососинское, д. 21, корп. 1</v>
          </cell>
          <cell r="C22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33" t="str">
            <v>95.50770731</v>
          </cell>
          <cell r="E2233" t="str">
            <v>2040</v>
          </cell>
          <cell r="F2233" t="str">
            <v>1990</v>
          </cell>
        </row>
        <row r="2234">
          <cell r="B2234" t="str">
            <v>Петрозаводский ГО, г. Петрозаводск, ш. Лососинское, д. 21, корп. 2</v>
          </cell>
          <cell r="C22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34" t="str">
            <v>95.50770731</v>
          </cell>
          <cell r="E2234" t="str">
            <v>2040</v>
          </cell>
          <cell r="F2234" t="str">
            <v>1990</v>
          </cell>
        </row>
        <row r="2235">
          <cell r="B2235" t="str">
            <v>Петрозаводский ГО, г. Петрозаводск, ш. Лососинское, д. 21, корп. 3</v>
          </cell>
          <cell r="C22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35" t="str">
            <v>95.50770687</v>
          </cell>
          <cell r="E2235" t="str">
            <v>2040</v>
          </cell>
          <cell r="F2235" t="str">
            <v>1990</v>
          </cell>
        </row>
        <row r="2236">
          <cell r="B2236" t="str">
            <v>Петрозаводский ГО, г. Петрозаводск, ш. Лососинское, д. 21, корп. 4</v>
          </cell>
          <cell r="C22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36" t="str">
            <v>95.50770672</v>
          </cell>
          <cell r="E2236" t="str">
            <v>2040</v>
          </cell>
          <cell r="F2236" t="str">
            <v>1990</v>
          </cell>
        </row>
        <row r="2237">
          <cell r="B2237" t="str">
            <v>Петрозаводский ГО, г. Петрозаводск, ш. Лососинское, д. 21, корп. 5</v>
          </cell>
          <cell r="C22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37" t="str">
            <v>95.50669521</v>
          </cell>
          <cell r="E2237" t="str">
            <v>2040</v>
          </cell>
          <cell r="F2237" t="str">
            <v>1991</v>
          </cell>
        </row>
        <row r="2238">
          <cell r="B2238" t="str">
            <v>Петрозаводский ГО, г. Петрозаводск, ш. Лососинское, д. 21, корп. 6</v>
          </cell>
          <cell r="C22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38" t="str">
            <v>95.50669626</v>
          </cell>
          <cell r="E2238" t="str">
            <v>2040</v>
          </cell>
          <cell r="F2238" t="str">
            <v>1991</v>
          </cell>
        </row>
        <row r="2239">
          <cell r="B2239" t="str">
            <v>Петрозаводский ГО, г. Петрозаводск, ш. Лососинское, д. 21, корп. 7</v>
          </cell>
          <cell r="C22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39" t="str">
            <v>95.50669741</v>
          </cell>
          <cell r="E2239" t="str">
            <v>2040</v>
          </cell>
          <cell r="F2239" t="str">
            <v>1991</v>
          </cell>
        </row>
        <row r="2240">
          <cell r="B2240" t="str">
            <v>Петрозаводский ГО, г. Петрозаводск, ш. Лососинское, д. 21, корп. 8</v>
          </cell>
          <cell r="C22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40" t="str">
            <v>95.50669737</v>
          </cell>
          <cell r="E2240" t="str">
            <v>2040</v>
          </cell>
          <cell r="F2240" t="str">
            <v>1991</v>
          </cell>
        </row>
        <row r="2241">
          <cell r="B2241" t="str">
            <v>Петрозаводский ГО, г. Петрозаводск, ш. Лососинское, д. 21, корп. 9</v>
          </cell>
          <cell r="C22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41" t="str">
            <v>95.50670741</v>
          </cell>
          <cell r="E2241" t="str">
            <v>2040</v>
          </cell>
          <cell r="F2241" t="str">
            <v>1990</v>
          </cell>
        </row>
        <row r="2242">
          <cell r="B2242" t="str">
            <v>Петрозаводский ГО, г. Петрозаводск, ш. Лососинское, д. 22, корп. 1</v>
          </cell>
          <cell r="C22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42" t="str">
            <v>95.50026</v>
          </cell>
          <cell r="E2242" t="str">
            <v>2042</v>
          </cell>
          <cell r="F2242" t="str">
            <v>1990</v>
          </cell>
        </row>
        <row r="2243">
          <cell r="B2243" t="str">
            <v>Петрозаводский ГО, г. Петрозаводск, ш. Лососинское, д. 22, корп. 2</v>
          </cell>
          <cell r="C22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43" t="str">
            <v>95.50027</v>
          </cell>
          <cell r="E2243" t="str">
            <v>2042</v>
          </cell>
          <cell r="F2243" t="str">
            <v>1989</v>
          </cell>
        </row>
        <row r="2244">
          <cell r="B2244" t="str">
            <v>Петрозаводский ГО, г. Петрозаводск, ш. Лососинское, д. 23, корп. 1</v>
          </cell>
          <cell r="C22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44" t="str">
            <v>95.50070738</v>
          </cell>
          <cell r="E2244" t="str">
            <v>2041</v>
          </cell>
          <cell r="F2244" t="str">
            <v>1990</v>
          </cell>
        </row>
        <row r="2245">
          <cell r="B2245" t="str">
            <v>Петрозаводский ГО, г. Петрозаводск, ш. Лососинское, д. 23, корп. 2</v>
          </cell>
          <cell r="C22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45" t="str">
            <v>95.51170731</v>
          </cell>
          <cell r="E2245" t="str">
            <v>2039</v>
          </cell>
          <cell r="F2245" t="str">
            <v>1990</v>
          </cell>
        </row>
        <row r="2246">
          <cell r="B2246" t="str">
            <v>Петрозаводский ГО, г. Петрозаводск, ш. Лососинское, д. 23, корп. 3</v>
          </cell>
          <cell r="C22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46" t="str">
            <v>95.50070983</v>
          </cell>
          <cell r="E2246" t="str">
            <v>2041</v>
          </cell>
          <cell r="F2246" t="str">
            <v>1990</v>
          </cell>
        </row>
        <row r="2247">
          <cell r="B2247" t="str">
            <v>Петрозаводский ГО, г. Петрозаводск, ш. Лососинское, д. 24, корп. 1</v>
          </cell>
          <cell r="C22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47" t="str">
            <v>95.50669741</v>
          </cell>
          <cell r="E2247" t="str">
            <v>2040</v>
          </cell>
          <cell r="F2247" t="str">
            <v>1991</v>
          </cell>
        </row>
        <row r="2248">
          <cell r="B2248" t="str">
            <v>Петрозаводский ГО, г. Петрозаводск, ш. Лососинское, д. 24, корп. 2</v>
          </cell>
          <cell r="C22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48" t="str">
            <v>95.50771736</v>
          </cell>
          <cell r="E2248" t="str">
            <v>2040</v>
          </cell>
          <cell r="F2248" t="str">
            <v>1989</v>
          </cell>
        </row>
        <row r="2249">
          <cell r="B2249" t="str">
            <v>Петрозаводский ГО, г. Петрозаводск, ш. Лососинское, д. 25</v>
          </cell>
          <cell r="C22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49" t="str">
            <v>95.5036471</v>
          </cell>
          <cell r="E2249" t="str">
            <v>2041</v>
          </cell>
          <cell r="F2249" t="str">
            <v>1996</v>
          </cell>
        </row>
        <row r="2250">
          <cell r="B2250" t="str">
            <v>Петрозаводский ГО, г. Петрозаводск, ш. Лососинское, д. 28</v>
          </cell>
          <cell r="C22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50" t="str">
            <v>95.50971741</v>
          </cell>
          <cell r="E2250" t="str">
            <v>2039</v>
          </cell>
          <cell r="F2250" t="str">
            <v>1989</v>
          </cell>
        </row>
        <row r="2251">
          <cell r="B2251" t="str">
            <v>Петрозаводский ГО, г. Петрозаводск, ш. Лососинское, д. 29</v>
          </cell>
          <cell r="C22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51" t="str">
            <v>75.50019</v>
          </cell>
          <cell r="E2251" t="str">
            <v>2043</v>
          </cell>
          <cell r="F2251" t="str">
            <v>1997</v>
          </cell>
        </row>
        <row r="2252">
          <cell r="B2252" t="str">
            <v>Петрозаводский ГО, г. Петрозаводск, ш. Лососинское, д. 30</v>
          </cell>
          <cell r="C22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52" t="str">
            <v>95.50771892</v>
          </cell>
          <cell r="E2252" t="str">
            <v>2040</v>
          </cell>
          <cell r="F2252" t="str">
            <v>1989</v>
          </cell>
        </row>
        <row r="2253">
          <cell r="B2253" t="str">
            <v>Петрозаводский ГО, г. Петрозаводск, ш. Лососинское, д. 31, корп. 1</v>
          </cell>
          <cell r="C22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53" t="str">
            <v>95.50669731</v>
          </cell>
          <cell r="E2253" t="str">
            <v>2040</v>
          </cell>
          <cell r="F2253" t="str">
            <v>1991</v>
          </cell>
        </row>
        <row r="2254">
          <cell r="B2254" t="str">
            <v>Петрозаводский ГО, г. Петрозаводск, ш. Лососинское, д. 31, корп. 2</v>
          </cell>
          <cell r="C22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54" t="str">
            <v>95.5046842</v>
          </cell>
          <cell r="E2254" t="str">
            <v>2041</v>
          </cell>
          <cell r="F2254" t="str">
            <v>1992</v>
          </cell>
        </row>
        <row r="2255">
          <cell r="B2255" t="str">
            <v>Петрозаводский ГО, г. Петрозаводск, ш. Лососинское, д. 31, корп. 3</v>
          </cell>
          <cell r="C22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55" t="str">
            <v>95.50666428</v>
          </cell>
          <cell r="E2255" t="str">
            <v>2040</v>
          </cell>
          <cell r="F2255" t="str">
            <v>1994</v>
          </cell>
        </row>
        <row r="2256">
          <cell r="B2256" t="str">
            <v>Петрозаводский ГО, г. Петрозаводск, ш. Лососинское, д. 31, корп. 4</v>
          </cell>
          <cell r="C22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56" t="str">
            <v>95.50568605</v>
          </cell>
          <cell r="E2256" t="str">
            <v>2040</v>
          </cell>
          <cell r="F2256" t="str">
            <v>1992</v>
          </cell>
        </row>
        <row r="2257">
          <cell r="B2257" t="str">
            <v>Петрозаводский ГО, г. Петрозаводск, ш. Лососинское, д. 31, корп. 5</v>
          </cell>
          <cell r="C22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57" t="str">
            <v>95.50023</v>
          </cell>
          <cell r="E2257" t="str">
            <v>2042</v>
          </cell>
          <cell r="F2257" t="str">
            <v>1993</v>
          </cell>
        </row>
        <row r="2258">
          <cell r="B2258" t="str">
            <v>Петрозаводский ГО, г. Петрозаводск, ш. Лососинское, д. 33, корп. 1</v>
          </cell>
          <cell r="C22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58" t="str">
            <v>95.50068437</v>
          </cell>
          <cell r="E2258" t="str">
            <v>2042</v>
          </cell>
          <cell r="F2258" t="str">
            <v>1992</v>
          </cell>
        </row>
        <row r="2259">
          <cell r="B2259" t="str">
            <v>Петрозаводский ГО, г. Петрозаводск, ш. Лососинское, д. 33, корп. 2</v>
          </cell>
          <cell r="C22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59" t="str">
            <v>95.50468437</v>
          </cell>
          <cell r="E2259" t="str">
            <v>2041</v>
          </cell>
          <cell r="F2259" t="str">
            <v>1992</v>
          </cell>
        </row>
        <row r="2260">
          <cell r="B2260" t="str">
            <v>Петрозаводский ГО, г. Петрозаводск, ш. Лососинское, д. 33, корп. 3</v>
          </cell>
          <cell r="C22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60" t="str">
            <v>95.50467514</v>
          </cell>
          <cell r="E2260" t="str">
            <v>2041</v>
          </cell>
          <cell r="F2260" t="str">
            <v>1993</v>
          </cell>
        </row>
        <row r="2261">
          <cell r="B2261" t="str">
            <v>Петрозаводский ГО, г. Петрозаводск, ш. Лососинское, д. 33, корп. 4</v>
          </cell>
          <cell r="C22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61" t="str">
            <v>95.50467392</v>
          </cell>
          <cell r="E2261" t="str">
            <v>2041</v>
          </cell>
          <cell r="F2261" t="str">
            <v>1993</v>
          </cell>
        </row>
        <row r="2262">
          <cell r="B2262" t="str">
            <v>Петрозаводский ГО, г. Петрозаводск, ш. Лососинское, д. 33, корп. 5</v>
          </cell>
          <cell r="C22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62" t="str">
            <v>95.50466427</v>
          </cell>
          <cell r="E2262" t="str">
            <v>2041</v>
          </cell>
          <cell r="F2262" t="str">
            <v>1994</v>
          </cell>
        </row>
        <row r="2263">
          <cell r="B2263" t="str">
            <v>Петрозаводский ГО, г. Петрозаводск, ш. Лососинское, д. 33, корп. 6</v>
          </cell>
          <cell r="C22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63" t="str">
            <v>95.50023</v>
          </cell>
          <cell r="E2263" t="str">
            <v>2042</v>
          </cell>
          <cell r="F2263" t="str">
            <v>1993</v>
          </cell>
        </row>
        <row r="2264">
          <cell r="B2264" t="str">
            <v>Петрозаводский ГО, г. Петрозаводск, ш. Лососинское, д. 34, корп. 1</v>
          </cell>
          <cell r="C22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64" t="str">
            <v>95.50972731</v>
          </cell>
          <cell r="E2264" t="str">
            <v>2039</v>
          </cell>
          <cell r="F2264" t="str">
            <v>1988</v>
          </cell>
        </row>
        <row r="2265">
          <cell r="B2265" t="str">
            <v>Петрозаводский ГО, г. Петрозаводск, ш. Лососинское, д. 34а</v>
          </cell>
          <cell r="C22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65" t="str">
            <v>50.50057635</v>
          </cell>
          <cell r="E2265" t="str">
            <v>2043</v>
          </cell>
          <cell r="F2265" t="str">
            <v>2000</v>
          </cell>
        </row>
        <row r="2266">
          <cell r="B2266" t="str">
            <v>Петрозаводский ГО, г. Петрозаводск, ш. Лососинское, д. 35</v>
          </cell>
          <cell r="C22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66" t="str">
            <v>95.50766534</v>
          </cell>
          <cell r="E2266" t="str">
            <v>2040</v>
          </cell>
          <cell r="F2266" t="str">
            <v>1994</v>
          </cell>
        </row>
        <row r="2267">
          <cell r="B2267" t="str">
            <v>Петрозаводский ГО, г. Петрозаводск, ш. Лососинское, д. 36</v>
          </cell>
          <cell r="C22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67" t="str">
            <v>95.50972706</v>
          </cell>
          <cell r="E2267" t="str">
            <v>2039</v>
          </cell>
          <cell r="F2267" t="str">
            <v>1988</v>
          </cell>
        </row>
        <row r="2268">
          <cell r="B2268" t="str">
            <v>Петрозаводский ГО, г. Петрозаводск, ш. Лососинское, д. 38, корп. 1</v>
          </cell>
          <cell r="C22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68" t="str">
            <v>20.50003</v>
          </cell>
          <cell r="E2268" t="str">
            <v>2044</v>
          </cell>
          <cell r="F2268" t="str">
            <v>2013</v>
          </cell>
        </row>
        <row r="2269">
          <cell r="B2269" t="str">
            <v>Петрозаводский ГО, г. Петрозаводск, ш. Лососинское, д. 38, корп. 2</v>
          </cell>
          <cell r="C22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69" t="str">
            <v>20.50001</v>
          </cell>
          <cell r="E2269" t="str">
            <v>2044</v>
          </cell>
          <cell r="F2269" t="str">
            <v>2015</v>
          </cell>
        </row>
        <row r="2270">
          <cell r="B2270" t="str">
            <v>Петрозаводский ГО, г. Петрозаводск, ш. Пряжинское, д. 4</v>
          </cell>
          <cell r="C22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70" t="str">
            <v>95.5136519</v>
          </cell>
          <cell r="E2270" t="str">
            <v>2039</v>
          </cell>
          <cell r="F2270" t="str">
            <v>1989</v>
          </cell>
        </row>
        <row r="2271">
          <cell r="B2271" t="str">
            <v>Петрозаводский ГО, г. Петрозаводск, ш. Пряжинское, д. 5</v>
          </cell>
          <cell r="C22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71" t="str">
            <v>175.5496</v>
          </cell>
          <cell r="E2271" t="str">
            <v>2021</v>
          </cell>
          <cell r="F2271" t="str">
            <v>1956</v>
          </cell>
        </row>
        <row r="2272">
          <cell r="B2272" t="str">
            <v>Петрозаводский ГО, г. Петрозаводск, ш. Соломенское, д. 9</v>
          </cell>
          <cell r="C22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72" t="str">
            <v>20.50006</v>
          </cell>
          <cell r="E2272" t="str">
            <v>2044</v>
          </cell>
          <cell r="F2272" t="str">
            <v>2010</v>
          </cell>
        </row>
        <row r="2273">
          <cell r="B2273" t="str">
            <v>Петрозаводский ГО, г. Петрозаводск, ш. Соломенское, д. 9а</v>
          </cell>
          <cell r="C22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73" t="str">
            <v>115.51379709</v>
          </cell>
          <cell r="E2273" t="str">
            <v>2035</v>
          </cell>
          <cell r="F2273" t="str">
            <v>1981</v>
          </cell>
        </row>
        <row r="2274">
          <cell r="B2274" t="str">
            <v>Петрозаводский ГО, г. Петрозаводск, ш. Соломенское, д. 9б</v>
          </cell>
          <cell r="C22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74" t="str">
            <v>115.5138074</v>
          </cell>
          <cell r="E2274" t="str">
            <v>2035</v>
          </cell>
          <cell r="F2274" t="str">
            <v>1980</v>
          </cell>
        </row>
        <row r="2275">
          <cell r="B2275" t="str">
            <v>Петрозаводский ГО, г. Петрозаводск, ш. Шуйское, д. 81</v>
          </cell>
          <cell r="C22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горячего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75" t="str">
            <v>115.50069927</v>
          </cell>
          <cell r="E2275" t="str">
            <v>2038</v>
          </cell>
          <cell r="F2275" t="str">
            <v>1985</v>
          </cell>
        </row>
        <row r="2276">
          <cell r="B2276" t="str">
            <v>Петрозаводский ГО, ст. Томицы (г Петрозаводск), д. 10</v>
          </cell>
          <cell r="C22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76" t="str">
            <v>175.54056</v>
          </cell>
          <cell r="E2276" t="str">
            <v>2023</v>
          </cell>
          <cell r="F2276" t="str">
            <v>1960</v>
          </cell>
        </row>
        <row r="2277">
          <cell r="B2277" t="str">
            <v>Петрозаводский ГО, ст. Томицы (г Петрозаводск), д. 14</v>
          </cell>
          <cell r="C22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77" t="str">
            <v>95.51429</v>
          </cell>
          <cell r="E2277" t="str">
            <v>2039</v>
          </cell>
          <cell r="F2277" t="str">
            <v>1987</v>
          </cell>
        </row>
        <row r="2278">
          <cell r="B2278" t="str">
            <v>Петрозаводский ГО, ст. Томицы (г Петрозаводск), д. 16</v>
          </cell>
          <cell r="C22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78" t="str">
            <v>95.51328</v>
          </cell>
          <cell r="E2278" t="str">
            <v>2039</v>
          </cell>
          <cell r="F2278" t="str">
            <v>1988</v>
          </cell>
        </row>
        <row r="2279">
          <cell r="B2279" t="str">
            <v>Беломорский муниципальный район</v>
          </cell>
        </row>
        <row r="2280">
          <cell r="B2280" t="str">
            <v>Беломорское городское поселение</v>
          </cell>
        </row>
        <row r="2281">
          <cell r="B2281" t="str">
            <v>Беломорский р-н, Беломорское г/п, г. Беломорск, остров Больничный, д. 10а</v>
          </cell>
          <cell r="C22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81" t="str">
            <v>175.55397824</v>
          </cell>
          <cell r="E2281" t="str">
            <v>2020</v>
          </cell>
          <cell r="F2281" t="str">
            <v>1963</v>
          </cell>
        </row>
        <row r="2282">
          <cell r="B2282" t="str">
            <v>Беломорский р-н, Беломорское г/п, г. Беломорск, пер. Вокзальный, д. 11</v>
          </cell>
          <cell r="C22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82" t="str">
            <v>95.50769824</v>
          </cell>
          <cell r="E2282" t="str">
            <v>2040</v>
          </cell>
          <cell r="F2282" t="str">
            <v>1991</v>
          </cell>
        </row>
        <row r="2283">
          <cell r="B2283" t="str">
            <v>Беломорский р-н, Беломорское г/п, г. Беломорск, пер. Вокзальный, д. 15</v>
          </cell>
          <cell r="C22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83" t="str">
            <v>155.53705824</v>
          </cell>
          <cell r="E2283" t="str">
            <v>2025</v>
          </cell>
          <cell r="F2283" t="str">
            <v>1955</v>
          </cell>
        </row>
        <row r="2284">
          <cell r="B2284" t="str">
            <v>Беломорский р-н, Беломорское г/п, г. Беломорск, ул. Банковская, д. 6</v>
          </cell>
          <cell r="C22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84" t="str">
            <v>135.52584824</v>
          </cell>
          <cell r="E2284" t="str">
            <v>2031</v>
          </cell>
          <cell r="F2284" t="str">
            <v>1976</v>
          </cell>
        </row>
        <row r="2285">
          <cell r="B2285" t="str">
            <v>Беломорский р-н, Беломорское г/п, г. Беломорск, ул. Банковская, д. 51а</v>
          </cell>
          <cell r="C22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85" t="str">
            <v>115.51177824</v>
          </cell>
          <cell r="E2285" t="str">
            <v>2036</v>
          </cell>
          <cell r="F2285" t="str">
            <v>1983</v>
          </cell>
        </row>
        <row r="2286">
          <cell r="B2286" t="str">
            <v>Беломорский р-н, Беломорское г/п, г. Беломорск, ул. Банковская, д. 53</v>
          </cell>
          <cell r="C22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86" t="str">
            <v>115.50875824</v>
          </cell>
          <cell r="E2286" t="str">
            <v>2036</v>
          </cell>
          <cell r="F2286" t="str">
            <v>1985</v>
          </cell>
        </row>
        <row r="2287">
          <cell r="B2287" t="str">
            <v>Беломорский р-н, Беломорское г/п, г. Беломорск, ул. Банковская, д. 55</v>
          </cell>
          <cell r="C22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87" t="str">
            <v>115.50574824</v>
          </cell>
          <cell r="E2287" t="str">
            <v>2037</v>
          </cell>
          <cell r="F2287" t="str">
            <v>1986</v>
          </cell>
        </row>
        <row r="2288">
          <cell r="B2288" t="str">
            <v>Беломорский р-н, Беломорское г/п, г. Беломорск, ул. Банковская, д. 57</v>
          </cell>
          <cell r="C22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88" t="str">
            <v>95.50573824</v>
          </cell>
          <cell r="E2288" t="str">
            <v>2040</v>
          </cell>
          <cell r="F2288" t="str">
            <v>1987</v>
          </cell>
        </row>
        <row r="2289">
          <cell r="B2289" t="str">
            <v>Беломорский р-н, Беломорское г/п, г. Беломорск, ул. Банковская, д. 58</v>
          </cell>
          <cell r="C22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89" t="str">
            <v>155.53897824</v>
          </cell>
          <cell r="E2289" t="str">
            <v>2025</v>
          </cell>
          <cell r="F2289" t="str">
            <v>1963</v>
          </cell>
        </row>
        <row r="2290">
          <cell r="B2290" t="str">
            <v>Беломорский р-н, Беломорское г/п, г. Беломорск, ул. Банковская, д. 59</v>
          </cell>
          <cell r="C22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90" t="str">
            <v>95.50070824</v>
          </cell>
          <cell r="E2290" t="str">
            <v>2041</v>
          </cell>
          <cell r="F2290" t="str">
            <v>1990</v>
          </cell>
        </row>
        <row r="2291">
          <cell r="B2291" t="str">
            <v>Беломорский р-н, Беломорское г/п, г. Беломорск, ул. Банковская, д. 61</v>
          </cell>
          <cell r="C22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91" t="str">
            <v>50.50053523</v>
          </cell>
          <cell r="E2291" t="str">
            <v>2043</v>
          </cell>
          <cell r="F2291" t="str">
            <v>2002</v>
          </cell>
        </row>
        <row r="2292">
          <cell r="B2292" t="str">
            <v>Беломорский р-н, Беломорское г/п, г. Беломорск, ул. Водников, д. 19а</v>
          </cell>
          <cell r="C22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92" t="str">
            <v>175.54401824</v>
          </cell>
          <cell r="E2292" t="str">
            <v>2022</v>
          </cell>
          <cell r="F2292" t="str">
            <v>1959</v>
          </cell>
        </row>
        <row r="2293">
          <cell r="B2293" t="str">
            <v>Беломорский р-н, Беломорское г/п, г. Беломорск, ул. Водников, д. 28</v>
          </cell>
          <cell r="C22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93" t="str">
            <v>155.53001824</v>
          </cell>
          <cell r="E2293" t="str">
            <v>2027</v>
          </cell>
          <cell r="F2293" t="str">
            <v>1959</v>
          </cell>
        </row>
        <row r="2294">
          <cell r="B2294" t="str">
            <v>Беломорский р-н, Беломорское г/п, г. Беломорск, ул. Водников, д. 28а</v>
          </cell>
          <cell r="C22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94" t="str">
            <v>115.51277824</v>
          </cell>
          <cell r="E2294" t="str">
            <v>2035</v>
          </cell>
          <cell r="F2294" t="str">
            <v>1983</v>
          </cell>
        </row>
        <row r="2295">
          <cell r="B2295" t="str">
            <v>Беломорский р-н, Беломорское г/п, г. Беломорск, ул. Водников, д. 31</v>
          </cell>
          <cell r="C22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95" t="str">
            <v>155.52702824</v>
          </cell>
          <cell r="E2295" t="str">
            <v>2027</v>
          </cell>
          <cell r="F2295" t="str">
            <v>1958</v>
          </cell>
        </row>
        <row r="2296">
          <cell r="B2296" t="str">
            <v>Беломорский р-н, Беломорское г/п, г. Беломорск, ул. Водников, д. 31а</v>
          </cell>
          <cell r="C22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96" t="str">
            <v>95.50068824</v>
          </cell>
          <cell r="E2296" t="str">
            <v>2042</v>
          </cell>
          <cell r="F2296" t="str">
            <v>1992</v>
          </cell>
        </row>
        <row r="2297">
          <cell r="B2297" t="str">
            <v>Беломорский р-н, Беломорское г/п, г. Беломорск, ул. Водников, д. 33</v>
          </cell>
          <cell r="C22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97" t="str">
            <v>155.52803824</v>
          </cell>
          <cell r="E2297" t="str">
            <v>2027</v>
          </cell>
          <cell r="F2297" t="str">
            <v>1957</v>
          </cell>
        </row>
        <row r="2298">
          <cell r="B2298" t="str">
            <v>Беломорский р-н, Беломорское г/п, г. Беломорск, ул. Водников, д. 35</v>
          </cell>
          <cell r="C22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98" t="str">
            <v>155.53101824</v>
          </cell>
          <cell r="E2298" t="str">
            <v>2026</v>
          </cell>
          <cell r="F2298" t="str">
            <v>1959</v>
          </cell>
        </row>
        <row r="2299">
          <cell r="B2299" t="str">
            <v>Беломорский р-н, Беломорское г/п, г. Беломорск, ул. Водников, д. 37</v>
          </cell>
          <cell r="C22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299" t="str">
            <v>155.52602824</v>
          </cell>
          <cell r="E2299" t="str">
            <v>2027</v>
          </cell>
          <cell r="F2299" t="str">
            <v>1958</v>
          </cell>
        </row>
        <row r="2300">
          <cell r="B2300" t="str">
            <v>Беломорский р-н, Беломорское г/п, г. Беломорск, ул. Водников, д. 37а</v>
          </cell>
          <cell r="C23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00" t="str">
            <v>115.51479824</v>
          </cell>
          <cell r="E2300" t="str">
            <v>2035</v>
          </cell>
          <cell r="F2300" t="str">
            <v>1981</v>
          </cell>
        </row>
        <row r="2301">
          <cell r="B2301" t="str">
            <v>Беломорский р-н, Беломорское г/п, г. Беломорск, ул. Водников, д. 39</v>
          </cell>
          <cell r="C23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01" t="str">
            <v>175.54194824</v>
          </cell>
          <cell r="E2301" t="str">
            <v>2023</v>
          </cell>
          <cell r="F2301" t="str">
            <v>1966</v>
          </cell>
        </row>
        <row r="2302">
          <cell r="B2302" t="str">
            <v>Беломорский р-н, Беломорское г/п, г. Беломорск, ул. Водников, д. 39а</v>
          </cell>
          <cell r="C23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02" t="str">
            <v>115.51177824</v>
          </cell>
          <cell r="E2302" t="str">
            <v>2036</v>
          </cell>
          <cell r="F2302" t="str">
            <v>1983</v>
          </cell>
        </row>
        <row r="2303">
          <cell r="B2303" t="str">
            <v>Беломорский р-н, Беломорское г/п, г. Беломорск, ул. Водников, д. 43</v>
          </cell>
          <cell r="C23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03" t="str">
            <v>135.53290824</v>
          </cell>
          <cell r="E2303" t="str">
            <v>2029</v>
          </cell>
          <cell r="F2303" t="str">
            <v>1970</v>
          </cell>
        </row>
        <row r="2304">
          <cell r="B2304" t="str">
            <v>Беломорский р-н, Беломорское г/п, г. Беломорск, ул. Водников, д. 45</v>
          </cell>
          <cell r="C23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04" t="str">
            <v>135.53287824</v>
          </cell>
          <cell r="E2304" t="str">
            <v>2029</v>
          </cell>
          <cell r="F2304" t="str">
            <v>1973</v>
          </cell>
        </row>
        <row r="2305">
          <cell r="B2305" t="str">
            <v>Беломорский р-н, Беломорское г/п, г. Беломорск, ул. Возрождения, д. 1</v>
          </cell>
          <cell r="C23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05" t="str">
            <v>95.51373824</v>
          </cell>
          <cell r="E2305" t="str">
            <v>2039</v>
          </cell>
          <cell r="F2305" t="str">
            <v>1987</v>
          </cell>
        </row>
        <row r="2306">
          <cell r="B2306" t="str">
            <v>Беломорский р-н, Беломорское г/п, г. Беломорск, ул. Возрождения, д. 5</v>
          </cell>
          <cell r="C23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06" t="str">
            <v>95.51170824</v>
          </cell>
          <cell r="E2306" t="str">
            <v>2039</v>
          </cell>
          <cell r="F2306" t="str">
            <v>1990</v>
          </cell>
        </row>
        <row r="2307">
          <cell r="B2307" t="str">
            <v>Беломорский р-н, Беломорское г/п, г. Беломорск, ул. Воронина, д. 1</v>
          </cell>
          <cell r="C23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07" t="str">
            <v>135.53891824</v>
          </cell>
          <cell r="E2307" t="str">
            <v>2028</v>
          </cell>
          <cell r="F2307" t="str">
            <v>1969</v>
          </cell>
        </row>
        <row r="2308">
          <cell r="B2308" t="str">
            <v>Беломорский р-н, Беломорское г/п, г. Беломорск, ул. Воронина, д. 2</v>
          </cell>
          <cell r="C23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08" t="str">
            <v>115.51588824</v>
          </cell>
          <cell r="E2308" t="str">
            <v>2035</v>
          </cell>
          <cell r="F2308" t="str">
            <v>1972</v>
          </cell>
        </row>
        <row r="2309">
          <cell r="B2309" t="str">
            <v>Беломорский р-н, Беломорское г/п, г. Беломорск, ул. Воронина, д. 3</v>
          </cell>
          <cell r="C23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09" t="str">
            <v>155.53694824</v>
          </cell>
          <cell r="E2309" t="str">
            <v>2025</v>
          </cell>
          <cell r="F2309" t="str">
            <v>1966</v>
          </cell>
        </row>
        <row r="2310">
          <cell r="B2310" t="str">
            <v>Беломорский р-н, Беломорское г/п, г. Беломорск, ул. Воронина, д. 4</v>
          </cell>
          <cell r="C23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10" t="str">
            <v>135.53895824</v>
          </cell>
          <cell r="E2310" t="str">
            <v>2028</v>
          </cell>
          <cell r="F2310" t="str">
            <v>1965</v>
          </cell>
        </row>
        <row r="2311">
          <cell r="B2311" t="str">
            <v>Беломорский р-н, Беломорское г/п, г. Беломорск, ул. Воронина, д. 5</v>
          </cell>
          <cell r="C23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11" t="str">
            <v>135.52092824</v>
          </cell>
          <cell r="E2311" t="str">
            <v>2032</v>
          </cell>
          <cell r="F2311" t="str">
            <v>1968</v>
          </cell>
        </row>
        <row r="2312">
          <cell r="B2312" t="str">
            <v>Беломорский р-н, Беломорское г/п, г. Беломорск, ул. Воронина, д. 7</v>
          </cell>
          <cell r="C23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12" t="str">
            <v>135.53092824</v>
          </cell>
          <cell r="E2312" t="str">
            <v>2029</v>
          </cell>
          <cell r="F2312" t="str">
            <v>1968</v>
          </cell>
        </row>
        <row r="2313">
          <cell r="B2313" t="str">
            <v>Беломорский р-н, Беломорское г/п, г. Беломорск, ул. Воронина, д. 8</v>
          </cell>
          <cell r="C23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13" t="str">
            <v>115.51374824</v>
          </cell>
          <cell r="E2313" t="str">
            <v>2035</v>
          </cell>
          <cell r="F2313" t="str">
            <v>1986</v>
          </cell>
        </row>
        <row r="2314">
          <cell r="B2314" t="str">
            <v>Беломорский р-н, Беломорское г/п, г. Беломорск, ул. Воронина, д. 8а</v>
          </cell>
          <cell r="C23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14" t="str">
            <v>95.51169824</v>
          </cell>
          <cell r="E2314" t="str">
            <v>2039</v>
          </cell>
          <cell r="F2314" t="str">
            <v>1991</v>
          </cell>
        </row>
        <row r="2315">
          <cell r="B2315" t="str">
            <v>Беломорский р-н, Беломорское г/п, г. Беломорск, ул. Воронина, д. 18</v>
          </cell>
          <cell r="C23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15" t="str">
            <v>95.50073824</v>
          </cell>
          <cell r="E2315" t="str">
            <v>2041</v>
          </cell>
          <cell r="F2315" t="str">
            <v>1987</v>
          </cell>
        </row>
        <row r="2316">
          <cell r="B2316" t="str">
            <v>Беломорский р-н, Беломорское г/п, г. Беломорск, ул. Воронина, д. 20</v>
          </cell>
          <cell r="C23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16" t="str">
            <v>95.50066824</v>
          </cell>
          <cell r="E2316" t="str">
            <v>2042</v>
          </cell>
          <cell r="F2316" t="str">
            <v>1994</v>
          </cell>
        </row>
        <row r="2317">
          <cell r="B2317" t="str">
            <v>Беломорский р-н, Беломорское г/п, г. Беломорск, ул. Восточная, д. 7</v>
          </cell>
          <cell r="C23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17" t="str">
            <v>155.53507824</v>
          </cell>
          <cell r="E2317" t="str">
            <v>2026</v>
          </cell>
          <cell r="F2317" t="str">
            <v>1953</v>
          </cell>
        </row>
        <row r="2318">
          <cell r="B2318" t="str">
            <v>Беломорский р-н, Беломорское г/п, г. Беломорск, ул. Восточная, д. 11</v>
          </cell>
          <cell r="C23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18" t="str">
            <v>175.54097824</v>
          </cell>
          <cell r="E2318" t="str">
            <v>2023</v>
          </cell>
          <cell r="F2318" t="str">
            <v>1963</v>
          </cell>
        </row>
        <row r="2319">
          <cell r="B2319" t="str">
            <v>Беломорский р-н, Беломорское г/п, г. Беломорск, ул. Восточная, д. 13</v>
          </cell>
          <cell r="C23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19" t="str">
            <v>155.52697824</v>
          </cell>
          <cell r="E2319" t="str">
            <v>2027</v>
          </cell>
          <cell r="F2319" t="str">
            <v>1963</v>
          </cell>
        </row>
        <row r="2320">
          <cell r="B2320" t="str">
            <v>Беломорский р-н, Беломорское г/п, г. Беломорск, ул. Восточная, д. 15</v>
          </cell>
          <cell r="C23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20" t="str">
            <v>135.52977824</v>
          </cell>
          <cell r="E2320" t="str">
            <v>2030</v>
          </cell>
          <cell r="F2320" t="str">
            <v>1983</v>
          </cell>
        </row>
        <row r="2321">
          <cell r="B2321" t="str">
            <v>Беломорский р-н, Беломорское г/п, г. Беломорск, ул. Герцена, д. 16</v>
          </cell>
          <cell r="C23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21" t="str">
            <v>95.50069363</v>
          </cell>
          <cell r="E2321" t="str">
            <v>2042</v>
          </cell>
          <cell r="F2321" t="str">
            <v>1990</v>
          </cell>
        </row>
        <row r="2322">
          <cell r="B2322" t="str">
            <v>Беломорский р-н, Беломорское г/п, г. Беломорск, ул. Герцена, д. 18</v>
          </cell>
          <cell r="C23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22" t="str">
            <v>95.52273824</v>
          </cell>
          <cell r="E2322" t="str">
            <v>2038</v>
          </cell>
          <cell r="F2322" t="str">
            <v>1987</v>
          </cell>
        </row>
        <row r="2323">
          <cell r="B2323" t="str">
            <v>Беломорский р-н, Беломорское г/п, г. Беломорск, ул. Герцена, д. 34</v>
          </cell>
          <cell r="C23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23" t="str">
            <v>155.52796824</v>
          </cell>
          <cell r="E2323" t="str">
            <v>2027</v>
          </cell>
          <cell r="F2323" t="str">
            <v>1964</v>
          </cell>
        </row>
        <row r="2324">
          <cell r="B2324" t="str">
            <v>Беломорский р-н, Беломорское г/п, г. Беломорск, ул. Железнодорожная, д. 69а</v>
          </cell>
          <cell r="C23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24" t="str">
            <v>115.51577824</v>
          </cell>
          <cell r="E2324" t="str">
            <v>2035</v>
          </cell>
          <cell r="F2324" t="str">
            <v>1983</v>
          </cell>
        </row>
        <row r="2325">
          <cell r="B2325" t="str">
            <v>Беломорский р-н, Беломорское г/п, г. Беломорск, ул. Железнодорожная, д. 71</v>
          </cell>
          <cell r="C23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25" t="str">
            <v>95.51672824</v>
          </cell>
          <cell r="E2325" t="str">
            <v>2039</v>
          </cell>
          <cell r="F2325" t="str">
            <v>1988</v>
          </cell>
        </row>
        <row r="2326">
          <cell r="B2326" t="str">
            <v>Беломорский р-н, Беломорское г/п, г. Беломорск, ул. Железнодорожная, д. 77</v>
          </cell>
          <cell r="C23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26" t="str">
            <v>95.51272824</v>
          </cell>
          <cell r="E2326" t="str">
            <v>2039</v>
          </cell>
          <cell r="F2326" t="str">
            <v>1988</v>
          </cell>
        </row>
        <row r="2327">
          <cell r="B2327" t="str">
            <v>Беломорский р-н, Беломорское г/п, г. Беломорск, ул. Железнодорожная, д. 79</v>
          </cell>
          <cell r="C23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27" t="str">
            <v>95.51568824</v>
          </cell>
          <cell r="E2327" t="str">
            <v>2039</v>
          </cell>
          <cell r="F2327" t="str">
            <v>1992</v>
          </cell>
        </row>
        <row r="2328">
          <cell r="B2328" t="str">
            <v>Беломорский р-н, Беломорское г/п, г. Беломорск, ул. Железнодорожная, д. 81</v>
          </cell>
          <cell r="C23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28" t="str">
            <v>95.50066824</v>
          </cell>
          <cell r="E2328" t="str">
            <v>2042</v>
          </cell>
          <cell r="F2328" t="str">
            <v>1994</v>
          </cell>
        </row>
        <row r="2329">
          <cell r="B2329" t="str">
            <v>Беломорский р-н, Беломорское г/п, г. Беломорск, ул. Железнодорожная, д. 83</v>
          </cell>
          <cell r="C23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29" t="str">
            <v>95.50565824</v>
          </cell>
          <cell r="E2329" t="str">
            <v>2040</v>
          </cell>
          <cell r="F2329" t="str">
            <v>1995</v>
          </cell>
        </row>
        <row r="2330">
          <cell r="B2330" t="str">
            <v>Беломорский р-н, Беломорское г/п, г. Беломорск, ул. Железнодорожная, д. 85</v>
          </cell>
          <cell r="C23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30" t="str">
            <v>95.50064824</v>
          </cell>
          <cell r="E2330" t="str">
            <v>2042</v>
          </cell>
          <cell r="F2330" t="str">
            <v>1996</v>
          </cell>
        </row>
        <row r="2331">
          <cell r="B2331" t="str">
            <v>Беломорский р-н, Беломорское г/п, г. Беломорск, ул. Карельская, д. 3</v>
          </cell>
          <cell r="C23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31" t="str">
            <v>20.50036592</v>
          </cell>
          <cell r="E2331" t="str">
            <v>2044</v>
          </cell>
          <cell r="F2331" t="str">
            <v>2016</v>
          </cell>
        </row>
        <row r="2332">
          <cell r="B2332" t="str">
            <v>Беломорский р-н, Беломорское г/п, г. Беломорск, ул. Комсомольская, д. 15а</v>
          </cell>
          <cell r="C23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32" t="str">
            <v>155.52298824</v>
          </cell>
          <cell r="E2332" t="str">
            <v>2027</v>
          </cell>
          <cell r="F2332" t="str">
            <v>1962</v>
          </cell>
        </row>
        <row r="2333">
          <cell r="B2333" t="str">
            <v>Беломорский р-н, Беломорское г/п, г. Беломорск, ул. Красина, д. 1</v>
          </cell>
          <cell r="C23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33" t="str">
            <v>115.51578824</v>
          </cell>
          <cell r="E2333" t="str">
            <v>2035</v>
          </cell>
          <cell r="F2333" t="str">
            <v>1982</v>
          </cell>
        </row>
        <row r="2334">
          <cell r="B2334" t="str">
            <v>Беломорский р-н, Беломорское г/п, г. Беломорск, ул. Красина, д. 4</v>
          </cell>
          <cell r="C23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34" t="str">
            <v>95.50068824</v>
          </cell>
          <cell r="E2334" t="str">
            <v>2042</v>
          </cell>
          <cell r="F2334" t="str">
            <v>1992</v>
          </cell>
        </row>
        <row r="2335">
          <cell r="B2335" t="str">
            <v>Беломорский р-н, Беломорское г/п, г. Беломорск, ул. Ленинская, д. 8</v>
          </cell>
          <cell r="C23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35" t="str">
            <v>155.53998824</v>
          </cell>
          <cell r="E2335" t="str">
            <v>2025</v>
          </cell>
          <cell r="F2335" t="str">
            <v>1962</v>
          </cell>
        </row>
        <row r="2336">
          <cell r="B2336" t="str">
            <v>Беломорский р-н, Беломорское г/п, г. Беломорск, ул. Ленинская, д. 10</v>
          </cell>
          <cell r="C23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36" t="str">
            <v>115.51687824</v>
          </cell>
          <cell r="E2336" t="str">
            <v>2034</v>
          </cell>
          <cell r="F2336" t="str">
            <v>1973</v>
          </cell>
        </row>
        <row r="2337">
          <cell r="B2337" t="str">
            <v>Беломорский р-н, Беломорское г/п, г. Беломорск, ул. Ленинская, д. 49</v>
          </cell>
          <cell r="C23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37" t="str">
            <v>95.50872824</v>
          </cell>
          <cell r="E2337" t="str">
            <v>2040</v>
          </cell>
          <cell r="F2337" t="str">
            <v>1988</v>
          </cell>
        </row>
        <row r="2338">
          <cell r="B2338" t="str">
            <v>Беломорский р-н, Беломорское г/п, г. Беломорск, ул. Лесная, д. 17</v>
          </cell>
          <cell r="C23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38" t="str">
            <v>135.52690824</v>
          </cell>
          <cell r="E2338" t="str">
            <v>2030</v>
          </cell>
          <cell r="F2338" t="str">
            <v>1970</v>
          </cell>
        </row>
        <row r="2339">
          <cell r="B2339" t="str">
            <v>Беломорский р-н, Беломорское г/п, г. Беломорск, ул. Лесная, д. 23</v>
          </cell>
          <cell r="C23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39" t="str">
            <v>95.50771824</v>
          </cell>
          <cell r="E2339" t="str">
            <v>2040</v>
          </cell>
          <cell r="F2339" t="str">
            <v>1989</v>
          </cell>
        </row>
        <row r="2340">
          <cell r="B2340" t="str">
            <v>Беломорский р-н, Беломорское г/п, г. Беломорск, ул. Ломоносова, д. 8</v>
          </cell>
          <cell r="C23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40" t="str">
            <v>115.51478824</v>
          </cell>
          <cell r="E2340" t="str">
            <v>2035</v>
          </cell>
          <cell r="F2340" t="str">
            <v>1982</v>
          </cell>
        </row>
        <row r="2341">
          <cell r="B2341" t="str">
            <v>Беломорский р-н, Беломорское г/п, г. Беломорск, ул. Мерецкова, д. 1</v>
          </cell>
          <cell r="C23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41" t="str">
            <v>135.52688824</v>
          </cell>
          <cell r="E2341" t="str">
            <v>2030</v>
          </cell>
          <cell r="F2341" t="str">
            <v>1972</v>
          </cell>
        </row>
        <row r="2342">
          <cell r="B2342" t="str">
            <v>Беломорский р-н, Беломорское г/п, г. Беломорск, ул. Мерецкова, д. 5</v>
          </cell>
          <cell r="C23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42" t="str">
            <v>115.51886824</v>
          </cell>
          <cell r="E2342" t="str">
            <v>2034</v>
          </cell>
          <cell r="F2342" t="str">
            <v>1974</v>
          </cell>
        </row>
        <row r="2343">
          <cell r="B2343" t="str">
            <v>Беломорский р-н, Беломорское г/п, г. Беломорск, ул. Мерецкова, д. 7</v>
          </cell>
          <cell r="C23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43" t="str">
            <v>135.52084824</v>
          </cell>
          <cell r="E2343" t="str">
            <v>2032</v>
          </cell>
          <cell r="F2343" t="str">
            <v>1976</v>
          </cell>
        </row>
        <row r="2344">
          <cell r="B2344" t="str">
            <v>Беломорский р-н, Беломорское г/п, г. Беломорск, ул. Мерецкова, д. 9</v>
          </cell>
          <cell r="C23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44" t="str">
            <v>115.51886824</v>
          </cell>
          <cell r="E2344" t="str">
            <v>2034</v>
          </cell>
          <cell r="F2344" t="str">
            <v>1974</v>
          </cell>
        </row>
        <row r="2345">
          <cell r="B2345" t="str">
            <v>Беломорский р-н, Беломорское г/п, г. Беломорск, ул. Мерецкова, д. 11</v>
          </cell>
          <cell r="C23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45" t="str">
            <v>115.51585824</v>
          </cell>
          <cell r="E2345" t="str">
            <v>2035</v>
          </cell>
          <cell r="F2345" t="str">
            <v>1975</v>
          </cell>
        </row>
        <row r="2346">
          <cell r="B2346" t="str">
            <v>Беломорский р-н, Беломорское г/п, г. Беломорск, ул. Мерецкова, д. 13</v>
          </cell>
          <cell r="C23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46" t="str">
            <v>115.51178824</v>
          </cell>
          <cell r="E2346" t="str">
            <v>2035</v>
          </cell>
          <cell r="F2346" t="str">
            <v>1982</v>
          </cell>
        </row>
        <row r="2347">
          <cell r="B2347" t="str">
            <v>Беломорский р-н, Беломорское г/п, г. Беломорск, ул. Мерецкова, д. 15</v>
          </cell>
          <cell r="C23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47" t="str">
            <v>115.51480824</v>
          </cell>
          <cell r="E2347" t="str">
            <v>2035</v>
          </cell>
          <cell r="F2347" t="str">
            <v>1980</v>
          </cell>
        </row>
        <row r="2348">
          <cell r="B2348" t="str">
            <v>Беломорский р-н, Беломорское г/п, г. Беломорск, ул. Мерецкова, д. 17</v>
          </cell>
          <cell r="C23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48" t="str">
            <v>95.50072824</v>
          </cell>
          <cell r="E2348" t="str">
            <v>2041</v>
          </cell>
          <cell r="F2348" t="str">
            <v>1988</v>
          </cell>
        </row>
        <row r="2349">
          <cell r="B2349" t="str">
            <v>Беломорский р-н, Беломорское г/п, г. Беломорск, ул. Мерецкова, д. 17а</v>
          </cell>
          <cell r="C23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49" t="str">
            <v>50.50061824</v>
          </cell>
          <cell r="E2349" t="str">
            <v>2043</v>
          </cell>
          <cell r="F2349" t="str">
            <v>1999</v>
          </cell>
        </row>
        <row r="2350">
          <cell r="B2350" t="str">
            <v>Беломорский р-н, Беломорское г/п, г. Беломорск, ул. Октябрьская, д. 1</v>
          </cell>
          <cell r="C23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50" t="str">
            <v>155.53398824</v>
          </cell>
          <cell r="E2350" t="str">
            <v>2026</v>
          </cell>
          <cell r="F2350" t="str">
            <v>1962</v>
          </cell>
        </row>
        <row r="2351">
          <cell r="B2351" t="str">
            <v>Беломорский р-н, Беломорское г/п, г. Беломорск, ул. Октябрьская, д. 2а</v>
          </cell>
          <cell r="C23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51" t="str">
            <v>135.52089824</v>
          </cell>
          <cell r="E2351" t="str">
            <v>2032</v>
          </cell>
          <cell r="F2351" t="str">
            <v>1971</v>
          </cell>
        </row>
        <row r="2352">
          <cell r="B2352" t="str">
            <v>Беломорский р-н, Беломорское г/п, г. Беломорск, ул. Октябрьская, д. 3</v>
          </cell>
          <cell r="C23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52" t="str">
            <v>155.52897824</v>
          </cell>
          <cell r="E2352" t="str">
            <v>2027</v>
          </cell>
          <cell r="F2352" t="str">
            <v>1963</v>
          </cell>
        </row>
        <row r="2353">
          <cell r="B2353" t="str">
            <v>Беломорский р-н, Беломорское г/п, г. Беломорск, ул. Октябрьская, д. 4</v>
          </cell>
          <cell r="C23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53" t="str">
            <v>40.52049824</v>
          </cell>
          <cell r="E2353" t="str">
            <v>2043</v>
          </cell>
          <cell r="F2353" t="str">
            <v>2011</v>
          </cell>
        </row>
        <row r="2354">
          <cell r="B2354" t="str">
            <v>Беломорский р-н, Беломорское г/п, г. Беломорск, ул. Октябрьская, д. 5</v>
          </cell>
          <cell r="C23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54" t="str">
            <v>155.53295824</v>
          </cell>
          <cell r="E2354" t="str">
            <v>2026</v>
          </cell>
          <cell r="F2354" t="str">
            <v>1965</v>
          </cell>
        </row>
        <row r="2355">
          <cell r="B2355" t="str">
            <v>Беломорский р-н, Беломорское г/п, г. Беломорск, ул. Октябрьская, д. 7</v>
          </cell>
          <cell r="C23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55" t="str">
            <v>155.52294824</v>
          </cell>
          <cell r="E2355" t="str">
            <v>2028</v>
          </cell>
          <cell r="F2355" t="str">
            <v>1966</v>
          </cell>
        </row>
        <row r="2356">
          <cell r="B2356" t="str">
            <v>Беломорский р-н, Беломорское г/п, г. Беломорск, ул. Октябрьская, д. 7а</v>
          </cell>
          <cell r="C23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56" t="str">
            <v>155.53301824</v>
          </cell>
          <cell r="E2356" t="str">
            <v>2026</v>
          </cell>
          <cell r="F2356" t="str">
            <v>1959</v>
          </cell>
        </row>
        <row r="2357">
          <cell r="B2357" t="str">
            <v>Беломорский р-н, Беломорское г/п, г. Беломорск, ул. Октябрьская, д. 21</v>
          </cell>
          <cell r="C23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57" t="str">
            <v>115.51281343</v>
          </cell>
          <cell r="E2357" t="str">
            <v>2035</v>
          </cell>
          <cell r="F2357" t="str">
            <v>1979</v>
          </cell>
        </row>
        <row r="2358">
          <cell r="B2358" t="str">
            <v>Беломорский р-н, Беломорское г/п, г. Беломорск, ул. Октябрьская, д. 33</v>
          </cell>
          <cell r="C23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58" t="str">
            <v>155.52302824</v>
          </cell>
          <cell r="E2358" t="str">
            <v>2027</v>
          </cell>
          <cell r="F2358" t="str">
            <v>1958</v>
          </cell>
        </row>
        <row r="2359">
          <cell r="B2359" t="str">
            <v>Беломорский р-н, Беломорское г/п, г. Беломорск, ул. Октябрьская, д. 34</v>
          </cell>
          <cell r="C23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59" t="str">
            <v>175.54906824</v>
          </cell>
          <cell r="E2359" t="str">
            <v>2021</v>
          </cell>
          <cell r="F2359" t="str">
            <v>1954</v>
          </cell>
        </row>
        <row r="2360">
          <cell r="B2360" t="str">
            <v>Беломорский р-н, Беломорское г/п, г. Беломорск, ул. Октябрьская, д. 53</v>
          </cell>
          <cell r="C23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60" t="str">
            <v>115.51175824</v>
          </cell>
          <cell r="E2360" t="str">
            <v>2036</v>
          </cell>
          <cell r="F2360" t="str">
            <v>1985</v>
          </cell>
        </row>
        <row r="2361">
          <cell r="B2361" t="str">
            <v>Беломорский р-н, Беломорское г/п, г. Беломорск, ул. Пашкова, д. 1</v>
          </cell>
          <cell r="C23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61" t="str">
            <v>175.54796824</v>
          </cell>
          <cell r="E2361" t="str">
            <v>2022</v>
          </cell>
          <cell r="F2361" t="str">
            <v>1964</v>
          </cell>
        </row>
        <row r="2362">
          <cell r="B2362" t="str">
            <v>Беломорский р-н, Беломорское г/п, г. Беломорск, ул. Пашкова, д. 3</v>
          </cell>
          <cell r="C23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62" t="str">
            <v>155.53595824</v>
          </cell>
          <cell r="E2362" t="str">
            <v>2026</v>
          </cell>
          <cell r="F2362" t="str">
            <v>1965</v>
          </cell>
        </row>
        <row r="2363">
          <cell r="B2363" t="str">
            <v>Беломорский р-н, Беломорское г/п, г. Беломорск, ул. Пашкова, д. 5</v>
          </cell>
          <cell r="C23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63" t="str">
            <v>155.53697824</v>
          </cell>
          <cell r="E2363" t="str">
            <v>2025</v>
          </cell>
          <cell r="F2363" t="str">
            <v>1963</v>
          </cell>
        </row>
        <row r="2364">
          <cell r="B2364" t="str">
            <v>Беломорский р-н, Беломорское г/п, г. Беломорск, ул. Пашкова, д. 7</v>
          </cell>
          <cell r="C23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64" t="str">
            <v>155.53697824</v>
          </cell>
          <cell r="E2364" t="str">
            <v>2025</v>
          </cell>
          <cell r="F2364" t="str">
            <v>1963</v>
          </cell>
        </row>
        <row r="2365">
          <cell r="B2365" t="str">
            <v>Беломорский р-н, Беломорское г/п, г. Беломорск, ул. Пашкова, д. 9</v>
          </cell>
          <cell r="C23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65" t="str">
            <v>155.53698824</v>
          </cell>
          <cell r="E2365" t="str">
            <v>2025</v>
          </cell>
          <cell r="F2365" t="str">
            <v>1962</v>
          </cell>
        </row>
        <row r="2366">
          <cell r="B2366" t="str">
            <v>Беломорский р-н, Беломорское г/п, г. Беломорск, ул. Пашкова, д. 11</v>
          </cell>
          <cell r="C23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66" t="str">
            <v>155.53898824</v>
          </cell>
          <cell r="E2366" t="str">
            <v>2025</v>
          </cell>
          <cell r="F2366" t="str">
            <v>1962</v>
          </cell>
        </row>
        <row r="2367">
          <cell r="B2367" t="str">
            <v>Беломорский р-н, Беломорское г/п, г. Беломорск, ул. Пашкова, д. 12</v>
          </cell>
          <cell r="C23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67" t="str">
            <v>155.54003824</v>
          </cell>
          <cell r="E2367" t="str">
            <v>2025</v>
          </cell>
          <cell r="F2367" t="str">
            <v>1957</v>
          </cell>
        </row>
        <row r="2368">
          <cell r="B2368" t="str">
            <v>Беломорский р-н, Беломорское г/п, г. Беломорск, ул. Пашкова, д. 19</v>
          </cell>
          <cell r="C23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68" t="str">
            <v>155.53301824</v>
          </cell>
          <cell r="E2368" t="str">
            <v>2026</v>
          </cell>
          <cell r="F2368" t="str">
            <v>1959</v>
          </cell>
        </row>
        <row r="2369">
          <cell r="B2369" t="str">
            <v>Беломорский р-н, Беломорское г/п, г. Беломорск, ул. Первомайская, д. 4</v>
          </cell>
          <cell r="C23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69" t="str">
            <v>115.51891824</v>
          </cell>
          <cell r="E2369" t="str">
            <v>2034</v>
          </cell>
          <cell r="F2369" t="str">
            <v>1969</v>
          </cell>
        </row>
        <row r="2370">
          <cell r="B2370" t="str">
            <v>Беломорский р-н, Беломорское г/п, г. Беломорск, ул. Первомайская, д. 6</v>
          </cell>
          <cell r="C23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70" t="str">
            <v>135.53791824</v>
          </cell>
          <cell r="E2370" t="str">
            <v>2028</v>
          </cell>
          <cell r="F2370" t="str">
            <v>1969</v>
          </cell>
        </row>
        <row r="2371">
          <cell r="B2371" t="str">
            <v>Беломорский р-н, Беломорское г/п, г. Беломорск, ул. Первомайская, д. 8а</v>
          </cell>
          <cell r="C23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71" t="str">
            <v>75.50258824</v>
          </cell>
          <cell r="E2371" t="str">
            <v>2043</v>
          </cell>
          <cell r="F2371" t="str">
            <v>2002</v>
          </cell>
        </row>
        <row r="2372">
          <cell r="B2372" t="str">
            <v>Беломорский р-н, Беломорское г/п, г. Беломорск, ул. Первомайская, д. 10</v>
          </cell>
          <cell r="C23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72" t="str">
            <v>115.51892824</v>
          </cell>
          <cell r="E2372" t="str">
            <v>2034</v>
          </cell>
          <cell r="F2372" t="str">
            <v>1968</v>
          </cell>
        </row>
        <row r="2373">
          <cell r="B2373" t="str">
            <v>Беломорский р-н, Беломорское г/п, г. Беломорск, ул. Первомайская, д. 14</v>
          </cell>
          <cell r="C23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73" t="str">
            <v>115.51181824</v>
          </cell>
          <cell r="E2373" t="str">
            <v>2035</v>
          </cell>
          <cell r="F2373" t="str">
            <v>1979</v>
          </cell>
        </row>
        <row r="2374">
          <cell r="B2374" t="str">
            <v>Беломорский р-н, Беломорское г/п, г. Беломорск, ул. Первомайская, д. 16</v>
          </cell>
          <cell r="C23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74" t="str">
            <v>115.51981824</v>
          </cell>
          <cell r="E2374" t="str">
            <v>2034</v>
          </cell>
          <cell r="F2374" t="str">
            <v>1979</v>
          </cell>
        </row>
        <row r="2375">
          <cell r="B2375" t="str">
            <v>Беломорский р-н, Беломорское г/п, г. Беломорск, ул. Пионерская, д. 11</v>
          </cell>
          <cell r="C23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75" t="str">
            <v>155.53700824</v>
          </cell>
          <cell r="E2375" t="str">
            <v>2025</v>
          </cell>
          <cell r="F2375" t="str">
            <v>1960</v>
          </cell>
        </row>
        <row r="2376">
          <cell r="B2376" t="str">
            <v>Беломорский р-н, Беломорское г/п, г. Беломорск, ул. Пионерская, д. 16</v>
          </cell>
          <cell r="C23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76" t="str">
            <v>115.51079409</v>
          </cell>
          <cell r="E2376" t="str">
            <v>2036</v>
          </cell>
          <cell r="F2376" t="str">
            <v>1981</v>
          </cell>
        </row>
        <row r="2377">
          <cell r="B2377" t="str">
            <v>Беломорский р-н, Беломорское г/п, г. Беломорск, ул. Портовое шоссе, д. 1</v>
          </cell>
          <cell r="C23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77" t="str">
            <v>155.52300824</v>
          </cell>
          <cell r="E2377" t="str">
            <v>2027</v>
          </cell>
          <cell r="F2377" t="str">
            <v>1960</v>
          </cell>
        </row>
        <row r="2378">
          <cell r="B2378" t="str">
            <v>Беломорский р-н, Беломорское г/п, г. Беломорск, ул. Портовое шоссе, д. 1а</v>
          </cell>
          <cell r="C23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78" t="str">
            <v>115.50875824</v>
          </cell>
          <cell r="E2378" t="str">
            <v>2036</v>
          </cell>
          <cell r="F2378" t="str">
            <v>1985</v>
          </cell>
        </row>
        <row r="2379">
          <cell r="B2379" t="str">
            <v>Беломорский р-н, Беломорское г/п, г. Беломорск, ул. Портовое шоссе, д. 1б</v>
          </cell>
          <cell r="C23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79" t="str">
            <v>95.50573824</v>
          </cell>
          <cell r="E2379" t="str">
            <v>2040</v>
          </cell>
          <cell r="F2379" t="str">
            <v>1987</v>
          </cell>
        </row>
        <row r="2380">
          <cell r="B2380" t="str">
            <v>Беломорский р-н, Беломорское г/п, г. Беломорск, ул. Портовое шоссе, д. 3</v>
          </cell>
          <cell r="C23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80" t="str">
            <v>135.52693824</v>
          </cell>
          <cell r="E2380" t="str">
            <v>2030</v>
          </cell>
          <cell r="F2380" t="str">
            <v>1967</v>
          </cell>
        </row>
        <row r="2381">
          <cell r="B2381" t="str">
            <v>Беломорский р-н, Беломорское г/п, г. Беломорск, ул. Портовое шоссе, д. 3а</v>
          </cell>
          <cell r="C23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81" t="str">
            <v>135.52593824</v>
          </cell>
          <cell r="E2381" t="str">
            <v>2030</v>
          </cell>
          <cell r="F2381" t="str">
            <v>1967</v>
          </cell>
        </row>
        <row r="2382">
          <cell r="B2382" t="str">
            <v>Беломорский р-н, Беломорское г/п, г. Беломорск, ул. Портовое шоссе, д. 6</v>
          </cell>
          <cell r="C23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82" t="str">
            <v>95.50070824</v>
          </cell>
          <cell r="E2382" t="str">
            <v>2041</v>
          </cell>
          <cell r="F2382" t="str">
            <v>1990</v>
          </cell>
        </row>
        <row r="2383">
          <cell r="B2383" t="str">
            <v>Беломорский р-н, Беломорское г/п, г. Беломорск, ул. Портовое шоссе, д. 7</v>
          </cell>
          <cell r="C23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83" t="str">
            <v>95.50068824</v>
          </cell>
          <cell r="E2383" t="str">
            <v>2042</v>
          </cell>
          <cell r="F2383" t="str">
            <v>1992</v>
          </cell>
        </row>
        <row r="2384">
          <cell r="B2384" t="str">
            <v>Беломорский р-н, Беломорское г/п, г. Беломорск, ул. Портовое шоссе, д. 8</v>
          </cell>
          <cell r="C23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84" t="str">
            <v>95.50071824</v>
          </cell>
          <cell r="E2384" t="str">
            <v>2041</v>
          </cell>
          <cell r="F2384" t="str">
            <v>1989</v>
          </cell>
        </row>
        <row r="2385">
          <cell r="B2385" t="str">
            <v>Беломорский р-н, Беломорское г/п, г. Беломорск, ул. Портовое шоссе, д. 10</v>
          </cell>
          <cell r="C23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85" t="str">
            <v>135.52083824</v>
          </cell>
          <cell r="E2385" t="str">
            <v>2032</v>
          </cell>
          <cell r="F2385" t="str">
            <v>1977</v>
          </cell>
        </row>
        <row r="2386">
          <cell r="B2386" t="str">
            <v>Беломорский р-н, Беломорское г/п, г. Беломорск, ул. Портовое шоссе, д. 12</v>
          </cell>
          <cell r="C23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86" t="str">
            <v>115.51181824</v>
          </cell>
          <cell r="E2386" t="str">
            <v>2035</v>
          </cell>
          <cell r="F2386" t="str">
            <v>1979</v>
          </cell>
        </row>
        <row r="2387">
          <cell r="B2387" t="str">
            <v>Беломорский р-н, Беломорское г/п, г. Беломорск, ул. Портовое шоссе, д. 17</v>
          </cell>
          <cell r="C23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87" t="str">
            <v>155.54092824</v>
          </cell>
          <cell r="E2387" t="str">
            <v>2025</v>
          </cell>
          <cell r="F2387" t="str">
            <v>1968</v>
          </cell>
        </row>
        <row r="2388">
          <cell r="B2388" t="str">
            <v>Беломорский р-н, Беломорское г/п, г. Беломорск, ул. Портовое шоссе, д. 18а</v>
          </cell>
          <cell r="C23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88" t="str">
            <v>135.53290824</v>
          </cell>
          <cell r="E2388" t="str">
            <v>2029</v>
          </cell>
          <cell r="F2388" t="str">
            <v>1970</v>
          </cell>
        </row>
        <row r="2389">
          <cell r="B2389" t="str">
            <v>Беломорский р-н, Беломорское г/п, г. Беломорск, ул. Портовое шоссе, д. 19</v>
          </cell>
          <cell r="C23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89" t="str">
            <v>20.50036592</v>
          </cell>
          <cell r="E2389" t="str">
            <v>2044</v>
          </cell>
          <cell r="F2389" t="str">
            <v>2016</v>
          </cell>
        </row>
        <row r="2390">
          <cell r="B2390" t="str">
            <v>Беломорский р-н, Беломорское г/п, г. Беломорск, ул. Портовое шоссе, д. 20</v>
          </cell>
          <cell r="C23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90" t="str">
            <v>155.53598824</v>
          </cell>
          <cell r="E2390" t="str">
            <v>2026</v>
          </cell>
          <cell r="F2390" t="str">
            <v>1962</v>
          </cell>
        </row>
        <row r="2391">
          <cell r="B2391" t="str">
            <v>Беломорский р-н, Беломорское г/п, г. Беломорск, ул. Портовое шоссе, д. 21</v>
          </cell>
          <cell r="C23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91" t="str">
            <v>175.54296824</v>
          </cell>
          <cell r="E2391" t="str">
            <v>2023</v>
          </cell>
          <cell r="F2391" t="str">
            <v>1964</v>
          </cell>
        </row>
        <row r="2392">
          <cell r="B2392" t="str">
            <v>Беломорский р-н, Беломорское г/п, г. Беломорск, ул. Портовое шоссе, д. 23</v>
          </cell>
          <cell r="C23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92" t="str">
            <v>135.52880824</v>
          </cell>
          <cell r="E2392" t="str">
            <v>2030</v>
          </cell>
          <cell r="F2392" t="str">
            <v>1980</v>
          </cell>
        </row>
        <row r="2393">
          <cell r="B2393" t="str">
            <v>Беломорский р-н, Беломорское г/п, г. Беломорск, ул. Портовое шоссе, д. 24</v>
          </cell>
          <cell r="C23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93" t="str">
            <v>135.52286824</v>
          </cell>
          <cell r="E2393" t="str">
            <v>2031</v>
          </cell>
          <cell r="F2393" t="str">
            <v>1974</v>
          </cell>
        </row>
        <row r="2394">
          <cell r="B2394" t="str">
            <v>Беломорский р-н, Беломорское г/п, г. Беломорск, ул. Портовое шоссе, д. 26</v>
          </cell>
          <cell r="C23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94" t="str">
            <v>115.51079824</v>
          </cell>
          <cell r="E2394" t="str">
            <v>2036</v>
          </cell>
          <cell r="F2394" t="str">
            <v>1981</v>
          </cell>
        </row>
        <row r="2395">
          <cell r="B2395" t="str">
            <v>Беломорский р-н, Беломорское г/п, г. Беломорск, ул. Портовое шоссе, д. 36</v>
          </cell>
          <cell r="C23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95" t="str">
            <v>135.52593824</v>
          </cell>
          <cell r="E2395" t="str">
            <v>2030</v>
          </cell>
          <cell r="F2395" t="str">
            <v>1967</v>
          </cell>
        </row>
        <row r="2396">
          <cell r="B2396" t="str">
            <v>Беломорский р-н, Беломорское г/п, г. Беломорск, ул. Портовое шоссе, д. 36а</v>
          </cell>
          <cell r="C23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96" t="str">
            <v>95.50065824</v>
          </cell>
          <cell r="E2396" t="str">
            <v>2042</v>
          </cell>
          <cell r="F2396" t="str">
            <v>1995</v>
          </cell>
        </row>
        <row r="2397">
          <cell r="B2397" t="str">
            <v>Беломорский р-н, Беломорское г/п, г. Беломорск, ул. Портовое шоссе, д. 40</v>
          </cell>
          <cell r="C23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97" t="str">
            <v>95.50768824</v>
          </cell>
          <cell r="E2397" t="str">
            <v>2040</v>
          </cell>
          <cell r="F2397" t="str">
            <v>1992</v>
          </cell>
        </row>
        <row r="2398">
          <cell r="B2398" t="str">
            <v>Беломорский р-н, Беломорское г/п, г. Беломорск, ул. Портовое шоссе, д. 42</v>
          </cell>
          <cell r="C23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98" t="str">
            <v>95.50066824</v>
          </cell>
          <cell r="E2398" t="str">
            <v>2042</v>
          </cell>
          <cell r="F2398" t="str">
            <v>1994</v>
          </cell>
        </row>
        <row r="2399">
          <cell r="B2399" t="str">
            <v>Беломорский р-н, Беломорское г/п, г. Беломорск, ул. Рабочая, д. 2</v>
          </cell>
          <cell r="C23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399" t="str">
            <v>115.50776824</v>
          </cell>
          <cell r="E2399" t="str">
            <v>2036</v>
          </cell>
          <cell r="F2399" t="str">
            <v>1984</v>
          </cell>
        </row>
        <row r="2400">
          <cell r="B2400" t="str">
            <v>Беломорский р-н, Беломорское г/п, г. Беломорск, ул. Рабочая, д. 5</v>
          </cell>
          <cell r="C24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00" t="str">
            <v>115.51078824</v>
          </cell>
          <cell r="E2400" t="str">
            <v>2036</v>
          </cell>
          <cell r="F2400" t="str">
            <v>1982</v>
          </cell>
        </row>
        <row r="2401">
          <cell r="B2401" t="str">
            <v>Беломорский р-н, Беломорское г/п, г. Беломорск, ул. Рабочая, д. 26</v>
          </cell>
          <cell r="C24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01" t="str">
            <v>135.52021824</v>
          </cell>
          <cell r="E2401" t="str">
            <v>2032</v>
          </cell>
          <cell r="F2401" t="str">
            <v>1939</v>
          </cell>
        </row>
        <row r="2402">
          <cell r="B2402" t="str">
            <v>Беломорский р-н, Беломорское г/п, г. Беломорск, ул. Рабочая, д. 26а</v>
          </cell>
          <cell r="C24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02" t="str">
            <v>95.50068824</v>
          </cell>
          <cell r="E2402" t="str">
            <v>2042</v>
          </cell>
          <cell r="F2402" t="str">
            <v>1992</v>
          </cell>
        </row>
        <row r="2403">
          <cell r="B2403" t="str">
            <v>Беломорский р-н, Беломорское г/п, г. Беломорск, ул. Рабочая, д. 28</v>
          </cell>
          <cell r="C24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03" t="str">
            <v>95.50872824</v>
          </cell>
          <cell r="E2403" t="str">
            <v>2040</v>
          </cell>
          <cell r="F2403" t="str">
            <v>1988</v>
          </cell>
        </row>
        <row r="2404">
          <cell r="B2404" t="str">
            <v>Беломорский р-н, Беломорское г/п, г. Беломорск, ул. Рабочая, д. 28а</v>
          </cell>
          <cell r="C24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04" t="str">
            <v>95.50769824</v>
          </cell>
          <cell r="E2404" t="str">
            <v>2040</v>
          </cell>
          <cell r="F2404" t="str">
            <v>1991</v>
          </cell>
        </row>
        <row r="2405">
          <cell r="B2405" t="str">
            <v>Беломорский р-н, Беломорское г/п, г. Беломорск, ул. Рабочая, д. 34</v>
          </cell>
          <cell r="C24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05" t="str">
            <v>20.50037957</v>
          </cell>
          <cell r="E2405" t="str">
            <v>2044</v>
          </cell>
          <cell r="F2405" t="str">
            <v>2015</v>
          </cell>
        </row>
        <row r="2406">
          <cell r="B2406" t="str">
            <v>Беломорский р-н, Беломорское г/п, г. Беломорск, ул. Совхозная, д. 2</v>
          </cell>
          <cell r="C24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06" t="str">
            <v>135.52488824</v>
          </cell>
          <cell r="E2406" t="str">
            <v>2031</v>
          </cell>
          <cell r="F2406" t="str">
            <v>1972</v>
          </cell>
        </row>
        <row r="2407">
          <cell r="B2407" t="str">
            <v>Беломорский р-н, Беломорское г/п, г. Беломорск, ул. Совхозная, д. 4</v>
          </cell>
          <cell r="C24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07" t="str">
            <v>135.52186824</v>
          </cell>
          <cell r="E2407" t="str">
            <v>2031</v>
          </cell>
          <cell r="F2407" t="str">
            <v>1974</v>
          </cell>
        </row>
        <row r="2408">
          <cell r="B2408" t="str">
            <v>Беломорский р-н, Беломорское г/п, г. Беломорск, ул. Совхозная, д. 6а</v>
          </cell>
          <cell r="C24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08" t="str">
            <v>115.51681824</v>
          </cell>
          <cell r="E2408" t="str">
            <v>2035</v>
          </cell>
          <cell r="F2408" t="str">
            <v>1979</v>
          </cell>
        </row>
        <row r="2409">
          <cell r="B2409" t="str">
            <v>Беломорский р-н, Беломорское г/п, г. Беломорск, ул. Совхозная, д. 7</v>
          </cell>
          <cell r="C24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09" t="str">
            <v>175.55100824</v>
          </cell>
          <cell r="E2409" t="str">
            <v>2021</v>
          </cell>
          <cell r="F2409" t="str">
            <v>1960</v>
          </cell>
        </row>
        <row r="2410">
          <cell r="B2410" t="str">
            <v>Беломорский р-н, Беломорское г/п, г. Беломорск, ул. Совхозная, д. 8а</v>
          </cell>
          <cell r="C24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10" t="str">
            <v>115.50674824</v>
          </cell>
          <cell r="E2410" t="str">
            <v>2037</v>
          </cell>
          <cell r="F2410" t="str">
            <v>1986</v>
          </cell>
        </row>
        <row r="2411">
          <cell r="B2411" t="str">
            <v>Беломорский р-н, Беломорское г/п, г. Беломорск, ул. Спортивная, д. 1</v>
          </cell>
          <cell r="C24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11" t="str">
            <v>155.53296824</v>
          </cell>
          <cell r="E2411" t="str">
            <v>2026</v>
          </cell>
          <cell r="F2411" t="str">
            <v>1964</v>
          </cell>
        </row>
        <row r="2412">
          <cell r="B2412" t="str">
            <v>Беломорский р-н, Беломорское г/п, г. Беломорск, ул. Спортивная, д. 3</v>
          </cell>
          <cell r="C24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12" t="str">
            <v>175.54902824</v>
          </cell>
          <cell r="E2412" t="str">
            <v>2021</v>
          </cell>
          <cell r="F2412" t="str">
            <v>1958</v>
          </cell>
        </row>
        <row r="2413">
          <cell r="B2413" t="str">
            <v>Беломорский р-н, Беломорское г/п, г. Беломорск, ул. Спортивная, д. 6а</v>
          </cell>
          <cell r="C24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13" t="str">
            <v>155.53898824</v>
          </cell>
          <cell r="E2413" t="str">
            <v>2025</v>
          </cell>
          <cell r="F2413" t="str">
            <v>1962</v>
          </cell>
        </row>
        <row r="2414">
          <cell r="B2414" t="str">
            <v>Беломорский р-н, Беломорское г/п, г. Беломорск, ул. Спортивная, д. 7</v>
          </cell>
          <cell r="C24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14" t="str">
            <v>115.51782824</v>
          </cell>
          <cell r="E2414" t="str">
            <v>2034</v>
          </cell>
          <cell r="F2414" t="str">
            <v>1978</v>
          </cell>
        </row>
        <row r="2415">
          <cell r="B2415" t="str">
            <v>Беломорский р-н, Беломорское г/п, г. Беломорск, ул. Спортивная, д. 9</v>
          </cell>
          <cell r="C24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15" t="str">
            <v>175.55097824</v>
          </cell>
          <cell r="E2415" t="str">
            <v>2021</v>
          </cell>
          <cell r="F2415" t="str">
            <v>1963</v>
          </cell>
        </row>
        <row r="2416">
          <cell r="B2416" t="str">
            <v>Беломорский р-н, Беломорское г/п, г. Беломорск, ул. Спортивная, д. 11</v>
          </cell>
          <cell r="C24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16" t="str">
            <v>115.51585824</v>
          </cell>
          <cell r="E2416" t="str">
            <v>2035</v>
          </cell>
          <cell r="F2416" t="str">
            <v>1975</v>
          </cell>
        </row>
        <row r="2417">
          <cell r="B2417" t="str">
            <v>Беломорский р-н, Беломорское г/п, г. Беломорск, ул. Строительная, д. 15</v>
          </cell>
          <cell r="C24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17" t="str">
            <v>175.54099824</v>
          </cell>
          <cell r="E2417" t="str">
            <v>2023</v>
          </cell>
          <cell r="F2417" t="str">
            <v>1961</v>
          </cell>
        </row>
        <row r="2418">
          <cell r="B2418" t="str">
            <v>Беломорский р-н, Беломорское г/п, г. Беломорск, ул. Строительная, д. 17</v>
          </cell>
          <cell r="C24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18" t="str">
            <v>175.54898824</v>
          </cell>
          <cell r="E2418" t="str">
            <v>2021</v>
          </cell>
          <cell r="F2418" t="str">
            <v>1962</v>
          </cell>
        </row>
        <row r="2419">
          <cell r="B2419" t="str">
            <v>Беломорский р-н, Беломорское г/п, г. Беломорск, ул. Центральная, д. 2</v>
          </cell>
          <cell r="C24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19" t="str">
            <v>225.56200824</v>
          </cell>
          <cell r="E2419" t="str">
            <v>2018</v>
          </cell>
          <cell r="F2419" t="str">
            <v>1960</v>
          </cell>
        </row>
        <row r="2420">
          <cell r="B2420" t="str">
            <v>Беломорский р-н, Беломорское г/п, г. Беломорск, ул. Центральная, д. 5</v>
          </cell>
          <cell r="C24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2420" t="str">
            <v>225.56101824</v>
          </cell>
          <cell r="E2420" t="str">
            <v>2016</v>
          </cell>
          <cell r="F2420" t="str">
            <v>1959</v>
          </cell>
        </row>
        <row r="2421">
          <cell r="B2421" t="str">
            <v>Беломорский р-н, Беломорское г/п, г. Беломорск, ул. Центральная, д. 7</v>
          </cell>
          <cell r="C24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2421" t="str">
            <v>225.56101824</v>
          </cell>
          <cell r="E2421" t="str">
            <v>2016</v>
          </cell>
          <cell r="F2421" t="str">
            <v>1959</v>
          </cell>
        </row>
        <row r="2422">
          <cell r="B2422" t="str">
            <v>Беломорский р-н, Беломорское г/п, г. Беломорск, ул. Центральная, д. 21</v>
          </cell>
          <cell r="C24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22" t="str">
            <v>155.52096824</v>
          </cell>
          <cell r="E2422" t="str">
            <v>2028</v>
          </cell>
          <cell r="F2422" t="str">
            <v>1964</v>
          </cell>
        </row>
        <row r="2423">
          <cell r="B2423" t="str">
            <v>Беломорский р-н, Беломорское г/п, г. Беломорск, ул. Центральная, д. 22</v>
          </cell>
          <cell r="C24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23" t="str">
            <v>155.52096824</v>
          </cell>
          <cell r="E2423" t="str">
            <v>2028</v>
          </cell>
          <cell r="F2423" t="str">
            <v>1964</v>
          </cell>
        </row>
        <row r="2424">
          <cell r="B2424" t="str">
            <v>Беломорский р-н, Беломорское г/п, г. Беломорск, ул. Центральная, д. 23</v>
          </cell>
          <cell r="C24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24" t="str">
            <v>95.50972824</v>
          </cell>
          <cell r="E2424" t="str">
            <v>2039</v>
          </cell>
          <cell r="F2424" t="str">
            <v>1988</v>
          </cell>
        </row>
        <row r="2425">
          <cell r="B2425" t="str">
            <v>Беломорский р-н, Беломорское г/п, г. Беломорск, ул. Щуркина, д. 2</v>
          </cell>
          <cell r="C24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25" t="str">
            <v>135.52281824</v>
          </cell>
          <cell r="E2425" t="str">
            <v>2031</v>
          </cell>
          <cell r="F2425" t="str">
            <v>1979</v>
          </cell>
        </row>
        <row r="2426">
          <cell r="B2426" t="str">
            <v>Беломорский р-н, Беломорское г/п, г. Беломорск, ул. Щуркина, д. 4</v>
          </cell>
          <cell r="C24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26" t="str">
            <v>115.51782824</v>
          </cell>
          <cell r="E2426" t="str">
            <v>2034</v>
          </cell>
          <cell r="F2426" t="str">
            <v>1978</v>
          </cell>
        </row>
        <row r="2427">
          <cell r="B2427" t="str">
            <v>Беломорский р-н, Беломорское г/п, г. Беломорск, ул. Щуркина, д. 7</v>
          </cell>
          <cell r="C24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27" t="str">
            <v>175.55199824</v>
          </cell>
          <cell r="E2427" t="str">
            <v>2021</v>
          </cell>
          <cell r="F2427" t="str">
            <v>1961</v>
          </cell>
        </row>
        <row r="2428">
          <cell r="B2428" t="str">
            <v>Беломорский р-н, Беломорское г/п, г. Беломорск, ул. Щуркина, д. 8</v>
          </cell>
          <cell r="C24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28" t="str">
            <v>175.54495824</v>
          </cell>
          <cell r="E2428" t="str">
            <v>2022</v>
          </cell>
          <cell r="F2428" t="str">
            <v>1965</v>
          </cell>
        </row>
        <row r="2429">
          <cell r="B2429" t="str">
            <v>Беломорский р-н, Беломорское г/п, г. Беломорск, ул. Щуркина, д. 15</v>
          </cell>
          <cell r="C24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29" t="str">
            <v>175.54199824</v>
          </cell>
          <cell r="E2429" t="str">
            <v>2023</v>
          </cell>
          <cell r="F2429" t="str">
            <v>1961</v>
          </cell>
        </row>
        <row r="2430">
          <cell r="B2430" t="str">
            <v>Беломорский р-н, Беломорское г/п, г. Беломорск, ул. Энергетиков, д. 1</v>
          </cell>
          <cell r="C24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2430" t="str">
            <v>225.56300824</v>
          </cell>
          <cell r="E2430" t="str">
            <v>2016</v>
          </cell>
          <cell r="F2430" t="str">
            <v>1960</v>
          </cell>
        </row>
        <row r="2431">
          <cell r="B2431" t="str">
            <v>Беломорский р-н, Беломорское г/п, г. Беломорск, ул. Энергетиков, д. 2</v>
          </cell>
          <cell r="C24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2431" t="str">
            <v>225.56900824</v>
          </cell>
          <cell r="E2431" t="str">
            <v>2016</v>
          </cell>
          <cell r="F2431" t="str">
            <v>1960</v>
          </cell>
        </row>
        <row r="2432">
          <cell r="B2432" t="str">
            <v>Летнереченское сельское поселение</v>
          </cell>
        </row>
        <row r="2433">
          <cell r="B2433" t="str">
            <v>Беломорский р-н, Летнереченское с/п, пос. Летнереченский, ул. Больничная, д. 10а</v>
          </cell>
          <cell r="C24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33" t="str">
            <v>135.50096824</v>
          </cell>
          <cell r="E2433" t="str">
            <v>2032</v>
          </cell>
          <cell r="F2433" t="str">
            <v>1964</v>
          </cell>
        </row>
        <row r="2434">
          <cell r="B2434" t="str">
            <v>Беломорский р-н, Летнереченское с/п, пос. Летнереченский, ул. Больничная, д. 16а</v>
          </cell>
          <cell r="C24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34" t="str">
            <v>135.50126824</v>
          </cell>
          <cell r="E2434" t="str">
            <v>2032</v>
          </cell>
          <cell r="F2434" t="str">
            <v>1934</v>
          </cell>
        </row>
        <row r="2435">
          <cell r="B2435" t="str">
            <v>Беломорский р-н, Летнереченское с/п, пос. Летнереченский, ул. Больничная, д. 18</v>
          </cell>
          <cell r="C24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35" t="str">
            <v>115.50077824</v>
          </cell>
          <cell r="E2435" t="str">
            <v>2038</v>
          </cell>
          <cell r="F2435" t="str">
            <v>1983</v>
          </cell>
        </row>
        <row r="2436">
          <cell r="B2436" t="str">
            <v>Беломорский р-н, Летнереченское с/п, пос. Летнереченский, ул. Больничная, д. 19</v>
          </cell>
          <cell r="C24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36" t="str">
            <v>115.50088824</v>
          </cell>
          <cell r="E2436" t="str">
            <v>2038</v>
          </cell>
          <cell r="F2436" t="str">
            <v>1972</v>
          </cell>
        </row>
        <row r="2437">
          <cell r="B2437" t="str">
            <v>Беломорский р-н, Летнереченское с/п, пос. Летнереченский, ул. Больничная, д. 19а</v>
          </cell>
          <cell r="C24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37" t="str">
            <v>115.50088824</v>
          </cell>
          <cell r="E2437" t="str">
            <v>2038</v>
          </cell>
          <cell r="F2437" t="str">
            <v>1972</v>
          </cell>
        </row>
        <row r="2438">
          <cell r="B2438" t="str">
            <v>Беломорский р-н, Летнереченское с/п, пос. Летнереченский, ул. Заречная, д. 9</v>
          </cell>
          <cell r="C24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38" t="str">
            <v>175.55297824</v>
          </cell>
          <cell r="E2438" t="str">
            <v>2021</v>
          </cell>
          <cell r="F2438" t="str">
            <v>1963</v>
          </cell>
        </row>
        <row r="2439">
          <cell r="B2439" t="str">
            <v>Беломорский р-н, Летнереченское с/п, пос. Летнереченский, ул. Заречная, д. 10</v>
          </cell>
          <cell r="C24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39" t="str">
            <v>175.54897824</v>
          </cell>
          <cell r="E2439" t="str">
            <v>2021</v>
          </cell>
          <cell r="F2439" t="str">
            <v>1963</v>
          </cell>
        </row>
        <row r="2440">
          <cell r="B2440" t="str">
            <v>Беломорский р-н, Летнереченское с/п, пос. Летнереченский, ул. Заречная, д. 13</v>
          </cell>
          <cell r="C24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40" t="str">
            <v>175.55197824</v>
          </cell>
          <cell r="E2440" t="str">
            <v>2021</v>
          </cell>
          <cell r="F2440" t="str">
            <v>1963</v>
          </cell>
        </row>
        <row r="2441">
          <cell r="B2441" t="str">
            <v>Беломорский р-н, Летнереченское с/п, пос. Летнереченский, ул. Заречная, д. 15</v>
          </cell>
          <cell r="C24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41" t="str">
            <v>175.55497824</v>
          </cell>
          <cell r="E2441" t="str">
            <v>2020</v>
          </cell>
          <cell r="F2441" t="str">
            <v>1963</v>
          </cell>
        </row>
        <row r="2442">
          <cell r="B2442" t="str">
            <v>Беломорский р-н, Летнереченское с/п, пос. Летнереченский, ул. Заречная, д. 18</v>
          </cell>
          <cell r="C24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42" t="str">
            <v>175.55697824</v>
          </cell>
          <cell r="E2442" t="str">
            <v>2020</v>
          </cell>
          <cell r="F2442" t="str">
            <v>1963</v>
          </cell>
        </row>
        <row r="2443">
          <cell r="B2443" t="str">
            <v>Беломорский р-н, Летнереченское с/п, пос. Летнереченский, ул. Заречная, д. 20а</v>
          </cell>
          <cell r="C24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43" t="str">
            <v>135.52291824</v>
          </cell>
          <cell r="E2443" t="str">
            <v>2031</v>
          </cell>
          <cell r="F2443" t="str">
            <v>1969</v>
          </cell>
        </row>
        <row r="2444">
          <cell r="B2444" t="str">
            <v>Беломорский р-н, Летнереченское с/п, пос. Летнереченский, ул. Заречная, д. 21а</v>
          </cell>
          <cell r="C24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44" t="str">
            <v>155.52296824</v>
          </cell>
          <cell r="E2444" t="str">
            <v>2027</v>
          </cell>
          <cell r="F2444" t="str">
            <v>1964</v>
          </cell>
        </row>
        <row r="2445">
          <cell r="B2445" t="str">
            <v>Беломорский р-н, Летнереченское с/п, пос. Летнереченский, ул. Заречная, д. 25</v>
          </cell>
          <cell r="C24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45" t="str">
            <v>175.55296824</v>
          </cell>
          <cell r="E2445" t="str">
            <v>2021</v>
          </cell>
          <cell r="F2445" t="str">
            <v>1964</v>
          </cell>
        </row>
        <row r="2446">
          <cell r="B2446" t="str">
            <v>Беломорский р-н, Летнереченское с/п, пос. Летнереченский, ул. Набережная, д. 1а</v>
          </cell>
          <cell r="C24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46" t="str">
            <v>135.50102824</v>
          </cell>
          <cell r="E2446" t="str">
            <v>2032</v>
          </cell>
          <cell r="F2446" t="str">
            <v>1958</v>
          </cell>
        </row>
        <row r="2447">
          <cell r="B2447" t="str">
            <v>Беломорский р-н, Летнереченское с/п, пос. Летнереченский, ул. Набережная, д. 2а</v>
          </cell>
          <cell r="C24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47" t="str">
            <v>95.50073824</v>
          </cell>
          <cell r="E2447" t="str">
            <v>2041</v>
          </cell>
          <cell r="F2447" t="str">
            <v>1987</v>
          </cell>
        </row>
        <row r="2448">
          <cell r="B2448" t="str">
            <v>Беломорский р-н, Летнереченское с/п, пос. Летнереченский, ул. Набережная, д. 4</v>
          </cell>
          <cell r="C24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48" t="str">
            <v>95.50065824</v>
          </cell>
          <cell r="E2448" t="str">
            <v>2042</v>
          </cell>
          <cell r="F2448" t="str">
            <v>1995</v>
          </cell>
        </row>
        <row r="2449">
          <cell r="B2449" t="str">
            <v>Беломорский р-н, Летнереченское с/п, пос. Летнереченский, ул. Набережная, д. 5</v>
          </cell>
          <cell r="C24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49" t="str">
            <v>95.50070824</v>
          </cell>
          <cell r="E2449" t="str">
            <v>2041</v>
          </cell>
          <cell r="F2449" t="str">
            <v>1990</v>
          </cell>
        </row>
        <row r="2450">
          <cell r="B2450" t="str">
            <v>Беломорский р-н, Летнереченское с/п, пос. Летнереченский, ул. Набережная, д. 6</v>
          </cell>
          <cell r="C24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50" t="str">
            <v>115.50075824</v>
          </cell>
          <cell r="E2450" t="str">
            <v>2038</v>
          </cell>
          <cell r="F2450" t="str">
            <v>1985</v>
          </cell>
        </row>
        <row r="2451">
          <cell r="B2451" t="str">
            <v>Беломорский р-н, Летнереченское с/п, пос. Летнереченский, ул. Набережная, д. 8</v>
          </cell>
          <cell r="C24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51" t="str">
            <v>95.50573824</v>
          </cell>
          <cell r="E2451" t="str">
            <v>2040</v>
          </cell>
          <cell r="F2451" t="str">
            <v>1987</v>
          </cell>
        </row>
        <row r="2452">
          <cell r="B2452" t="str">
            <v>Беломорский р-н, Летнереченское с/п, пос. Летнереченский, ул. Набережная, д. 12</v>
          </cell>
          <cell r="C24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52" t="str">
            <v>115.51890824</v>
          </cell>
          <cell r="E2452" t="str">
            <v>2034</v>
          </cell>
          <cell r="F2452" t="str">
            <v>1970</v>
          </cell>
        </row>
        <row r="2453">
          <cell r="B2453" t="str">
            <v>Беломорский р-н, Летнереченское с/п, пос. Летнереченский, ул. Набережная, д. 15</v>
          </cell>
          <cell r="C24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53" t="str">
            <v>95.50066824</v>
          </cell>
          <cell r="E2453" t="str">
            <v>2042</v>
          </cell>
          <cell r="F2453" t="str">
            <v>1994</v>
          </cell>
        </row>
        <row r="2454">
          <cell r="B2454" t="str">
            <v>Беломорский р-н, Летнереченское с/п, пос. Летнереченский, ул. Набережная, д. 18</v>
          </cell>
          <cell r="C24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54" t="str">
            <v>115.50781824</v>
          </cell>
          <cell r="E2454" t="str">
            <v>2036</v>
          </cell>
          <cell r="F2454" t="str">
            <v>1979</v>
          </cell>
        </row>
        <row r="2455">
          <cell r="B2455" t="str">
            <v>Беломорский р-н, Летнереченское с/п, пос. Летнереченский, ул. Набережная, д. 19</v>
          </cell>
          <cell r="C24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55" t="str">
            <v>155.54007824</v>
          </cell>
          <cell r="E2455" t="str">
            <v>2025</v>
          </cell>
          <cell r="F2455" t="str">
            <v>1953</v>
          </cell>
        </row>
        <row r="2456">
          <cell r="B2456" t="str">
            <v>Беломорский р-н, Летнереченское с/п, пос. Летнереченский, ул. Набережная, д. 20</v>
          </cell>
          <cell r="C24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56" t="str">
            <v>175.54705824</v>
          </cell>
          <cell r="E2456" t="str">
            <v>2022</v>
          </cell>
          <cell r="F2456" t="str">
            <v>1955</v>
          </cell>
        </row>
        <row r="2457">
          <cell r="B2457" t="str">
            <v>Беломорский р-н, Летнереченское с/п, пос. Летнереченский, ул. Набережная, д. 22</v>
          </cell>
          <cell r="C24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57" t="str">
            <v>175.54605824</v>
          </cell>
          <cell r="E2457" t="str">
            <v>2022</v>
          </cell>
          <cell r="F2457" t="str">
            <v>1955</v>
          </cell>
        </row>
        <row r="2458">
          <cell r="B2458" t="str">
            <v>Беломорский р-н, Летнереченское с/п, пос. Летнереченский, ул. Набережная, д. 24</v>
          </cell>
          <cell r="C24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58" t="str">
            <v>155.53502824</v>
          </cell>
          <cell r="E2458" t="str">
            <v>2026</v>
          </cell>
          <cell r="F2458" t="str">
            <v>1958</v>
          </cell>
        </row>
        <row r="2459">
          <cell r="B2459" t="str">
            <v>Беломорский р-н, Летнереченское с/п, пос. Летнереченский, ул. Набережная, д. 25</v>
          </cell>
          <cell r="C24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59" t="str">
            <v>135.50109824</v>
          </cell>
          <cell r="E2459" t="str">
            <v>2032</v>
          </cell>
          <cell r="F2459" t="str">
            <v>1951</v>
          </cell>
        </row>
        <row r="2460">
          <cell r="B2460" t="str">
            <v>Беломорский р-н, Летнереченское с/п, пос. Летнереченский, ул. Набережная, д. 26</v>
          </cell>
          <cell r="C24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60" t="str">
            <v>135.50105824</v>
          </cell>
          <cell r="E2460" t="str">
            <v>2032</v>
          </cell>
          <cell r="F2460" t="str">
            <v>1955</v>
          </cell>
        </row>
        <row r="2461">
          <cell r="B2461" t="str">
            <v>Беломорский р-н, Летнереченское с/п, пос. Летнереченский, ул. Набережная, д. 28</v>
          </cell>
          <cell r="C24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61" t="str">
            <v>135.50099824</v>
          </cell>
          <cell r="E2461" t="str">
            <v>2032</v>
          </cell>
          <cell r="F2461" t="str">
            <v>1961</v>
          </cell>
        </row>
        <row r="2462">
          <cell r="B2462" t="str">
            <v>Беломорский р-н, Летнереченское с/п, пос. Летнереченский, ул. Школьная, д. 8</v>
          </cell>
          <cell r="C24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62" t="str">
            <v>175.55597824</v>
          </cell>
          <cell r="E2462" t="str">
            <v>2020</v>
          </cell>
          <cell r="F2462" t="str">
            <v>1963</v>
          </cell>
        </row>
        <row r="2463">
          <cell r="B2463" t="str">
            <v>Беломорский р-н, Летнереченское с/п, пос. Летнереченский, ул. Школьная, д. 11</v>
          </cell>
          <cell r="C24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63" t="str">
            <v>175.55697824</v>
          </cell>
          <cell r="E2463" t="str">
            <v>2020</v>
          </cell>
          <cell r="F2463" t="str">
            <v>1963</v>
          </cell>
        </row>
        <row r="2464">
          <cell r="B2464" t="str">
            <v>Беломорский р-н, Летнереченское с/п, пос. Летнереченский, ул. Школьная, д. 12</v>
          </cell>
          <cell r="C24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64" t="str">
            <v>175.55295824</v>
          </cell>
          <cell r="E2464" t="str">
            <v>2021</v>
          </cell>
          <cell r="F2464" t="str">
            <v>1965</v>
          </cell>
        </row>
        <row r="2465">
          <cell r="B2465" t="str">
            <v>Беломорский р-н, Летнереченское с/п, пос. Летнереченский, ул. Школьная, д. 17</v>
          </cell>
          <cell r="C24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2465" t="str">
            <v>225.56397824</v>
          </cell>
          <cell r="E2465" t="str">
            <v>2016</v>
          </cell>
          <cell r="F2465" t="str">
            <v>1963</v>
          </cell>
        </row>
        <row r="2466">
          <cell r="B2466" t="str">
            <v>Беломорский р-н, Летнереченское с/п, пос. Летнереченский, ул. Школьная, д. 18</v>
          </cell>
          <cell r="C24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2466" t="str">
            <v>225.56295824</v>
          </cell>
          <cell r="E2466" t="str">
            <v>2016</v>
          </cell>
          <cell r="F2466" t="str">
            <v>1965</v>
          </cell>
        </row>
        <row r="2467">
          <cell r="B2467" t="str">
            <v>Беломорский р-н, Летнереченское с/п, пос. Летнереченский, ул. Школьная, д. 21</v>
          </cell>
          <cell r="C24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67" t="str">
            <v>95.50070824</v>
          </cell>
          <cell r="E2467" t="str">
            <v>2041</v>
          </cell>
          <cell r="F2467" t="str">
            <v>1990</v>
          </cell>
        </row>
        <row r="2468">
          <cell r="B2468" t="str">
            <v>Беломорский р-н, Летнереченское с/п, пос. Летнереченский, ул. Школьная, д. 22</v>
          </cell>
          <cell r="C24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68" t="str">
            <v>225.56096824</v>
          </cell>
          <cell r="E2468" t="str">
            <v>2018</v>
          </cell>
          <cell r="F2468" t="str">
            <v>1964</v>
          </cell>
        </row>
        <row r="2469">
          <cell r="B2469" t="str">
            <v>Беломорский р-н, Летнереченское с/п, пос. Летнереченский, ул. Школьная, д. 27а</v>
          </cell>
          <cell r="C24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69" t="str">
            <v>205.56191824</v>
          </cell>
          <cell r="E2469" t="str">
            <v>2019</v>
          </cell>
          <cell r="F2469" t="str">
            <v>1969</v>
          </cell>
        </row>
        <row r="2470">
          <cell r="B2470" t="str">
            <v>Беломорский р-н, Летнереченское с/п, пос. Летнереченский, ул. Школьная, д. 31</v>
          </cell>
          <cell r="C24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70" t="str">
            <v>135.50097824</v>
          </cell>
          <cell r="E2470" t="str">
            <v>2032</v>
          </cell>
          <cell r="F2470" t="str">
            <v>1963</v>
          </cell>
        </row>
        <row r="2471">
          <cell r="B2471" t="str">
            <v>Беломорский р-н, Летнереченское с/п, пос. Летнереченский, ул. Школьная, д. 37</v>
          </cell>
          <cell r="C24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71" t="str">
            <v>175.54702824</v>
          </cell>
          <cell r="E2471" t="str">
            <v>2022</v>
          </cell>
          <cell r="F2471" t="str">
            <v>1958</v>
          </cell>
        </row>
        <row r="2472">
          <cell r="B2472" t="str">
            <v>Сосновецкое сельское поселение</v>
          </cell>
        </row>
        <row r="2473">
          <cell r="B2473" t="str">
            <v>Беломорский р-н, Сосновецкое с/п, пос. Сосновец, ул. Антикайнена, д. 2</v>
          </cell>
          <cell r="C24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73" t="str">
            <v>155.55199824</v>
          </cell>
          <cell r="E2473" t="str">
            <v>2023</v>
          </cell>
          <cell r="F2473" t="str">
            <v>1961</v>
          </cell>
        </row>
        <row r="2474">
          <cell r="B2474" t="str">
            <v>Беломорский р-н, Сосновецкое с/п, пос. Сосновец, ул. Антикайнена, д. 12</v>
          </cell>
          <cell r="C24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74" t="str">
            <v>155.53295824</v>
          </cell>
          <cell r="E2474" t="str">
            <v>2026</v>
          </cell>
          <cell r="F2474" t="str">
            <v>1965</v>
          </cell>
        </row>
        <row r="2475">
          <cell r="B2475" t="str">
            <v>Беломорский р-н, Сосновецкое с/п, пос. Сосновец, ул. Кирова, д. 20</v>
          </cell>
          <cell r="C24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подготовка документации, осуществление строительного контроля</v>
          </cell>
          <cell r="D2475" t="str">
            <v>225.58096824</v>
          </cell>
          <cell r="E2475" t="str">
            <v>2016</v>
          </cell>
          <cell r="F2475" t="str">
            <v>1964</v>
          </cell>
        </row>
        <row r="2476">
          <cell r="B2476" t="str">
            <v>Беломорский р-н, Сосновецкое с/п, пос. Сосновец, ул. Кирова, д. 89</v>
          </cell>
          <cell r="C24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76" t="str">
            <v>155.54192824</v>
          </cell>
          <cell r="E2476" t="str">
            <v>2025</v>
          </cell>
          <cell r="F2476" t="str">
            <v>1968</v>
          </cell>
        </row>
        <row r="2477">
          <cell r="B2477" t="str">
            <v>Беломорский р-н, Сосновецкое с/п, пос. Сосновец, ул. Ленина, д. 2</v>
          </cell>
          <cell r="C24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77" t="str">
            <v>135.52189824</v>
          </cell>
          <cell r="E2477" t="str">
            <v>2031</v>
          </cell>
          <cell r="F2477" t="str">
            <v>1971</v>
          </cell>
        </row>
        <row r="2478">
          <cell r="B2478" t="str">
            <v>Беломорский р-н, Сосновецкое с/п, пос. Сосновец, ул. Ленина, д. 13</v>
          </cell>
          <cell r="C24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78" t="str">
            <v>135.53693824</v>
          </cell>
          <cell r="E2478" t="str">
            <v>2028</v>
          </cell>
          <cell r="F2478" t="str">
            <v>1967</v>
          </cell>
        </row>
        <row r="2479">
          <cell r="B2479" t="str">
            <v>Беломорский р-н, Сосновецкое с/п, пос. Сосновец, ул. Ленина, д. 31</v>
          </cell>
          <cell r="C24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79" t="str">
            <v>135.52788824</v>
          </cell>
          <cell r="E2479" t="str">
            <v>2030</v>
          </cell>
          <cell r="F2479" t="str">
            <v>1972</v>
          </cell>
        </row>
        <row r="2480">
          <cell r="B2480" t="str">
            <v>Беломорский р-н, Сосновецкое с/п, пос. Сосновец, ул. Ленина, д. 32</v>
          </cell>
          <cell r="C24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80" t="str">
            <v>175.55201824</v>
          </cell>
          <cell r="E2480" t="str">
            <v>2021</v>
          </cell>
          <cell r="F2480" t="str">
            <v>1959</v>
          </cell>
        </row>
        <row r="2481">
          <cell r="B2481" t="str">
            <v>Беломорский р-н, Сосновецкое с/п, пос. Сосновец, ул. Ленина, д. 33</v>
          </cell>
          <cell r="C24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81" t="str">
            <v>135.53690824</v>
          </cell>
          <cell r="E2481" t="str">
            <v>2028</v>
          </cell>
          <cell r="F2481" t="str">
            <v>1970</v>
          </cell>
        </row>
        <row r="2482">
          <cell r="B2482" t="str">
            <v>Беломорский р-н, Сосновецкое с/п, пос. Сосновец, ул. Ленина, д. 38</v>
          </cell>
          <cell r="C24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82" t="str">
            <v>155.53400824</v>
          </cell>
          <cell r="E2482" t="str">
            <v>2026</v>
          </cell>
          <cell r="F2482" t="str">
            <v>1960</v>
          </cell>
        </row>
        <row r="2483">
          <cell r="B2483" t="str">
            <v>Беломорский р-н, Сосновецкое с/п, пос. Сосновец, ул. Матросова, д. 1</v>
          </cell>
          <cell r="C24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83" t="str">
            <v>135.52581824</v>
          </cell>
          <cell r="E2483" t="str">
            <v>2031</v>
          </cell>
          <cell r="F2483" t="str">
            <v>1979</v>
          </cell>
        </row>
        <row r="2484">
          <cell r="B2484" t="str">
            <v>Беломорский р-н, Сосновецкое с/п, пос. Сосновец, ул. Матросова, д. 2</v>
          </cell>
          <cell r="C24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84" t="str">
            <v>135.53775824</v>
          </cell>
          <cell r="E2484" t="str">
            <v>2028</v>
          </cell>
          <cell r="F2484" t="str">
            <v>1985</v>
          </cell>
        </row>
        <row r="2485">
          <cell r="B2485" t="str">
            <v>Беломорский р-н, Сосновецкое с/п, пос. Сосновец, ул. Матросова, д. 3</v>
          </cell>
          <cell r="C24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85" t="str">
            <v>115.52286824</v>
          </cell>
          <cell r="E2485" t="str">
            <v>2033</v>
          </cell>
          <cell r="F2485" t="str">
            <v>1974</v>
          </cell>
        </row>
        <row r="2486">
          <cell r="B2486" t="str">
            <v>Беломорский р-н, Сосновецкое с/п, пос. Сосновец, ул. Матросова, д. 5</v>
          </cell>
          <cell r="C24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86" t="str">
            <v>135.53787824</v>
          </cell>
          <cell r="E2486" t="str">
            <v>2028</v>
          </cell>
          <cell r="F2486" t="str">
            <v>1973</v>
          </cell>
        </row>
        <row r="2487">
          <cell r="B2487" t="str">
            <v>Беломорский р-н, Сосновецкое с/п, пос. Сосновец, ул. Матросова, д. 14</v>
          </cell>
          <cell r="C24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87" t="str">
            <v>135.53793824</v>
          </cell>
          <cell r="E2487" t="str">
            <v>2028</v>
          </cell>
          <cell r="F2487" t="str">
            <v>1967</v>
          </cell>
        </row>
        <row r="2488">
          <cell r="B2488" t="str">
            <v>Беломорский р-н, Сосновецкое с/п, пос. Сосновец, ул. Новая, д. 7</v>
          </cell>
          <cell r="C24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88" t="str">
            <v>155.54889824</v>
          </cell>
          <cell r="E2488" t="str">
            <v>2024</v>
          </cell>
          <cell r="F2488" t="str">
            <v>1971</v>
          </cell>
        </row>
        <row r="2489">
          <cell r="B2489" t="str">
            <v>Беломорский р-н, Сосновецкое с/п, пос. Пушной, ул. Дорожная, д. 3</v>
          </cell>
          <cell r="C24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89" t="str">
            <v>115.51334</v>
          </cell>
          <cell r="E2489" t="str">
            <v>2035</v>
          </cell>
          <cell r="F2489" t="str">
            <v>1984</v>
          </cell>
        </row>
        <row r="2490">
          <cell r="B2490" t="str">
            <v>Беломорский р-н, Сосновецкое с/п, пос. Пушной, ул. Дорожная, д. 5</v>
          </cell>
          <cell r="C24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90" t="str">
            <v>115.51736</v>
          </cell>
          <cell r="E2490" t="str">
            <v>2034</v>
          </cell>
          <cell r="F2490" t="str">
            <v>1982</v>
          </cell>
        </row>
        <row r="2491">
          <cell r="B2491" t="str">
            <v>Беломорский р-н, Сосновецкое с/п, пос. Пушной, ул. Дорожная, д. 7</v>
          </cell>
          <cell r="C24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91" t="str">
            <v>115.50836</v>
          </cell>
          <cell r="E2491" t="str">
            <v>2036</v>
          </cell>
          <cell r="F2491" t="str">
            <v>1982</v>
          </cell>
        </row>
        <row r="2492">
          <cell r="B2492" t="str">
            <v>Беломорский р-н, Сосновецкое с/п, пос. Пушной, ул. Калинина, д. 1</v>
          </cell>
          <cell r="C24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92" t="str">
            <v>135.53443</v>
          </cell>
          <cell r="E2492" t="str">
            <v>2028</v>
          </cell>
          <cell r="F2492" t="str">
            <v>1975</v>
          </cell>
        </row>
        <row r="2493">
          <cell r="B2493" t="str">
            <v>Беломорский р-н, Сосновецкое с/п, пос. Пушной, ул. Лехтинская, д. 3</v>
          </cell>
          <cell r="C24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93" t="str">
            <v>115.51436</v>
          </cell>
          <cell r="E2493" t="str">
            <v>2034</v>
          </cell>
          <cell r="F2493" t="str">
            <v>1982</v>
          </cell>
        </row>
        <row r="2494">
          <cell r="B2494" t="str">
            <v>Беломорский р-н, Сосновецкое с/п, пос. Пушной, ул. Лехтинская, д. 7</v>
          </cell>
          <cell r="C24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94" t="str">
            <v>95.50029</v>
          </cell>
          <cell r="E2494" t="str">
            <v>2043</v>
          </cell>
          <cell r="F2494" t="str">
            <v>1989</v>
          </cell>
        </row>
        <row r="2495">
          <cell r="B2495" t="str">
            <v>Беломорский р-н, Сосновецкое с/п, пос. Пушной, ул. Лехтинская, д. 9</v>
          </cell>
          <cell r="C24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95" t="str">
            <v>95.50022</v>
          </cell>
          <cell r="E2495" t="str">
            <v>2043</v>
          </cell>
          <cell r="F2495" t="str">
            <v>1996</v>
          </cell>
        </row>
        <row r="2496">
          <cell r="B2496" t="str">
            <v>Беломорский р-н, Сосновецкое с/п, пос. Пушной, ул. Школьная, д. 1</v>
          </cell>
          <cell r="C24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96" t="str">
            <v>135.52743</v>
          </cell>
          <cell r="E2496" t="str">
            <v>2030</v>
          </cell>
          <cell r="F2496" t="str">
            <v>1975</v>
          </cell>
        </row>
        <row r="2497">
          <cell r="B2497" t="str">
            <v>Беломорский р-н, Сосновецкое с/п, пос. Пушной, ул. Школьная, д. 16</v>
          </cell>
          <cell r="C24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97" t="str">
            <v>135.5204</v>
          </cell>
          <cell r="E2497" t="str">
            <v>2030</v>
          </cell>
          <cell r="F2497" t="str">
            <v>1978</v>
          </cell>
        </row>
        <row r="2498">
          <cell r="B2498" t="str">
            <v>Беломорский р-н, Сосновецкое с/п, пос. Пушной, ул. Школьная, д. 18</v>
          </cell>
          <cell r="C24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98" t="str">
            <v>115.51938</v>
          </cell>
          <cell r="E2498" t="str">
            <v>2034</v>
          </cell>
          <cell r="F2498" t="str">
            <v>1980</v>
          </cell>
        </row>
        <row r="2499">
          <cell r="B2499" t="str">
            <v>Беломорский р-н, Сосновецкое с/п, пос. Пушной, ул. Школьная, д. 19</v>
          </cell>
          <cell r="C24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499" t="str">
            <v>135.52637</v>
          </cell>
          <cell r="E2499" t="str">
            <v>2030</v>
          </cell>
          <cell r="F2499" t="str">
            <v>1981</v>
          </cell>
        </row>
        <row r="2500">
          <cell r="B2500" t="str">
            <v>Беломорский р-н, Сосновецкое с/п, пос. Пушной, ул. Школьная, д. 20</v>
          </cell>
          <cell r="C25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00" t="str">
            <v>135.52538</v>
          </cell>
          <cell r="E2500" t="str">
            <v>2031</v>
          </cell>
          <cell r="F2500" t="str">
            <v>1980</v>
          </cell>
        </row>
        <row r="2501">
          <cell r="B2501" t="str">
            <v>Беломорский р-н, Сосновецкое с/п, пос. Пушной, ул. Школьная, д. 22</v>
          </cell>
          <cell r="C25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01" t="str">
            <v>135.52138</v>
          </cell>
          <cell r="E2501" t="str">
            <v>2031</v>
          </cell>
          <cell r="F2501" t="str">
            <v>1980</v>
          </cell>
        </row>
        <row r="2502">
          <cell r="B2502" t="str">
            <v>Беломорский р-н, Сосновецкое с/п, пос. Пушной, ул. Школьная, д. 23</v>
          </cell>
          <cell r="C25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02" t="str">
            <v>135.52038</v>
          </cell>
          <cell r="E2502" t="str">
            <v>2032</v>
          </cell>
          <cell r="F2502" t="str">
            <v>1980</v>
          </cell>
        </row>
        <row r="2503">
          <cell r="B2503" t="str">
            <v>Сумпосадское сельское поселение</v>
          </cell>
        </row>
        <row r="2504">
          <cell r="B2504" t="str">
            <v>Беломорский р-н, Сумпосадское с/п, с. Сумский Посад, ул. Школьная, д. 1</v>
          </cell>
          <cell r="C25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04" t="str">
            <v>155.53895824</v>
          </cell>
          <cell r="E2504" t="str">
            <v>2025</v>
          </cell>
          <cell r="F2504" t="str">
            <v>1965</v>
          </cell>
        </row>
        <row r="2505">
          <cell r="B2505" t="str">
            <v>Беломорский р-н, Сумпосадское с/п, с. Сумский Посад, ул. Школьная, д. 2</v>
          </cell>
          <cell r="C25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05" t="str">
            <v>135.53079824</v>
          </cell>
          <cell r="E2505" t="str">
            <v>2029</v>
          </cell>
          <cell r="F2505" t="str">
            <v>1981</v>
          </cell>
        </row>
        <row r="2506">
          <cell r="B2506" t="str">
            <v>Беломорский р-н, Сумпосадское с/п, ст. Сумпосад, ул. Железнодорожная, д. 1</v>
          </cell>
          <cell r="C25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06" t="str">
            <v>175.55720824</v>
          </cell>
          <cell r="E2506" t="str">
            <v>2019</v>
          </cell>
          <cell r="F2506" t="str">
            <v>1940</v>
          </cell>
        </row>
        <row r="2507">
          <cell r="B2507" t="str">
            <v>Беломорский р-н, Сумпосадское с/п, ст. Сумпосад, ул. Железнодорожная, д. 2</v>
          </cell>
          <cell r="C25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07" t="str">
            <v>175.55720824</v>
          </cell>
          <cell r="E2507" t="str">
            <v>2020</v>
          </cell>
          <cell r="F2507" t="str">
            <v>1940</v>
          </cell>
        </row>
        <row r="2508">
          <cell r="B2508" t="str">
            <v>Беломорский р-н, Сумпосадское с/п, ст. Сумпосад, ул. Железнодорожная, д. 74</v>
          </cell>
          <cell r="C25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08" t="str">
            <v>175.55699824</v>
          </cell>
          <cell r="E2508" t="str">
            <v>2020</v>
          </cell>
          <cell r="F2508" t="str">
            <v>1961</v>
          </cell>
        </row>
        <row r="2509">
          <cell r="B2509" t="str">
            <v>Беломорский р-н, Сумпосадское с/п, ст. Сумпосад, ул. Железнодорожная, д. 77</v>
          </cell>
          <cell r="C25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09" t="str">
            <v>135.53090824</v>
          </cell>
          <cell r="E2509" t="str">
            <v>2029</v>
          </cell>
          <cell r="F2509" t="str">
            <v>1970</v>
          </cell>
        </row>
        <row r="2510">
          <cell r="B2510" t="str">
            <v>Беломорский р-н, Сумпосадское с/п, ст. Сумпосад, ул. Железнодорожная, д. 78</v>
          </cell>
          <cell r="C25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10" t="str">
            <v>135.53189824</v>
          </cell>
          <cell r="E2510" t="str">
            <v>2029</v>
          </cell>
          <cell r="F2510" t="str">
            <v>1971</v>
          </cell>
        </row>
        <row r="2511">
          <cell r="B2511" t="str">
            <v>Калевальский муниципальный район</v>
          </cell>
        </row>
        <row r="2512">
          <cell r="B2512" t="str">
            <v>Боровское сельское поселение</v>
          </cell>
        </row>
        <row r="2513">
          <cell r="B2513" t="str">
            <v>Калевальский р-н, Боровское с/п, пос. Боровой, пер. Гостиный, д. 1</v>
          </cell>
          <cell r="C25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13" t="str">
            <v>155.54086117</v>
          </cell>
          <cell r="E2513" t="str">
            <v>2038</v>
          </cell>
          <cell r="F2513" t="str">
            <v>1974</v>
          </cell>
        </row>
        <row r="2514">
          <cell r="B2514" t="str">
            <v>Калевальский р-н, Боровское с/п, пос. Боровой, пер. Гостиный, д. 3</v>
          </cell>
          <cell r="C25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14" t="str">
            <v>135.54084117</v>
          </cell>
          <cell r="E2514" t="str">
            <v>2039</v>
          </cell>
          <cell r="F2514" t="str">
            <v>1976</v>
          </cell>
        </row>
        <row r="2515">
          <cell r="B2515" t="str">
            <v>Калевальский р-н, Боровское с/п, пос. Боровой, пер. Гостиный, д. 5</v>
          </cell>
          <cell r="C25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15" t="str">
            <v>155.54187117</v>
          </cell>
          <cell r="E2515" t="str">
            <v>2038</v>
          </cell>
          <cell r="F2515" t="str">
            <v>1973</v>
          </cell>
        </row>
        <row r="2516">
          <cell r="B2516" t="str">
            <v>Калевальский р-н, Боровское с/п, пос. Боровой, пер. Гостиный, д. 7</v>
          </cell>
          <cell r="C25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16" t="str">
            <v>155.54085021</v>
          </cell>
          <cell r="E2516" t="str">
            <v>2038</v>
          </cell>
          <cell r="F2516" t="str">
            <v>1974</v>
          </cell>
        </row>
        <row r="2517">
          <cell r="B2517" t="str">
            <v>Калевальский р-н, Боровское с/п, пос. Боровой, ул. Гористая, д. 1</v>
          </cell>
          <cell r="C25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17" t="str">
            <v>135.53479656</v>
          </cell>
          <cell r="E2517" t="str">
            <v>2040</v>
          </cell>
          <cell r="F2517" t="str">
            <v>1979</v>
          </cell>
        </row>
        <row r="2518">
          <cell r="B2518" t="str">
            <v>Калевальский р-н, Боровское с/п, пос. Боровой, ул. Гористая, д. 2</v>
          </cell>
          <cell r="C25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18" t="str">
            <v>135.52974752</v>
          </cell>
          <cell r="E2518" t="str">
            <v>2041</v>
          </cell>
          <cell r="F2518" t="str">
            <v>1985</v>
          </cell>
        </row>
        <row r="2519">
          <cell r="B2519" t="str">
            <v>Калевальский р-н, Боровское с/п, пос. Боровой, ул. Гористая, д. 3</v>
          </cell>
          <cell r="C25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19" t="str">
            <v>135.53582482</v>
          </cell>
          <cell r="E2519" t="str">
            <v>2040</v>
          </cell>
          <cell r="F2519" t="str">
            <v>1978</v>
          </cell>
        </row>
        <row r="2520">
          <cell r="B2520" t="str">
            <v>Калевальский р-н, Боровское с/п, пос. Боровой, ул. Гористая, д. 4</v>
          </cell>
          <cell r="C25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20" t="str">
            <v>135.52874117</v>
          </cell>
          <cell r="E2520" t="str">
            <v>2041</v>
          </cell>
          <cell r="F2520" t="str">
            <v>1986</v>
          </cell>
        </row>
        <row r="2521">
          <cell r="B2521" t="str">
            <v>Калевальский р-н, Боровское с/п, пос. Боровой, ул. Гористая, д. 5</v>
          </cell>
          <cell r="C25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21" t="str">
            <v>185.58781387</v>
          </cell>
          <cell r="E2521" t="str">
            <v>2034</v>
          </cell>
          <cell r="F2521" t="str">
            <v>1978</v>
          </cell>
        </row>
        <row r="2522">
          <cell r="B2522" t="str">
            <v>Калевальский р-н, Боровское с/п, пос. Боровой, ул. Гористая, д. 6</v>
          </cell>
          <cell r="C25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22" t="str">
            <v>115.52769099</v>
          </cell>
          <cell r="E2522" t="str">
            <v>2042</v>
          </cell>
          <cell r="F2522" t="str">
            <v>1987</v>
          </cell>
        </row>
        <row r="2523">
          <cell r="B2523" t="str">
            <v>Калевальский р-н, Боровское с/п, пос. Боровой, ул. Гористая, д. 7</v>
          </cell>
          <cell r="C25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23" t="str">
            <v>115.53783482</v>
          </cell>
          <cell r="E2523" t="str">
            <v>2041</v>
          </cell>
          <cell r="F2523" t="str">
            <v>1977</v>
          </cell>
        </row>
        <row r="2524">
          <cell r="B2524" t="str">
            <v>Калевальский р-н, Боровское с/п, пос. Боровой, ул. Гористая, д. 9</v>
          </cell>
          <cell r="C25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24" t="str">
            <v>205.59083482</v>
          </cell>
          <cell r="E2524" t="str">
            <v>2025</v>
          </cell>
          <cell r="F2524" t="str">
            <v>1977</v>
          </cell>
        </row>
        <row r="2525">
          <cell r="B2525" t="str">
            <v>Калевальский р-н, Боровское с/п, пос. Боровой, ул. Гористая, д. 9а</v>
          </cell>
          <cell r="C25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25" t="str">
            <v>95.51858638</v>
          </cell>
          <cell r="E2525" t="str">
            <v>2043</v>
          </cell>
          <cell r="F2525" t="str">
            <v>1996</v>
          </cell>
        </row>
        <row r="2526">
          <cell r="B2526" t="str">
            <v>Калевальский р-н, Боровское с/п, пос. Боровой, ул. Гористая, д. 11</v>
          </cell>
          <cell r="C25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26" t="str">
            <v>135.54288482</v>
          </cell>
          <cell r="E2526" t="str">
            <v>2038</v>
          </cell>
          <cell r="F2526" t="str">
            <v>1972</v>
          </cell>
        </row>
        <row r="2527">
          <cell r="B2527" t="str">
            <v>Калевальский р-н, Боровское с/п, пос. Боровой, ул. Гористая, д. 11а</v>
          </cell>
          <cell r="C25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27" t="str">
            <v>135.5426083</v>
          </cell>
          <cell r="E2527" t="str">
            <v>2039</v>
          </cell>
          <cell r="F2527" t="str">
            <v>1996</v>
          </cell>
        </row>
        <row r="2528">
          <cell r="B2528" t="str">
            <v>Калевальский р-н, Боровское с/п, пос. Боровой, ул. Гористая, д. 13</v>
          </cell>
          <cell r="C25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28" t="str">
            <v>135.5428556</v>
          </cell>
          <cell r="E2528" t="str">
            <v>2039</v>
          </cell>
          <cell r="F2528" t="str">
            <v>1972</v>
          </cell>
        </row>
        <row r="2529">
          <cell r="B2529" t="str">
            <v>Калевальский р-н, Боровское с/п, пос. Боровой, ул. Гористая, д. 14а</v>
          </cell>
          <cell r="C25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29" t="str">
            <v>225.5965</v>
          </cell>
          <cell r="E2529" t="str">
            <v>2020</v>
          </cell>
          <cell r="F2529" t="str">
            <v>1966</v>
          </cell>
        </row>
        <row r="2530">
          <cell r="B2530" t="str">
            <v>Калевальский р-н, Боровское с/п, пос. Боровой, ул. Гористая, д. 15</v>
          </cell>
          <cell r="C25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30" t="str">
            <v>185.60084926</v>
          </cell>
          <cell r="E2530" t="str">
            <v>2033</v>
          </cell>
          <cell r="F2530" t="str">
            <v>1973</v>
          </cell>
        </row>
        <row r="2531">
          <cell r="B2531" t="str">
            <v>Калевальский р-н, Боровское с/п, пос. Боровой, ул. Гористая, д. 16</v>
          </cell>
          <cell r="C25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31" t="str">
            <v>225.60093656</v>
          </cell>
          <cell r="E2531" t="str">
            <v>2017</v>
          </cell>
          <cell r="F2531" t="str">
            <v>1965</v>
          </cell>
        </row>
        <row r="2532">
          <cell r="B2532" t="str">
            <v>Калевальский р-н, Боровское с/п, пос. Боровой, ул. Гористая, д. 18</v>
          </cell>
          <cell r="C25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32" t="str">
            <v>225.60094021</v>
          </cell>
          <cell r="E2532" t="str">
            <v>2017</v>
          </cell>
          <cell r="F2532" t="str">
            <v>1965</v>
          </cell>
        </row>
        <row r="2533">
          <cell r="B2533" t="str">
            <v>Калевальский р-н, Боровское с/п, пос. Боровой, ул. Гористая, д. 19</v>
          </cell>
          <cell r="C25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33" t="str">
            <v>115.52570387</v>
          </cell>
          <cell r="E2533" t="str">
            <v>2042</v>
          </cell>
          <cell r="F2533" t="str">
            <v>1989</v>
          </cell>
        </row>
        <row r="2534">
          <cell r="B2534" t="str">
            <v>Калевальский р-н, Боровское с/п, пос. Боровой, ул. Гористая, д. 21</v>
          </cell>
          <cell r="C25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34" t="str">
            <v>115.52470117</v>
          </cell>
          <cell r="E2534" t="str">
            <v>2043</v>
          </cell>
          <cell r="F2534" t="str">
            <v>1990</v>
          </cell>
        </row>
        <row r="2535">
          <cell r="B2535" t="str">
            <v>Калевальский р-н, Боровское с/п, пос. Боровой, ул. Железнодорожная, д. 5а</v>
          </cell>
          <cell r="C25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35" t="str">
            <v>205.57092021</v>
          </cell>
          <cell r="E2535" t="str">
            <v>2032</v>
          </cell>
          <cell r="F2535" t="str">
            <v>1967</v>
          </cell>
        </row>
        <row r="2536">
          <cell r="B2536" t="str">
            <v>Калевальский р-н, Боровское с/п, пос. Боровой, ул. Железнодорожная, д. 13</v>
          </cell>
          <cell r="C25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36" t="str">
            <v>135.54282638</v>
          </cell>
          <cell r="E2536" t="str">
            <v>2039</v>
          </cell>
          <cell r="F2536" t="str">
            <v>1972</v>
          </cell>
        </row>
        <row r="2537">
          <cell r="B2537" t="str">
            <v>Калевальский р-н, Боровское с/п, пос. Боровой, ул. Железнодорожная, д. 15</v>
          </cell>
          <cell r="C25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37" t="str">
            <v>135.54288482</v>
          </cell>
          <cell r="E2537" t="str">
            <v>2038</v>
          </cell>
          <cell r="F2537" t="str">
            <v>1972</v>
          </cell>
        </row>
        <row r="2538">
          <cell r="B2538" t="str">
            <v>Калевальский р-н, Боровское с/п, пос. Боровой, ул. Железнодорожная, д. 16</v>
          </cell>
          <cell r="C25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38" t="str">
            <v>135.5418456</v>
          </cell>
          <cell r="E2538" t="str">
            <v>2039</v>
          </cell>
          <cell r="F2538" t="str">
            <v>1973</v>
          </cell>
        </row>
        <row r="2539">
          <cell r="B2539" t="str">
            <v>Калевальский р-н, Боровское с/п, пос. Боровой, ул. Железнодорожная, д. 16а</v>
          </cell>
          <cell r="C25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39" t="str">
            <v>135.5408283</v>
          </cell>
          <cell r="E2539" t="str">
            <v>2039</v>
          </cell>
          <cell r="F2539" t="str">
            <v>1974</v>
          </cell>
        </row>
        <row r="2540">
          <cell r="B2540" t="str">
            <v>Калевальский р-н, Боровское с/п, пос. Боровой, ул. Железнодорожная, д. 18</v>
          </cell>
          <cell r="C25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40" t="str">
            <v>135.54086117</v>
          </cell>
          <cell r="E2540" t="str">
            <v>2039</v>
          </cell>
          <cell r="F2540" t="str">
            <v>1974</v>
          </cell>
        </row>
        <row r="2541">
          <cell r="B2541" t="str">
            <v>Калевальский р-н, Боровское с/п, пос. Боровой, ул. Надежды, д. 1</v>
          </cell>
          <cell r="C25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41" t="str">
            <v>135.53478656</v>
          </cell>
          <cell r="E2541" t="str">
            <v>2040</v>
          </cell>
          <cell r="F2541" t="str">
            <v>1980</v>
          </cell>
        </row>
        <row r="2542">
          <cell r="B2542" t="str">
            <v>Калевальский р-н, Боровское с/п, пос. Боровой, ул. Советская, д. 1</v>
          </cell>
          <cell r="C25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42" t="str">
            <v>205.5764</v>
          </cell>
          <cell r="E2542" t="str">
            <v>2030</v>
          </cell>
          <cell r="F2542" t="str">
            <v>1976</v>
          </cell>
        </row>
        <row r="2543">
          <cell r="B2543" t="str">
            <v>Калевальский р-н, Боровское с/п, пос. Боровой, ул. Советская, д. 1а</v>
          </cell>
          <cell r="C25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подготовка документации, осуществление строительного контроля</v>
          </cell>
          <cell r="D2543" t="str">
            <v>225.60092734</v>
          </cell>
          <cell r="E2543" t="str">
            <v>2016</v>
          </cell>
          <cell r="F2543" t="str">
            <v>1963</v>
          </cell>
        </row>
        <row r="2544">
          <cell r="B2544" t="str">
            <v>Калевальский р-н, Боровское с/п, пос. Боровой, ул. Советская, д. 2</v>
          </cell>
          <cell r="C25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44" t="str">
            <v>225.60089273</v>
          </cell>
          <cell r="E2544" t="str">
            <v>2018</v>
          </cell>
          <cell r="F2544" t="str">
            <v>1965</v>
          </cell>
        </row>
        <row r="2545">
          <cell r="B2545" t="str">
            <v>Калевальский р-н, Боровское с/п, пос. Боровой, ул. Советская, д. 8</v>
          </cell>
          <cell r="C25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45" t="str">
            <v>135.53177117</v>
          </cell>
          <cell r="E2545" t="str">
            <v>2040</v>
          </cell>
          <cell r="F2545" t="str">
            <v>1983</v>
          </cell>
        </row>
        <row r="2546">
          <cell r="B2546" t="str">
            <v>Калевальский р-н, Боровское с/п, пос. Боровой, ул. Советская, д. 9</v>
          </cell>
          <cell r="C25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46" t="str">
            <v>205.59291387</v>
          </cell>
          <cell r="E2546" t="str">
            <v>2025</v>
          </cell>
          <cell r="F2546" t="str">
            <v>1968</v>
          </cell>
        </row>
        <row r="2547">
          <cell r="B2547" t="str">
            <v>Калевальский р-н, Боровское с/п, пос. Боровой, ул. Советская, д. 10</v>
          </cell>
          <cell r="C25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47" t="str">
            <v>135.53076482</v>
          </cell>
          <cell r="E2547" t="str">
            <v>2041</v>
          </cell>
          <cell r="F2547" t="str">
            <v>1984</v>
          </cell>
        </row>
        <row r="2548">
          <cell r="B2548" t="str">
            <v>Калевальский р-н, Боровское с/п, пос. Боровой, ул. Школьная, д. 6а</v>
          </cell>
          <cell r="C25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48" t="str">
            <v>205.58890482</v>
          </cell>
          <cell r="E2548" t="str">
            <v>2026</v>
          </cell>
          <cell r="F2548" t="str">
            <v>1970</v>
          </cell>
        </row>
        <row r="2549">
          <cell r="B2549" t="str">
            <v>Калевальский р-н, Боровское с/п, пос. Боровой, ул. Школьная, д. 6б</v>
          </cell>
          <cell r="C25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49" t="str">
            <v>205.59493482</v>
          </cell>
          <cell r="E2549" t="str">
            <v>2025</v>
          </cell>
          <cell r="F2549" t="str">
            <v>1967</v>
          </cell>
        </row>
        <row r="2550">
          <cell r="B2550" t="str">
            <v>Калевальский р-н, Боровское с/п, пос. Боровой, ул. Школьная, д. 8</v>
          </cell>
          <cell r="C25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50" t="str">
            <v>225.59494482</v>
          </cell>
          <cell r="E2550" t="str">
            <v>2020</v>
          </cell>
          <cell r="F2550" t="str">
            <v>1966</v>
          </cell>
        </row>
        <row r="2551">
          <cell r="B2551" t="str">
            <v>Калевальское городское поселение</v>
          </cell>
        </row>
        <row r="2552">
          <cell r="B2552" t="str">
            <v>Калевальский р-н, Калевальское г/п, пгт Калевала, ул. Красноармейская, д. 6</v>
          </cell>
          <cell r="C25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52" t="str">
            <v>225.58527454</v>
          </cell>
          <cell r="E2552" t="str">
            <v>2022</v>
          </cell>
          <cell r="F2552" t="str">
            <v>1965</v>
          </cell>
        </row>
        <row r="2553">
          <cell r="B2553" t="str">
            <v>Калевальский р-н, Калевальское г/п, пгт Калевала, ул. Красноармейская, д. 7</v>
          </cell>
          <cell r="C25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53" t="str">
            <v>205.58326453</v>
          </cell>
          <cell r="E2553" t="str">
            <v>2027</v>
          </cell>
          <cell r="F2553" t="str">
            <v>1966</v>
          </cell>
        </row>
        <row r="2554">
          <cell r="B2554" t="str">
            <v>Калевальский р-н, Калевальское г/п, пгт Калевала, ул. Красноармейская, д. 11</v>
          </cell>
          <cell r="C25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54" t="str">
            <v>205.58527453</v>
          </cell>
          <cell r="E2554" t="str">
            <v>2027</v>
          </cell>
          <cell r="F2554" t="str">
            <v>1965</v>
          </cell>
        </row>
        <row r="2555">
          <cell r="B2555" t="str">
            <v>Калевальский р-н, Калевальское г/п, пгт Калевала, ул. Красноармейская, д. 12</v>
          </cell>
          <cell r="C25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55" t="str">
            <v>115.51606453</v>
          </cell>
          <cell r="E2555" t="str">
            <v>2043</v>
          </cell>
          <cell r="F2555" t="str">
            <v>1986</v>
          </cell>
        </row>
        <row r="2556">
          <cell r="B2556" t="str">
            <v>Калевальский р-н, Калевальское г/п, пгт Калевала, ул. Красноармейская, д. 24</v>
          </cell>
          <cell r="C25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56" t="str">
            <v>95.51701453</v>
          </cell>
          <cell r="E2556" t="str">
            <v>2044</v>
          </cell>
          <cell r="F2556" t="str">
            <v>1991</v>
          </cell>
        </row>
        <row r="2557">
          <cell r="B2557" t="str">
            <v>Калевальский р-н, Калевальское г/п, пгт Калевала, ул. Ленина, д. 36</v>
          </cell>
          <cell r="C25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57" t="str">
            <v>205.59733455</v>
          </cell>
          <cell r="E2557" t="str">
            <v>2024</v>
          </cell>
          <cell r="F2557" t="str">
            <v>1959</v>
          </cell>
        </row>
        <row r="2558">
          <cell r="B2558" t="str">
            <v>Калевальский р-н, Калевальское г/п, пгт Калевала, ул. Ленина, д. 38</v>
          </cell>
          <cell r="C25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58" t="str">
            <v>205.57522454</v>
          </cell>
          <cell r="E2558" t="str">
            <v>2031</v>
          </cell>
          <cell r="F2558" t="str">
            <v>1970</v>
          </cell>
        </row>
        <row r="2559">
          <cell r="B2559" t="str">
            <v>Калевальский р-н, Калевальское г/п, пгт Калевала, ул. Ленина, д. 40</v>
          </cell>
          <cell r="C25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59" t="str">
            <v>205.58125451</v>
          </cell>
          <cell r="E2559" t="str">
            <v>2028</v>
          </cell>
          <cell r="F2559" t="str">
            <v>1967</v>
          </cell>
        </row>
        <row r="2560">
          <cell r="B2560" t="str">
            <v>Калевальский р-н, Калевальское г/п, пгт Калевала, ул. Ленина, д. 84а</v>
          </cell>
          <cell r="C25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60" t="str">
            <v>225.59130454</v>
          </cell>
          <cell r="E2560" t="str">
            <v>2022</v>
          </cell>
          <cell r="F2560" t="str">
            <v>1962</v>
          </cell>
        </row>
        <row r="2561">
          <cell r="B2561" t="str">
            <v>Калевальский р-н, Калевальское г/п, пгт Калевала, ул. Ленина, д. 92а</v>
          </cell>
          <cell r="C25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61" t="str">
            <v>205.56316454</v>
          </cell>
          <cell r="E2561" t="str">
            <v>2033</v>
          </cell>
          <cell r="F2561" t="str">
            <v>1976</v>
          </cell>
        </row>
        <row r="2562">
          <cell r="B2562" t="str">
            <v>Калевальский р-н, Калевальское г/п, пгт Калевала, ул. М.Михеевой, д. 22</v>
          </cell>
          <cell r="C25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62" t="str">
            <v>175.5556045</v>
          </cell>
          <cell r="E2562" t="str">
            <v>2037</v>
          </cell>
          <cell r="F2562" t="str">
            <v>1932</v>
          </cell>
        </row>
        <row r="2563">
          <cell r="B2563" t="str">
            <v>Калевальский р-н, Калевальское г/п, пгт Калевала, ул. Октябрьская, д. 7</v>
          </cell>
          <cell r="C25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63" t="str">
            <v>205.57208451</v>
          </cell>
          <cell r="E2563" t="str">
            <v>2032</v>
          </cell>
          <cell r="F2563" t="str">
            <v>1984</v>
          </cell>
        </row>
        <row r="2564">
          <cell r="B2564" t="str">
            <v>Калевальский р-н, Калевальское г/п, пгт Калевала, ул. Партизанская, д. 4</v>
          </cell>
          <cell r="C25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64" t="str">
            <v>205.56919455</v>
          </cell>
          <cell r="E2564" t="str">
            <v>2033</v>
          </cell>
          <cell r="F2564" t="str">
            <v>1973</v>
          </cell>
        </row>
        <row r="2565">
          <cell r="B2565" t="str">
            <v>Калевальский р-н, Калевальское г/п, пгт Калевала, ул. Партизанская, д. 13</v>
          </cell>
          <cell r="C25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65" t="str">
            <v>205.60011454</v>
          </cell>
          <cell r="E2565" t="str">
            <v>2024</v>
          </cell>
          <cell r="F2565" t="str">
            <v>1981</v>
          </cell>
        </row>
        <row r="2566">
          <cell r="B2566" t="str">
            <v>Калевальский р-н, Калевальское г/п, пгт Калевала, ул. Первомайская, д. 8а</v>
          </cell>
          <cell r="C25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66" t="str">
            <v>205.58808455</v>
          </cell>
          <cell r="E2566" t="str">
            <v>2027</v>
          </cell>
          <cell r="F2566" t="str">
            <v>1984</v>
          </cell>
        </row>
        <row r="2567">
          <cell r="B2567" t="str">
            <v>Калевальский р-н, Калевальское г/п, пгт Калевала, ул. Полевая, д. 1</v>
          </cell>
          <cell r="C25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67" t="str">
            <v>185.58305452</v>
          </cell>
          <cell r="E2567" t="str">
            <v>2034</v>
          </cell>
          <cell r="F2567" t="str">
            <v>1987</v>
          </cell>
        </row>
        <row r="2568">
          <cell r="B2568" t="str">
            <v>Калевальский р-н, Калевальское г/п, пгт Калевала, ул. Полевая, д. 3</v>
          </cell>
          <cell r="C25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68" t="str">
            <v>185.58705453</v>
          </cell>
          <cell r="E2568" t="str">
            <v>2034</v>
          </cell>
          <cell r="F2568" t="str">
            <v>1987</v>
          </cell>
        </row>
        <row r="2569">
          <cell r="B2569" t="str">
            <v>Калевальский р-н, Калевальское г/п, пгт Калевала, ул. Полевая, д. 5</v>
          </cell>
          <cell r="C25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69" t="str">
            <v>185.58804454</v>
          </cell>
          <cell r="E2569" t="str">
            <v>2034</v>
          </cell>
          <cell r="F2569" t="str">
            <v>1988</v>
          </cell>
        </row>
        <row r="2570">
          <cell r="B2570" t="str">
            <v>Калевальский р-н, Калевальское г/п, пгт Калевала, ул. Полевая, д. 12</v>
          </cell>
          <cell r="C25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70" t="str">
            <v>205.57713454</v>
          </cell>
          <cell r="E2570" t="str">
            <v>2030</v>
          </cell>
          <cell r="F2570" t="str">
            <v>1979</v>
          </cell>
        </row>
        <row r="2571">
          <cell r="B2571" t="str">
            <v>Калевальский р-н, Калевальское г/п, пгт Калевала, ул. Полевая, д. 14</v>
          </cell>
          <cell r="C25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71" t="str">
            <v>185.57498453</v>
          </cell>
          <cell r="E2571" t="str">
            <v>2035</v>
          </cell>
          <cell r="F2571" t="str">
            <v>1994</v>
          </cell>
        </row>
        <row r="2572">
          <cell r="B2572" t="str">
            <v>Калевальский р-н, Калевальское г/п, пгт Калевала, ул. Руны Калевалы, д. 15</v>
          </cell>
          <cell r="C25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72" t="str">
            <v>225.56563454</v>
          </cell>
          <cell r="E2572" t="str">
            <v>2023</v>
          </cell>
          <cell r="F2572" t="str">
            <v>1929</v>
          </cell>
        </row>
        <row r="2573">
          <cell r="B2573" t="str">
            <v>Калевальский р-н, Калевальское г/п, пгт Калевала, ул. Советская, д. 3</v>
          </cell>
          <cell r="C25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73" t="str">
            <v>225.56331453</v>
          </cell>
          <cell r="E2573" t="str">
            <v>2023</v>
          </cell>
          <cell r="F2573" t="str">
            <v>1961</v>
          </cell>
        </row>
        <row r="2574">
          <cell r="B2574" t="str">
            <v>Калевальский р-н, Калевальское г/п, пгт Калевала, ул. Советская, д. 4</v>
          </cell>
          <cell r="C25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74" t="str">
            <v>225.56430455</v>
          </cell>
          <cell r="E2574" t="str">
            <v>2023</v>
          </cell>
          <cell r="F2574" t="str">
            <v>1962</v>
          </cell>
        </row>
        <row r="2575">
          <cell r="B2575" t="str">
            <v>Калевальский р-н, Калевальское г/п, пгт Калевала, ул. Советская, д. 5</v>
          </cell>
          <cell r="C25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75" t="str">
            <v>225.57530454</v>
          </cell>
          <cell r="E2575" t="str">
            <v>2023</v>
          </cell>
          <cell r="F2575" t="str">
            <v>1962</v>
          </cell>
        </row>
        <row r="2576">
          <cell r="B2576" t="str">
            <v>Калевальский р-н, Калевальское г/п, пгт Калевала, ул. Советская, д. 6</v>
          </cell>
          <cell r="C25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76" t="str">
            <v>225.57638454</v>
          </cell>
          <cell r="E2576" t="str">
            <v>2022</v>
          </cell>
          <cell r="F2576" t="str">
            <v>1954</v>
          </cell>
        </row>
        <row r="2577">
          <cell r="B2577" t="str">
            <v>Калевальский р-н, Калевальское г/п, пгт Калевала, ул. Советская, д. 24</v>
          </cell>
          <cell r="C25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77" t="str">
            <v>205.57726455</v>
          </cell>
          <cell r="E2577" t="str">
            <v>2029</v>
          </cell>
          <cell r="F2577" t="str">
            <v>1966</v>
          </cell>
        </row>
        <row r="2578">
          <cell r="B2578" t="str">
            <v>Калевальский р-н, Калевальское г/п, пгт Калевала, ул. Советская, д. 24а</v>
          </cell>
          <cell r="C25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78" t="str">
            <v>205.58117455</v>
          </cell>
          <cell r="E2578" t="str">
            <v>2028</v>
          </cell>
          <cell r="F2578" t="str">
            <v>1975</v>
          </cell>
        </row>
        <row r="2579">
          <cell r="B2579" t="str">
            <v>Калевальский р-н, Калевальское г/п, пгт Калевала, ул. Советская, д. 26</v>
          </cell>
          <cell r="C25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79" t="str">
            <v>205.57624455</v>
          </cell>
          <cell r="E2579" t="str">
            <v>2030</v>
          </cell>
          <cell r="F2579" t="str">
            <v>1968</v>
          </cell>
        </row>
        <row r="2580">
          <cell r="B2580" t="str">
            <v>Калевальский р-н, Калевальское г/п, пгт Калевала, ул. Советская, д. 28</v>
          </cell>
          <cell r="C25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80" t="str">
            <v>205.5702545</v>
          </cell>
          <cell r="E2580" t="str">
            <v>2032</v>
          </cell>
          <cell r="F2580" t="str">
            <v>1967</v>
          </cell>
        </row>
        <row r="2581">
          <cell r="B2581" t="str">
            <v>Калевальский р-н, Калевальское г/п, пгт Калевала, ул. Советская, д. 30</v>
          </cell>
          <cell r="C25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81" t="str">
            <v>205.57325451</v>
          </cell>
          <cell r="E2581" t="str">
            <v>2031</v>
          </cell>
          <cell r="F2581" t="str">
            <v>1967</v>
          </cell>
        </row>
        <row r="2582">
          <cell r="B2582" t="str">
            <v>Калевальский р-н, Калевальское г/п, пгт Калевала, ул. Советская, д. 32</v>
          </cell>
          <cell r="C25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82" t="str">
            <v>155.55606451</v>
          </cell>
          <cell r="E2582" t="str">
            <v>2038</v>
          </cell>
          <cell r="F2582" t="str">
            <v>1986</v>
          </cell>
        </row>
        <row r="2583">
          <cell r="B2583" t="str">
            <v>Калевальский р-н, Калевальское г/п, пгт Калевала, ул. Советская, д. 34</v>
          </cell>
          <cell r="C25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83" t="str">
            <v>155.55225452</v>
          </cell>
          <cell r="E2583" t="str">
            <v>2038</v>
          </cell>
          <cell r="F2583" t="str">
            <v>1967</v>
          </cell>
        </row>
        <row r="2584">
          <cell r="B2584" t="str">
            <v>Калевальский р-н, Калевальское г/п, пгт Калевала, ул. Советская, д. 34а</v>
          </cell>
          <cell r="C25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84" t="str">
            <v>185.56301455</v>
          </cell>
          <cell r="E2584" t="str">
            <v>2036</v>
          </cell>
          <cell r="F2584" t="str">
            <v>1991</v>
          </cell>
        </row>
        <row r="2585">
          <cell r="B2585" t="str">
            <v>Калевальский р-н, Калевальское г/п, пгт Калевала, ул. Советская, д. 34б</v>
          </cell>
          <cell r="C25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85" t="str">
            <v>115.53499454</v>
          </cell>
          <cell r="E2585" t="str">
            <v>2042</v>
          </cell>
          <cell r="F2585" t="str">
            <v>1993</v>
          </cell>
        </row>
        <row r="2586">
          <cell r="B2586" t="str">
            <v>Калевальский р-н, Калевальское г/п, пгт Калевала, ул. Советская, д. 39</v>
          </cell>
          <cell r="C25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подготовка документации, осуществление строительного контроля</v>
          </cell>
          <cell r="D2586" t="str">
            <v>205.57821453</v>
          </cell>
          <cell r="E2586" t="str">
            <v>2016</v>
          </cell>
          <cell r="F2586" t="str">
            <v>1971</v>
          </cell>
        </row>
        <row r="2587">
          <cell r="B2587" t="str">
            <v>Калевальский р-н, Калевальское г/п, пгт Калевала, ул. Стрельникова, д. 13</v>
          </cell>
          <cell r="C25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87" t="str">
            <v>205.58910454</v>
          </cell>
          <cell r="E2587" t="str">
            <v>2026</v>
          </cell>
          <cell r="F2587" t="str">
            <v>1982</v>
          </cell>
        </row>
        <row r="2588">
          <cell r="B2588" t="str">
            <v>Луусалмское сельское поселение</v>
          </cell>
        </row>
        <row r="2589">
          <cell r="B2589" t="str">
            <v>Калевальский р-н, Луусалмское с/п, пос. Луусалми, ул. Сосновая, д. 1</v>
          </cell>
          <cell r="C25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89" t="str">
            <v>225.5955</v>
          </cell>
          <cell r="E2589" t="str">
            <v>2020</v>
          </cell>
          <cell r="F2589" t="str">
            <v>1966</v>
          </cell>
        </row>
        <row r="2590">
          <cell r="B2590" t="str">
            <v>Юшкозерское сельское поселение</v>
          </cell>
        </row>
        <row r="2591">
          <cell r="B2591" t="str">
            <v>Калевальский р-н, Юшкозерское с/п, дер. Юшкозеро, ул. Советская, д. 11</v>
          </cell>
          <cell r="C25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91" t="str">
            <v>205.57186951</v>
          </cell>
          <cell r="E2591" t="str">
            <v>2032</v>
          </cell>
          <cell r="F2591" t="str">
            <v>1971</v>
          </cell>
        </row>
        <row r="2592">
          <cell r="B2592" t="str">
            <v>Калевальский р-н, Юшкозерское с/п, пос. Новое Юшкозеро, ул. Железнодорожная, д. 6</v>
          </cell>
          <cell r="C25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92" t="str">
            <v>205.56178178</v>
          </cell>
          <cell r="E2592" t="str">
            <v>2033</v>
          </cell>
          <cell r="F2592" t="str">
            <v>1976</v>
          </cell>
        </row>
        <row r="2593">
          <cell r="B2593" t="str">
            <v>Калевальский р-н, Юшкозерское с/п, пос. Новое Юшкозеро, ул. Лесная, д. 7</v>
          </cell>
          <cell r="C25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93" t="str">
            <v>205.59149</v>
          </cell>
          <cell r="E2593" t="str">
            <v>2025</v>
          </cell>
          <cell r="F2593" t="str">
            <v>1967</v>
          </cell>
        </row>
        <row r="2594">
          <cell r="B2594" t="str">
            <v>Калевальский р-н, Юшкозерское с/п, пос. Новое Юшкозеро, ул. Школьная, д. 2</v>
          </cell>
          <cell r="C25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94" t="str">
            <v>225.59190292</v>
          </cell>
          <cell r="E2594" t="str">
            <v>2021</v>
          </cell>
          <cell r="F2594" t="str">
            <v>1966</v>
          </cell>
        </row>
        <row r="2595">
          <cell r="B2595" t="str">
            <v>Калевальский р-н, Юшкозерское с/п, пос. Новое Юшкозеро, ул. Школьная, д. 3</v>
          </cell>
          <cell r="C25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95" t="str">
            <v>225.5915</v>
          </cell>
          <cell r="E2595" t="str">
            <v>2021</v>
          </cell>
          <cell r="F2595" t="str">
            <v>1966</v>
          </cell>
        </row>
        <row r="2596">
          <cell r="B2596" t="str">
            <v>Калевальский р-н, Юшкозерское с/п, пос. Новое Юшкозеро, ул. Школьная, д. 4</v>
          </cell>
          <cell r="C25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96" t="str">
            <v>225.59191733</v>
          </cell>
          <cell r="E2596" t="str">
            <v>2021</v>
          </cell>
          <cell r="F2596" t="str">
            <v>1966</v>
          </cell>
        </row>
        <row r="2597">
          <cell r="B2597" t="str">
            <v>Калевальский р-н, Юшкозерское с/п, пос. Новое Юшкозеро, ул. Школьная, д. 5</v>
          </cell>
          <cell r="C25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97" t="str">
            <v>225.5915</v>
          </cell>
          <cell r="E2597" t="str">
            <v>2021</v>
          </cell>
          <cell r="F2597" t="str">
            <v>1966</v>
          </cell>
        </row>
        <row r="2598">
          <cell r="B2598" t="str">
            <v>Калевальский р-н, Юшкозерское с/п, пос. Новое Юшкозеро, ул. Школьная, д. 7</v>
          </cell>
          <cell r="C25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98" t="str">
            <v>155.55939</v>
          </cell>
          <cell r="E2598" t="str">
            <v>2037</v>
          </cell>
          <cell r="F2598" t="str">
            <v>1977</v>
          </cell>
        </row>
        <row r="2599">
          <cell r="B2599" t="str">
            <v>Калевальский р-н, Юшкозерское с/п, пос. Новое Юшкозеро, ул. Энергетиков, д. 1</v>
          </cell>
          <cell r="C25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599" t="str">
            <v>115.51877255</v>
          </cell>
          <cell r="E2599" t="str">
            <v>2043</v>
          </cell>
          <cell r="F2599" t="str">
            <v>1979</v>
          </cell>
        </row>
        <row r="2600">
          <cell r="B2600" t="str">
            <v>Калевальский р-н, Юшкозерское с/п, пос. Новое Юшкозеро, ул. Энергетиков, д. 2</v>
          </cell>
          <cell r="C26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00" t="str">
            <v>115.51875861</v>
          </cell>
          <cell r="E2600" t="str">
            <v>2043</v>
          </cell>
          <cell r="F2600" t="str">
            <v>1980</v>
          </cell>
        </row>
        <row r="2601">
          <cell r="B2601" t="str">
            <v>Калевальский р-н, Юшкозерское с/п, пос. Новое Юшкозеро, ул. Энергетиков, д. 3</v>
          </cell>
          <cell r="C26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01" t="str">
            <v>115.51876031</v>
          </cell>
          <cell r="E2601" t="str">
            <v>2043</v>
          </cell>
          <cell r="F2601" t="str">
            <v>1980</v>
          </cell>
        </row>
        <row r="2602">
          <cell r="B2602" t="str">
            <v>Калевальский р-н, Юшкозерское с/п, пос. Новое Юшкозеро, ул. Энергетиков, д. 4</v>
          </cell>
          <cell r="C26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02" t="str">
            <v>115.51575031</v>
          </cell>
          <cell r="E2602" t="str">
            <v>2043</v>
          </cell>
          <cell r="F2602" t="str">
            <v>1981</v>
          </cell>
        </row>
        <row r="2603">
          <cell r="B2603" t="str">
            <v>Кемский муниципальный район</v>
          </cell>
        </row>
        <row r="2604">
          <cell r="B2604" t="str">
            <v>Кемское городское поселение</v>
          </cell>
        </row>
        <row r="2605">
          <cell r="B2605" t="str">
            <v>Кемский р-н, Кемское г/п, г. Кемь, пл. Кирова, д. 3</v>
          </cell>
          <cell r="C26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05" t="str">
            <v>135.52678911</v>
          </cell>
          <cell r="E2605" t="str">
            <v>2030</v>
          </cell>
          <cell r="F2605" t="str">
            <v>1974</v>
          </cell>
        </row>
        <row r="2606">
          <cell r="B2606" t="str">
            <v>Кемский р-н, Кемское г/п, г. Кемь, пл. Кирова, д. 4</v>
          </cell>
          <cell r="C26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06" t="str">
            <v>135.52093505</v>
          </cell>
          <cell r="E2606" t="str">
            <v>2032</v>
          </cell>
          <cell r="F2606" t="str">
            <v>1967</v>
          </cell>
        </row>
        <row r="2607">
          <cell r="B2607" t="str">
            <v>Кемский р-н, Кемское г/п, г. Кемь, просп. Пролетарский, д. 12</v>
          </cell>
          <cell r="C26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07" t="str">
            <v>95.50866981</v>
          </cell>
          <cell r="E2607" t="str">
            <v>2040</v>
          </cell>
          <cell r="F2607" t="str">
            <v>1993</v>
          </cell>
        </row>
        <row r="2608">
          <cell r="B2608" t="str">
            <v>Кемский р-н, Кемское г/п, г. Кемь, просп. Пролетарский, д. 13</v>
          </cell>
          <cell r="C26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08" t="str">
            <v>95.50771721</v>
          </cell>
          <cell r="E2608" t="str">
            <v>2040</v>
          </cell>
          <cell r="F2608" t="str">
            <v>1989</v>
          </cell>
        </row>
        <row r="2609">
          <cell r="B2609" t="str">
            <v>Кемский р-н, Кемское г/п, г. Кемь, просп. Пролетарский, д. 15</v>
          </cell>
          <cell r="C26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09" t="str">
            <v>155.53094584</v>
          </cell>
          <cell r="E2609" t="str">
            <v>2026</v>
          </cell>
          <cell r="F2609" t="str">
            <v>1966</v>
          </cell>
        </row>
        <row r="2610">
          <cell r="B2610" t="str">
            <v>Кемский р-н, Кемское г/п, г. Кемь, просп. Пролетарский, д. 17</v>
          </cell>
          <cell r="C26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10" t="str">
            <v>155.53798542</v>
          </cell>
          <cell r="E2610" t="str">
            <v>2025</v>
          </cell>
          <cell r="F2610" t="str">
            <v>1962</v>
          </cell>
        </row>
        <row r="2611">
          <cell r="B2611" t="str">
            <v>Кемский р-н, Кемское г/п, г. Кемь, просп. Пролетарский, д. 19</v>
          </cell>
          <cell r="C26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11" t="str">
            <v>135.52892587</v>
          </cell>
          <cell r="E2611" t="str">
            <v>2030</v>
          </cell>
          <cell r="F2611" t="str">
            <v>1968</v>
          </cell>
        </row>
        <row r="2612">
          <cell r="B2612" t="str">
            <v>Кемский р-н, Кемское г/п, г. Кемь, просп. Пролетарский, д. 34а</v>
          </cell>
          <cell r="C26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12" t="str">
            <v>155.53500584</v>
          </cell>
          <cell r="E2612" t="str">
            <v>2026</v>
          </cell>
          <cell r="F2612" t="str">
            <v>1960</v>
          </cell>
        </row>
        <row r="2613">
          <cell r="B2613" t="str">
            <v>Кемский р-н, Кемское г/п, г. Кемь, просп. Пролетарский, д. 36</v>
          </cell>
          <cell r="C26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13" t="str">
            <v>155.5330342</v>
          </cell>
          <cell r="E2613" t="str">
            <v>2026</v>
          </cell>
          <cell r="F2613" t="str">
            <v>1957</v>
          </cell>
        </row>
        <row r="2614">
          <cell r="B2614" t="str">
            <v>Кемский р-н, Кемское г/п, г. Кемь, просп. Пролетарский, д. 37</v>
          </cell>
          <cell r="C26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14" t="str">
            <v>155.52496693</v>
          </cell>
          <cell r="E2614" t="str">
            <v>2027</v>
          </cell>
          <cell r="F2614" t="str">
            <v>1964</v>
          </cell>
        </row>
        <row r="2615">
          <cell r="B2615" t="str">
            <v>Кемский р-н, Кемское г/п, г. Кемь, просп. Пролетарский, д. 37а</v>
          </cell>
          <cell r="C26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15" t="str">
            <v>135.53493707</v>
          </cell>
          <cell r="E2615" t="str">
            <v>2029</v>
          </cell>
          <cell r="F2615" t="str">
            <v>1967</v>
          </cell>
        </row>
        <row r="2616">
          <cell r="B2616" t="str">
            <v>Кемский р-н, Кемское г/п, г. Кемь, просп. Пролетарский, д. 39</v>
          </cell>
          <cell r="C26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16" t="str">
            <v>155.52698385</v>
          </cell>
          <cell r="E2616" t="str">
            <v>2027</v>
          </cell>
          <cell r="F2616" t="str">
            <v>1962</v>
          </cell>
        </row>
        <row r="2617">
          <cell r="B2617" t="str">
            <v>Кемский р-н, Кемское г/п, г. Кемь, просп. Пролетарский, д. 40</v>
          </cell>
          <cell r="C26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17" t="str">
            <v>115.50678715</v>
          </cell>
          <cell r="E2617" t="str">
            <v>2037</v>
          </cell>
          <cell r="F2617" t="str">
            <v>1982</v>
          </cell>
        </row>
        <row r="2618">
          <cell r="B2618" t="str">
            <v>Кемский р-н, Кемское г/п, г. Кемь, просп. Пролетарский, д. 41</v>
          </cell>
          <cell r="C26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18" t="str">
            <v>175.54399465</v>
          </cell>
          <cell r="E2618" t="str">
            <v>2022</v>
          </cell>
          <cell r="F2618" t="str">
            <v>1961</v>
          </cell>
        </row>
        <row r="2619">
          <cell r="B2619" t="str">
            <v>Кемский р-н, Кемское г/п, г. Кемь, просп. Пролетарский, д. 42</v>
          </cell>
          <cell r="C26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19" t="str">
            <v>135.53893722</v>
          </cell>
          <cell r="E2619" t="str">
            <v>2028</v>
          </cell>
          <cell r="F2619" t="str">
            <v>1967</v>
          </cell>
        </row>
        <row r="2620">
          <cell r="B2620" t="str">
            <v>Кемский р-н, Кемское г/п, г. Кемь, просп. Пролетарский, д. 43</v>
          </cell>
          <cell r="C26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20" t="str">
            <v>175.54999707</v>
          </cell>
          <cell r="E2620" t="str">
            <v>2021</v>
          </cell>
          <cell r="F2620" t="str">
            <v>1961</v>
          </cell>
        </row>
        <row r="2621">
          <cell r="B2621" t="str">
            <v>Кемский р-н, Кемское г/п, г. Кемь, просп. Пролетарский, д. 44а</v>
          </cell>
          <cell r="C26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21" t="str">
            <v>135.52083715</v>
          </cell>
          <cell r="E2621" t="str">
            <v>2032</v>
          </cell>
          <cell r="F2621" t="str">
            <v>1977</v>
          </cell>
        </row>
        <row r="2622">
          <cell r="B2622" t="str">
            <v>Кемский р-н, Кемское г/п, г. Кемь, просп. Пролетарский, д. 45</v>
          </cell>
          <cell r="C26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22" t="str">
            <v>155.53699725</v>
          </cell>
          <cell r="E2622" t="str">
            <v>2025</v>
          </cell>
          <cell r="F2622" t="str">
            <v>1961</v>
          </cell>
        </row>
        <row r="2623">
          <cell r="B2623" t="str">
            <v>Кемский р-н, Кемское г/п, г. Кемь, просп. Пролетарский, д. 46</v>
          </cell>
          <cell r="C26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23" t="str">
            <v>135.5278259</v>
          </cell>
          <cell r="E2623" t="str">
            <v>2030</v>
          </cell>
          <cell r="F2623" t="str">
            <v>1978</v>
          </cell>
        </row>
        <row r="2624">
          <cell r="B2624" t="str">
            <v>Кемский р-н, Кемское г/п, г. Кемь, просп. Пролетарский, д. 47</v>
          </cell>
          <cell r="C26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24" t="str">
            <v>155.53698344</v>
          </cell>
          <cell r="E2624" t="str">
            <v>2025</v>
          </cell>
          <cell r="F2624" t="str">
            <v>1962</v>
          </cell>
        </row>
        <row r="2625">
          <cell r="B2625" t="str">
            <v>Кемский р-н, Кемское г/п, г. Кемь, просп. Пролетарский, д. 49</v>
          </cell>
          <cell r="C26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25" t="str">
            <v>155.53897595</v>
          </cell>
          <cell r="E2625" t="str">
            <v>2025</v>
          </cell>
          <cell r="F2625" t="str">
            <v>1963</v>
          </cell>
        </row>
        <row r="2626">
          <cell r="B2626" t="str">
            <v>Кемский р-н, Кемское г/п, г. Кемь, просп. Пролетарский, д. 49а</v>
          </cell>
          <cell r="C26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26" t="str">
            <v>155.53495349</v>
          </cell>
          <cell r="E2626" t="str">
            <v>2026</v>
          </cell>
          <cell r="F2626" t="str">
            <v>1965</v>
          </cell>
        </row>
        <row r="2627">
          <cell r="B2627" t="str">
            <v>Кемский р-н, Кемское г/п, г. Кемь, просп. Пролетарский, д. 50</v>
          </cell>
          <cell r="C26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27" t="str">
            <v>115.51074653</v>
          </cell>
          <cell r="E2627" t="str">
            <v>2036</v>
          </cell>
          <cell r="F2627" t="str">
            <v>1986</v>
          </cell>
        </row>
        <row r="2628">
          <cell r="B2628" t="str">
            <v>Кемский р-н, Кемское г/п, г. Кемь, просп. Пролетарский, д. 51</v>
          </cell>
          <cell r="C26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28" t="str">
            <v>175.54300465</v>
          </cell>
          <cell r="E2628" t="str">
            <v>2023</v>
          </cell>
          <cell r="F2628" t="str">
            <v>1960</v>
          </cell>
        </row>
        <row r="2629">
          <cell r="B2629" t="str">
            <v>Кемский р-н, Кемское г/п, г. Кемь, просп. Пролетарский, д. 53</v>
          </cell>
          <cell r="C26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29" t="str">
            <v>155.53000707</v>
          </cell>
          <cell r="E2629" t="str">
            <v>2027</v>
          </cell>
          <cell r="F2629" t="str">
            <v>1960</v>
          </cell>
        </row>
        <row r="2630">
          <cell r="B2630" t="str">
            <v>Кемский р-н, Кемское г/п, г. Кемь, просп. Пролетарский, д. 57</v>
          </cell>
          <cell r="C26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30" t="str">
            <v>155.5260159</v>
          </cell>
          <cell r="E2630" t="str">
            <v>2027</v>
          </cell>
          <cell r="F2630" t="str">
            <v>1959</v>
          </cell>
        </row>
        <row r="2631">
          <cell r="B2631" t="str">
            <v>Кемский р-н, Кемское г/п, г. Кемь, просп. Пролетарский, д. 59</v>
          </cell>
          <cell r="C26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31" t="str">
            <v>155.54004276</v>
          </cell>
          <cell r="E2631" t="str">
            <v>2025</v>
          </cell>
          <cell r="F2631" t="str">
            <v>1956</v>
          </cell>
        </row>
        <row r="2632">
          <cell r="B2632" t="str">
            <v>Кемский р-н, Кемское г/п, г. Кемь, просп. Пролетарский, д. 61</v>
          </cell>
          <cell r="C26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32" t="str">
            <v>155.52903661</v>
          </cell>
          <cell r="E2632" t="str">
            <v>2027</v>
          </cell>
          <cell r="F2632" t="str">
            <v>1957</v>
          </cell>
        </row>
        <row r="2633">
          <cell r="B2633" t="str">
            <v>Кемский р-н, Кемское г/п, г. Кемь, просп. Пролетарский, д. 62</v>
          </cell>
          <cell r="C26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33" t="str">
            <v>155.53401652</v>
          </cell>
          <cell r="E2633" t="str">
            <v>2026</v>
          </cell>
          <cell r="F2633" t="str">
            <v>1959</v>
          </cell>
        </row>
        <row r="2634">
          <cell r="B2634" t="str">
            <v>Кемский р-н, Кемское г/п, г. Кемь, просп. Пролетарский, д. 63</v>
          </cell>
          <cell r="C26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34" t="str">
            <v>175.54596706</v>
          </cell>
          <cell r="E2634" t="str">
            <v>2022</v>
          </cell>
          <cell r="F2634" t="str">
            <v>1964</v>
          </cell>
        </row>
        <row r="2635">
          <cell r="B2635" t="str">
            <v>Кемский р-н, Кемское г/п, г. Кемь, просп. Пролетарский, д. 63а</v>
          </cell>
          <cell r="C26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35" t="str">
            <v>135.52086689</v>
          </cell>
          <cell r="E2635" t="str">
            <v>2032</v>
          </cell>
          <cell r="F2635" t="str">
            <v>1974</v>
          </cell>
        </row>
        <row r="2636">
          <cell r="B2636" t="str">
            <v>Кемский р-н, Кемское г/п, г. Кемь, просп. Пролетарский, д. 64</v>
          </cell>
          <cell r="C26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36" t="str">
            <v>155.52502455</v>
          </cell>
          <cell r="E2636" t="str">
            <v>2027</v>
          </cell>
          <cell r="F2636" t="str">
            <v>1958</v>
          </cell>
        </row>
        <row r="2637">
          <cell r="B2637" t="str">
            <v>Кемский р-н, Кемское г/п, г. Кемь, просп. Пролетарский, д. 65</v>
          </cell>
          <cell r="C26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37" t="str">
            <v>155.53197706</v>
          </cell>
          <cell r="E2637" t="str">
            <v>2026</v>
          </cell>
          <cell r="F2637" t="str">
            <v>1963</v>
          </cell>
        </row>
        <row r="2638">
          <cell r="B2638" t="str">
            <v>Кемский р-н, Кемское г/п, г. Кемь, просп. Пролетарский, д. 66</v>
          </cell>
          <cell r="C26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38" t="str">
            <v>155.53196395</v>
          </cell>
          <cell r="E2638" t="str">
            <v>2026</v>
          </cell>
          <cell r="F2638" t="str">
            <v>1959</v>
          </cell>
        </row>
        <row r="2639">
          <cell r="B2639" t="str">
            <v>Кемский р-н, Кемское г/п, г. Кемь, ул. Беломорская, д. 9</v>
          </cell>
          <cell r="C26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39" t="str">
            <v>155.53597282</v>
          </cell>
          <cell r="E2639" t="str">
            <v>2026</v>
          </cell>
          <cell r="F2639" t="str">
            <v>1963</v>
          </cell>
        </row>
        <row r="2640">
          <cell r="B2640" t="str">
            <v>Кемский р-н, Кемское г/п, г. Кемь, ул. Беломорская, д. 10</v>
          </cell>
          <cell r="C26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40" t="str">
            <v>155.52496281</v>
          </cell>
          <cell r="E2640" t="str">
            <v>2027</v>
          </cell>
          <cell r="F2640" t="str">
            <v>1964</v>
          </cell>
        </row>
        <row r="2641">
          <cell r="B2641" t="str">
            <v>Кемский р-н, Кемское г/п, г. Кемь, ул. Беломорская, д. 11</v>
          </cell>
          <cell r="C26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41" t="str">
            <v>155.53795329</v>
          </cell>
          <cell r="E2641" t="str">
            <v>2025</v>
          </cell>
          <cell r="F2641" t="str">
            <v>1965</v>
          </cell>
        </row>
        <row r="2642">
          <cell r="B2642" t="str">
            <v>Кемский р-н, Кемское г/п, г. Кемь, ул. Беломорская, д. 14</v>
          </cell>
          <cell r="C26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42" t="str">
            <v>135.5249058</v>
          </cell>
          <cell r="E2642" t="str">
            <v>2031</v>
          </cell>
          <cell r="F2642" t="str">
            <v>1969</v>
          </cell>
        </row>
        <row r="2643">
          <cell r="B2643" t="str">
            <v>Кемский р-н, Кемское г/п, г. Кемь, ул. Бланки, д. 5</v>
          </cell>
          <cell r="C26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43" t="str">
            <v>50.50158914</v>
          </cell>
          <cell r="E2643" t="str">
            <v>2043</v>
          </cell>
          <cell r="F2643" t="str">
            <v>1999</v>
          </cell>
        </row>
        <row r="2644">
          <cell r="B2644" t="str">
            <v>Кемский р-н, Кемское г/п, г. Кемь, ул. Вицупа, д. 9</v>
          </cell>
          <cell r="C26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44" t="str">
            <v>155.52143486</v>
          </cell>
          <cell r="E2644" t="str">
            <v>2028</v>
          </cell>
          <cell r="F2644" t="str">
            <v>1917</v>
          </cell>
        </row>
        <row r="2645">
          <cell r="B2645" t="str">
            <v>Кемский р-н, Кемское г/п, г. Кемь, ул. Вицупа, д. 10</v>
          </cell>
          <cell r="C26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45" t="str">
            <v>175.54602495</v>
          </cell>
          <cell r="E2645" t="str">
            <v>2022</v>
          </cell>
          <cell r="F2645" t="str">
            <v>1957</v>
          </cell>
        </row>
        <row r="2646">
          <cell r="B2646" t="str">
            <v>Кемский р-н, Кемское г/п, г. Кемь, ул. Вокзальная, д. 3</v>
          </cell>
          <cell r="C26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46" t="str">
            <v>95.50770239</v>
          </cell>
          <cell r="E2646" t="str">
            <v>2040</v>
          </cell>
          <cell r="F2646" t="str">
            <v>1990</v>
          </cell>
        </row>
        <row r="2647">
          <cell r="B2647" t="str">
            <v>Кемский р-н, Кемское г/п, г. Кемь, ул. Вокзальная, д. 5</v>
          </cell>
          <cell r="C26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47" t="str">
            <v>115.51691525</v>
          </cell>
          <cell r="E2647" t="str">
            <v>2034</v>
          </cell>
          <cell r="F2647" t="str">
            <v>1969</v>
          </cell>
        </row>
        <row r="2648">
          <cell r="B2648" t="str">
            <v>Кемский р-н, Кемское г/п, г. Кемь, ул. Вокзальная, д. 7</v>
          </cell>
          <cell r="C26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48" t="str">
            <v>115.51490466</v>
          </cell>
          <cell r="E2648" t="str">
            <v>2035</v>
          </cell>
          <cell r="F2648" t="str">
            <v>1970</v>
          </cell>
        </row>
        <row r="2649">
          <cell r="B2649" t="str">
            <v>Кемский р-н, Кемское г/п, г. Кемь, ул. Вокзальная, д. 11</v>
          </cell>
          <cell r="C26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49" t="str">
            <v>135.52692448</v>
          </cell>
          <cell r="E2649" t="str">
            <v>2030</v>
          </cell>
          <cell r="F2649" t="str">
            <v>1968</v>
          </cell>
        </row>
        <row r="2650">
          <cell r="B2650" t="str">
            <v>Кемский р-н, Кемское г/п, г. Кемь, ул. Вокзальная, д. 13</v>
          </cell>
          <cell r="C26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50" t="str">
            <v>115.51288489</v>
          </cell>
          <cell r="E2650" t="str">
            <v>2035</v>
          </cell>
          <cell r="F2650" t="str">
            <v>1972</v>
          </cell>
        </row>
        <row r="2651">
          <cell r="B2651" t="str">
            <v>Кемский р-н, Кемское г/п, г. Кемь, ул. Вокзальная, д. 15</v>
          </cell>
          <cell r="C26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51" t="str">
            <v>115.51084525</v>
          </cell>
          <cell r="E2651" t="str">
            <v>2036</v>
          </cell>
          <cell r="F2651" t="str">
            <v>1976</v>
          </cell>
        </row>
        <row r="2652">
          <cell r="B2652" t="str">
            <v>Кемский р-н, Кемское г/п, г. Кемь, ул. Высотная, д. 1</v>
          </cell>
          <cell r="C26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52" t="str">
            <v>95.50765741</v>
          </cell>
          <cell r="E2652" t="str">
            <v>2040</v>
          </cell>
          <cell r="F2652" t="str">
            <v>1994</v>
          </cell>
        </row>
        <row r="2653">
          <cell r="B2653" t="str">
            <v>Кемский р-н, Кемское г/п, г. Кемь, ул. Высотная, д. 2</v>
          </cell>
          <cell r="C26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53" t="str">
            <v>95.50765771</v>
          </cell>
          <cell r="E2653" t="str">
            <v>2040</v>
          </cell>
          <cell r="F2653" t="str">
            <v>1994</v>
          </cell>
        </row>
        <row r="2654">
          <cell r="B2654" t="str">
            <v>Кемский р-н, Кемское г/п, г. Кемь, ул. Высотная, д. 3</v>
          </cell>
          <cell r="C26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54" t="str">
            <v>95.50767923</v>
          </cell>
          <cell r="E2654" t="str">
            <v>2040</v>
          </cell>
          <cell r="F2654" t="str">
            <v>1992</v>
          </cell>
        </row>
        <row r="2655">
          <cell r="B2655" t="str">
            <v>Кемский р-н, Кемское г/п, г. Кемь, ул. Гидростроителей, д. 16</v>
          </cell>
          <cell r="C26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55" t="str">
            <v>20.50045114</v>
          </cell>
          <cell r="E2655" t="str">
            <v>2043</v>
          </cell>
          <cell r="F2655" t="str">
            <v>2009</v>
          </cell>
        </row>
        <row r="2656">
          <cell r="B2656" t="str">
            <v>Кемский р-н, Кемское г/п, г. Кемь, ул. Гидростроителей, д. 17</v>
          </cell>
          <cell r="C26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56" t="str">
            <v>20.50043117</v>
          </cell>
          <cell r="E2656" t="str">
            <v>2043</v>
          </cell>
          <cell r="F2656" t="str">
            <v>2011</v>
          </cell>
        </row>
        <row r="2657">
          <cell r="B2657" t="str">
            <v>Кемский р-н, Кемское г/п, г. Кемь, ул. Гидростроителей, д. 18</v>
          </cell>
          <cell r="C26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57" t="str">
            <v>20.5004095</v>
          </cell>
          <cell r="E2657" t="str">
            <v>2043</v>
          </cell>
          <cell r="F2657" t="str">
            <v>2012</v>
          </cell>
        </row>
        <row r="2658">
          <cell r="B2658" t="str">
            <v>Кемский р-н, Кемское г/п, г. Кемь, ул. Гидростроителей, д. 20</v>
          </cell>
          <cell r="C26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58" t="str">
            <v>20.50041079</v>
          </cell>
          <cell r="E2658" t="str">
            <v>2043</v>
          </cell>
          <cell r="F2658" t="str">
            <v>2012</v>
          </cell>
        </row>
        <row r="2659">
          <cell r="B2659" t="str">
            <v>Кемский р-н, Кемское г/п, г. Кемь, ул. Гидростроителей, д. 60</v>
          </cell>
          <cell r="C26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59" t="str">
            <v>135.5348656</v>
          </cell>
          <cell r="E2659" t="str">
            <v>2029</v>
          </cell>
          <cell r="F2659" t="str">
            <v>1974</v>
          </cell>
        </row>
        <row r="2660">
          <cell r="B2660" t="str">
            <v>Кемский р-н, Кемское г/п, г. Кемь, ул. Гидростроителей, д. 61</v>
          </cell>
          <cell r="C26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60" t="str">
            <v>135.53284707</v>
          </cell>
          <cell r="E2660" t="str">
            <v>2029</v>
          </cell>
          <cell r="F2660" t="str">
            <v>1976</v>
          </cell>
        </row>
        <row r="2661">
          <cell r="B2661" t="str">
            <v>Кемский р-н, Кемское г/п, г. Кемь, ул. Гидростроителей, д. 62</v>
          </cell>
          <cell r="C26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61" t="str">
            <v>135.53284706</v>
          </cell>
          <cell r="E2661" t="str">
            <v>2029</v>
          </cell>
          <cell r="F2661" t="str">
            <v>1976</v>
          </cell>
        </row>
        <row r="2662">
          <cell r="B2662" t="str">
            <v>Кемский р-н, Кемское г/п, г. Кемь, ул. Гидростроителей, д. 63</v>
          </cell>
          <cell r="C26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62" t="str">
            <v>115.51678719</v>
          </cell>
          <cell r="E2662" t="str">
            <v>2035</v>
          </cell>
          <cell r="F2662" t="str">
            <v>1982</v>
          </cell>
        </row>
        <row r="2663">
          <cell r="B2663" t="str">
            <v>Кемский р-н, Кемское г/п, г. Кемь, ул. Гидростроителей, д. 64</v>
          </cell>
          <cell r="C26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63" t="str">
            <v>95.50572546</v>
          </cell>
          <cell r="E2663" t="str">
            <v>2040</v>
          </cell>
          <cell r="F2663" t="str">
            <v>1988</v>
          </cell>
        </row>
        <row r="2664">
          <cell r="B2664" t="str">
            <v>Кемский р-н, Кемское г/п, г. Кемь, ул. Железнодорожная, д. 9</v>
          </cell>
          <cell r="C2664" t="str">
            <v>Подготовка документации</v>
          </cell>
          <cell r="D2664" t="str">
            <v>225.56143315</v>
          </cell>
          <cell r="E2664" t="str">
            <v>2016</v>
          </cell>
          <cell r="F2664" t="str">
            <v>1917</v>
          </cell>
        </row>
        <row r="2665">
          <cell r="B2665" t="str">
            <v>Кемский р-н, Кемское г/п, г. Кемь, ул. Загородная, д. 6</v>
          </cell>
          <cell r="C26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65" t="str">
            <v>175.54099026</v>
          </cell>
          <cell r="E2665" t="str">
            <v>2023</v>
          </cell>
          <cell r="F2665" t="str">
            <v>1960</v>
          </cell>
        </row>
        <row r="2666">
          <cell r="B2666" t="str">
            <v>Кемский р-н, Кемское г/п, г. Кемь, ул. Загородная, д. 8</v>
          </cell>
          <cell r="C26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66" t="str">
            <v>155.53700255</v>
          </cell>
          <cell r="E2666" t="str">
            <v>2025</v>
          </cell>
          <cell r="F2666" t="str">
            <v>1960</v>
          </cell>
        </row>
        <row r="2667">
          <cell r="B2667" t="str">
            <v>Кемский р-н, Кемское г/п, г. Кемь, ул. Загородная, д. 13</v>
          </cell>
          <cell r="C26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67" t="str">
            <v>155.52998623</v>
          </cell>
          <cell r="E2667" t="str">
            <v>2027</v>
          </cell>
          <cell r="F2667" t="str">
            <v>1959</v>
          </cell>
        </row>
        <row r="2668">
          <cell r="B2668" t="str">
            <v>Кемский р-н, Кемское г/п, г. Кемь, ул. Загородная, д. 17</v>
          </cell>
          <cell r="C26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68" t="str">
            <v>155.53801532</v>
          </cell>
          <cell r="E2668" t="str">
            <v>2025</v>
          </cell>
          <cell r="F2668" t="str">
            <v>1959</v>
          </cell>
        </row>
        <row r="2669">
          <cell r="B2669" t="str">
            <v>Кемский р-н, Кемское г/п, г. Кемь, ул. Загородная, д. 19</v>
          </cell>
          <cell r="C26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69" t="str">
            <v>155.53829295</v>
          </cell>
          <cell r="E2669" t="str">
            <v>2025</v>
          </cell>
          <cell r="F2669" t="str">
            <v>1930</v>
          </cell>
        </row>
        <row r="2670">
          <cell r="B2670" t="str">
            <v>Кемский р-н, Кемское г/п, г. Кемь, ул. Каменева, д. 6а</v>
          </cell>
          <cell r="C26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70" t="str">
            <v>95.52072651</v>
          </cell>
          <cell r="E2670" t="str">
            <v>2038</v>
          </cell>
          <cell r="F2670" t="str">
            <v>1988</v>
          </cell>
        </row>
        <row r="2671">
          <cell r="B2671" t="str">
            <v>Кемский р-н, Кемское г/п, г. Кемь, ул. Каменева, д. 8</v>
          </cell>
          <cell r="C26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71" t="str">
            <v>155.54586721</v>
          </cell>
          <cell r="E2671" t="str">
            <v>2024</v>
          </cell>
          <cell r="F2671" t="str">
            <v>1974</v>
          </cell>
        </row>
        <row r="2672">
          <cell r="B2672" t="str">
            <v>Кемский р-н, Кемское г/п, г. Кемь, ул. Каменева, д. 10</v>
          </cell>
          <cell r="C26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72" t="str">
            <v>135.52085582</v>
          </cell>
          <cell r="E2672" t="str">
            <v>2032</v>
          </cell>
          <cell r="F2672" t="str">
            <v>1975</v>
          </cell>
        </row>
        <row r="2673">
          <cell r="B2673" t="str">
            <v>Кемский р-н, Кемское г/п, г. Кемь, ул. Каменева, д. 12</v>
          </cell>
          <cell r="C26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73" t="str">
            <v>135.52087687</v>
          </cell>
          <cell r="E2673" t="str">
            <v>2032</v>
          </cell>
          <cell r="F2673" t="str">
            <v>1973</v>
          </cell>
        </row>
        <row r="2674">
          <cell r="B2674" t="str">
            <v>Кемский р-н, Кемское г/п, г. Кемь, ул. Каменева, д. 14</v>
          </cell>
          <cell r="C26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74" t="str">
            <v>135.52091706</v>
          </cell>
          <cell r="E2674" t="str">
            <v>2032</v>
          </cell>
          <cell r="F2674" t="str">
            <v>1969</v>
          </cell>
        </row>
        <row r="2675">
          <cell r="B2675" t="str">
            <v>Кемский р-н, Кемское г/п, г. Кемь, ул. Каменева, д. 16</v>
          </cell>
          <cell r="C26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75" t="str">
            <v>135.52190582</v>
          </cell>
          <cell r="E2675" t="str">
            <v>2031</v>
          </cell>
          <cell r="F2675" t="str">
            <v>1970</v>
          </cell>
        </row>
        <row r="2676">
          <cell r="B2676" t="str">
            <v>Кемский р-н, Кемское г/п, г. Кемь, ул. Каменева, д. 18</v>
          </cell>
          <cell r="C26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76" t="str">
            <v>115.52085716</v>
          </cell>
          <cell r="E2676" t="str">
            <v>2033</v>
          </cell>
          <cell r="F2676" t="str">
            <v>1975</v>
          </cell>
        </row>
        <row r="2677">
          <cell r="B2677" t="str">
            <v>Кемский р-н, Кемское г/п, г. Кемь, ул. Каменева, д. 20</v>
          </cell>
          <cell r="C26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77" t="str">
            <v>135.52186687</v>
          </cell>
          <cell r="E2677" t="str">
            <v>2031</v>
          </cell>
          <cell r="F2677" t="str">
            <v>1974</v>
          </cell>
        </row>
        <row r="2678">
          <cell r="B2678" t="str">
            <v>Кемский р-н, Кемское г/п, г. Кемь, ул. Карельская, д. 10</v>
          </cell>
          <cell r="C26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78" t="str">
            <v>135.52587519</v>
          </cell>
          <cell r="E2678" t="str">
            <v>2031</v>
          </cell>
          <cell r="F2678" t="str">
            <v>1973</v>
          </cell>
        </row>
        <row r="2679">
          <cell r="B2679" t="str">
            <v>Кемский р-н, Кемское г/п, г. Кемь, ул. Кирова, д. 2</v>
          </cell>
          <cell r="C26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79" t="str">
            <v>175.54119209</v>
          </cell>
          <cell r="E2679" t="str">
            <v>2023</v>
          </cell>
          <cell r="F2679" t="str">
            <v>1941</v>
          </cell>
        </row>
        <row r="2680">
          <cell r="B2680" t="str">
            <v>Кемский р-н, Кемское г/п, г. Кемь, ул. Кирова, д. 3</v>
          </cell>
          <cell r="C26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80" t="str">
            <v>175.54210384</v>
          </cell>
          <cell r="E2680" t="str">
            <v>2023</v>
          </cell>
          <cell r="F2680" t="str">
            <v>1950</v>
          </cell>
        </row>
        <row r="2681">
          <cell r="B2681" t="str">
            <v>Кемский р-н, Кемское г/п, г. Кемь, ул. Кирова, д. 4</v>
          </cell>
          <cell r="C26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81" t="str">
            <v>155.53024015</v>
          </cell>
          <cell r="E2681" t="str">
            <v>2026</v>
          </cell>
          <cell r="F2681" t="str">
            <v>1936</v>
          </cell>
        </row>
        <row r="2682">
          <cell r="B2682" t="str">
            <v>Кемский р-н, Кемское г/п, г. Кемь, ул. Кирова, д. 5</v>
          </cell>
          <cell r="C26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82" t="str">
            <v>155.52524219</v>
          </cell>
          <cell r="E2682" t="str">
            <v>2027</v>
          </cell>
          <cell r="F2682" t="str">
            <v>1936</v>
          </cell>
        </row>
        <row r="2683">
          <cell r="B2683" t="str">
            <v>Кемский р-н, Кемское г/п, г. Кемь, ул. Кирова, д. 6</v>
          </cell>
          <cell r="C26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83" t="str">
            <v>155.52326105</v>
          </cell>
          <cell r="E2683" t="str">
            <v>2027</v>
          </cell>
          <cell r="F2683" t="str">
            <v>1933</v>
          </cell>
        </row>
        <row r="2684">
          <cell r="B2684" t="str">
            <v>Кемский р-н, Кемское г/п, г. Кемь, ул. Кирова, д. 7</v>
          </cell>
          <cell r="C26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84" t="str">
            <v>155.52924301</v>
          </cell>
          <cell r="E2684" t="str">
            <v>2027</v>
          </cell>
          <cell r="F2684" t="str">
            <v>1936</v>
          </cell>
        </row>
        <row r="2685">
          <cell r="B2685" t="str">
            <v>Кемский р-н, Кемское г/п, г. Кемь, ул. Кирова, д. 9</v>
          </cell>
          <cell r="C26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85" t="str">
            <v>155.52134315</v>
          </cell>
          <cell r="E2685" t="str">
            <v>2028</v>
          </cell>
          <cell r="F2685" t="str">
            <v>1926</v>
          </cell>
        </row>
        <row r="2686">
          <cell r="B2686" t="str">
            <v>Кемский р-н, Кемское г/п, г. Кемь, ул. Кирова, д. 10</v>
          </cell>
          <cell r="C26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86" t="str">
            <v>175.54933884</v>
          </cell>
          <cell r="E2686" t="str">
            <v>2021</v>
          </cell>
          <cell r="F2686" t="str">
            <v>1926</v>
          </cell>
        </row>
        <row r="2687">
          <cell r="B2687" t="str">
            <v>Кемский р-н, Кемское г/п, г. Кемь, ул. Кирова, д. 17</v>
          </cell>
          <cell r="C26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подготовка документации, осуществление строительного контроля</v>
          </cell>
          <cell r="D2687" t="str">
            <v>225.56731574</v>
          </cell>
          <cell r="E2687" t="str">
            <v>2016</v>
          </cell>
          <cell r="F2687" t="str">
            <v>1927</v>
          </cell>
        </row>
        <row r="2688">
          <cell r="B2688" t="str">
            <v>Кемский р-н, Кемское г/п, г. Кемь, ул. Кирова, д. 18</v>
          </cell>
          <cell r="C26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88" t="str">
            <v>175.55835694</v>
          </cell>
          <cell r="E2688" t="str">
            <v>2019</v>
          </cell>
          <cell r="F2688" t="str">
            <v>1924</v>
          </cell>
        </row>
        <row r="2689">
          <cell r="B2689" t="str">
            <v>Кемский р-н, Кемское г/п, г. Кемь, ул. Кирова, д. 19</v>
          </cell>
          <cell r="C26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89" t="str">
            <v>155.53305</v>
          </cell>
          <cell r="E2689" t="str">
            <v>2026</v>
          </cell>
          <cell r="F2689" t="str">
            <v>1955</v>
          </cell>
        </row>
        <row r="2690">
          <cell r="B2690" t="str">
            <v>Кемский р-н, Кемское г/п, г. Кемь, ул. Кирова, д. 21</v>
          </cell>
          <cell r="C26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90" t="str">
            <v>155.53232897</v>
          </cell>
          <cell r="E2690" t="str">
            <v>2026</v>
          </cell>
          <cell r="F2690" t="str">
            <v>1927</v>
          </cell>
        </row>
        <row r="2691">
          <cell r="B2691" t="str">
            <v>Кемский р-н, Кемское г/п, г. Кемь, ул. Ленина, д. 3</v>
          </cell>
          <cell r="C26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91" t="str">
            <v>95.51076688</v>
          </cell>
          <cell r="E2691" t="str">
            <v>2039</v>
          </cell>
          <cell r="F2691" t="str">
            <v>1984</v>
          </cell>
        </row>
        <row r="2692">
          <cell r="B2692" t="str">
            <v>Кемский р-н, Кемское г/п, г. Кемь, ул. Ленина, д. 6</v>
          </cell>
          <cell r="C26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92" t="str">
            <v>155.52742457</v>
          </cell>
          <cell r="E2692" t="str">
            <v>2027</v>
          </cell>
          <cell r="F2692" t="str">
            <v>1917</v>
          </cell>
        </row>
        <row r="2693">
          <cell r="B2693" t="str">
            <v>Кемский р-н, Кемское г/п, г. Кемь, ул. Ленина, д. 18</v>
          </cell>
          <cell r="C26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93" t="str">
            <v>155.52143399</v>
          </cell>
          <cell r="E2693" t="str">
            <v>2028</v>
          </cell>
          <cell r="F2693" t="str">
            <v>1917</v>
          </cell>
        </row>
        <row r="2694">
          <cell r="B2694" t="str">
            <v>Кемский р-н, Кемское г/п, г. Кемь, ул. Ленина, д. 30</v>
          </cell>
          <cell r="C26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94" t="str">
            <v>155.52743414</v>
          </cell>
          <cell r="E2694" t="str">
            <v>2027</v>
          </cell>
          <cell r="F2694" t="str">
            <v>1917</v>
          </cell>
        </row>
        <row r="2695">
          <cell r="B2695" t="str">
            <v>Кемский р-н, Кемское г/п, г. Кемь, ул. Ленина, д. 57</v>
          </cell>
          <cell r="C26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95" t="str">
            <v>155.52143002</v>
          </cell>
          <cell r="E2695" t="str">
            <v>2028</v>
          </cell>
          <cell r="F2695" t="str">
            <v>1917</v>
          </cell>
        </row>
        <row r="2696">
          <cell r="B2696" t="str">
            <v>Кемский р-н, Кемское г/п, г. Кемь, ул. Малышева, д. 3</v>
          </cell>
          <cell r="C26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96" t="str">
            <v>135.53089303</v>
          </cell>
          <cell r="E2696" t="str">
            <v>2029</v>
          </cell>
          <cell r="F2696" t="str">
            <v>1970</v>
          </cell>
        </row>
        <row r="2697">
          <cell r="B2697" t="str">
            <v>Кемский р-н, Кемское г/п, г. Кемь, ул. Мосорина, д. 1</v>
          </cell>
          <cell r="C26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97" t="str">
            <v>75.50060126</v>
          </cell>
          <cell r="E2697" t="str">
            <v>2043</v>
          </cell>
          <cell r="F2697" t="str">
            <v>1998</v>
          </cell>
        </row>
        <row r="2698">
          <cell r="B2698" t="str">
            <v>Кемский р-н, Кемское г/п, г. Кемь, ул. Мосорина, д. 2</v>
          </cell>
          <cell r="C26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98" t="str">
            <v>95.50776708</v>
          </cell>
          <cell r="E2698" t="str">
            <v>2040</v>
          </cell>
          <cell r="F2698" t="str">
            <v>1984</v>
          </cell>
        </row>
        <row r="2699">
          <cell r="B2699" t="str">
            <v>Кемский р-н, Кемское г/п, г. Кемь, ул. Мосорина, д. 3</v>
          </cell>
          <cell r="C26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699" t="str">
            <v>135.52083695</v>
          </cell>
          <cell r="E2699" t="str">
            <v>2032</v>
          </cell>
          <cell r="F2699" t="str">
            <v>1977</v>
          </cell>
        </row>
        <row r="2700">
          <cell r="B2700" t="str">
            <v>Кемский р-н, Кемское г/п, г. Кемь, ул. Мосорина, д. 5</v>
          </cell>
          <cell r="C27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00" t="str">
            <v>135.52086764</v>
          </cell>
          <cell r="E2700" t="str">
            <v>2032</v>
          </cell>
          <cell r="F2700" t="str">
            <v>1974</v>
          </cell>
        </row>
        <row r="2701">
          <cell r="B2701" t="str">
            <v>Кемский р-н, Кемское г/п, г. Кемь, ул. Мосорина, д. 6</v>
          </cell>
          <cell r="C27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01" t="str">
            <v>135.52587744</v>
          </cell>
          <cell r="E2701" t="str">
            <v>2031</v>
          </cell>
          <cell r="F2701" t="str">
            <v>1973</v>
          </cell>
        </row>
        <row r="2702">
          <cell r="B2702" t="str">
            <v>Кемский р-н, Кемское г/п, г. Кемь, ул. Октябрьская, д. 9</v>
          </cell>
          <cell r="C27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02" t="str">
            <v>175.55727391</v>
          </cell>
          <cell r="E2702" t="str">
            <v>2019</v>
          </cell>
          <cell r="F2702" t="str">
            <v>1933</v>
          </cell>
        </row>
        <row r="2703">
          <cell r="B2703" t="str">
            <v>Кемский р-н, Кемское г/п, г. Кемь, ул. Октябрьская, д. 10</v>
          </cell>
          <cell r="C27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03" t="str">
            <v>175.55230495</v>
          </cell>
          <cell r="E2703" t="str">
            <v>2021</v>
          </cell>
          <cell r="F2703" t="str">
            <v>1926</v>
          </cell>
        </row>
        <row r="2704">
          <cell r="B2704" t="str">
            <v>Кемский р-н, Кемское г/п, г. Кемь, ул. Октябрьская, д. 19</v>
          </cell>
          <cell r="C27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04" t="str">
            <v>175.5463986</v>
          </cell>
          <cell r="E2704" t="str">
            <v>2022</v>
          </cell>
          <cell r="F2704" t="str">
            <v>1917</v>
          </cell>
        </row>
        <row r="2705">
          <cell r="B2705" t="str">
            <v>Кемский р-н, Кемское г/п, г. Кемь, ул. Подгорная, д. 4</v>
          </cell>
          <cell r="C27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05" t="str">
            <v>155.52821015</v>
          </cell>
          <cell r="E2705" t="str">
            <v>2027</v>
          </cell>
          <cell r="F2705" t="str">
            <v>1939</v>
          </cell>
        </row>
        <row r="2706">
          <cell r="B2706" t="str">
            <v>Кемский р-н, Кемское г/п, г. Кемь, ул. Подужемская, д. 7</v>
          </cell>
          <cell r="C27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06" t="str">
            <v>155.52092778</v>
          </cell>
          <cell r="E2706" t="str">
            <v>2028</v>
          </cell>
          <cell r="F2706" t="str">
            <v>1966</v>
          </cell>
        </row>
        <row r="2707">
          <cell r="B2707" t="str">
            <v>Кемский р-н, Кемское г/п, г. Кемь, ул. Полярная, д. 5</v>
          </cell>
          <cell r="C27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07" t="str">
            <v>155.52930028</v>
          </cell>
          <cell r="E2707" t="str">
            <v>2027</v>
          </cell>
          <cell r="F2707" t="str">
            <v>1929</v>
          </cell>
        </row>
        <row r="2708">
          <cell r="B2708" t="str">
            <v>Кемский р-н, Кемское г/п, г. Кемь, ул. Полярная, д. 6</v>
          </cell>
          <cell r="C27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08" t="str">
            <v>155.52933275</v>
          </cell>
          <cell r="E2708" t="str">
            <v>2027</v>
          </cell>
          <cell r="F2708" t="str">
            <v>1927</v>
          </cell>
        </row>
        <row r="2709">
          <cell r="B2709" t="str">
            <v>Кемский р-н, Кемское г/п, г. Кемь, ул. Полярная, д. 7</v>
          </cell>
          <cell r="C27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09" t="str">
            <v>155.52733335</v>
          </cell>
          <cell r="E2709" t="str">
            <v>2027</v>
          </cell>
          <cell r="F2709" t="str">
            <v>1927</v>
          </cell>
        </row>
        <row r="2710">
          <cell r="B2710" t="str">
            <v>Кемский р-н, Кемское г/п, г. Кемь, ул. Полярная, д. 12а</v>
          </cell>
          <cell r="C27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10" t="str">
            <v>175.54692498</v>
          </cell>
          <cell r="E2710" t="str">
            <v>2022</v>
          </cell>
          <cell r="F2710" t="str">
            <v>1966</v>
          </cell>
        </row>
        <row r="2711">
          <cell r="B2711" t="str">
            <v>Кемский р-н, Кемское г/п, г. Кемь, ул. Пуэтная, д. 1</v>
          </cell>
          <cell r="C27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11" t="str">
            <v>95.51073701</v>
          </cell>
          <cell r="E2711" t="str">
            <v>2039</v>
          </cell>
          <cell r="F2711" t="str">
            <v>1987</v>
          </cell>
        </row>
        <row r="2712">
          <cell r="B2712" t="str">
            <v>Кемский р-н, Кемское г/п, г. Кемь, ул. Пуэтная, д. 2</v>
          </cell>
          <cell r="C27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12" t="str">
            <v>50.50756186</v>
          </cell>
          <cell r="E2712" t="str">
            <v>2043</v>
          </cell>
          <cell r="F2712" t="str">
            <v>2001</v>
          </cell>
        </row>
        <row r="2713">
          <cell r="B2713" t="str">
            <v>Кемский р-н, Кемское г/п, г. Кемь, ул. Пуэтная, д. 3</v>
          </cell>
          <cell r="C27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13" t="str">
            <v>115.50980703</v>
          </cell>
          <cell r="E2713" t="str">
            <v>2036</v>
          </cell>
          <cell r="F2713" t="str">
            <v>1980</v>
          </cell>
        </row>
        <row r="2714">
          <cell r="B2714" t="str">
            <v>Кемский р-н, Кемское г/п, г. Кемь, ул. Пуэтная, д. 4</v>
          </cell>
          <cell r="C27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14" t="str">
            <v>75.50861647</v>
          </cell>
          <cell r="E2714" t="str">
            <v>2042</v>
          </cell>
          <cell r="F2714" t="str">
            <v>1997</v>
          </cell>
        </row>
        <row r="2715">
          <cell r="B2715" t="str">
            <v>Кемский р-н, Кемское г/п, г. Кемь, ул. Пуэтная, д. 5</v>
          </cell>
          <cell r="C27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15" t="str">
            <v>95.50770444</v>
          </cell>
          <cell r="E2715" t="str">
            <v>2040</v>
          </cell>
          <cell r="F2715" t="str">
            <v>1990</v>
          </cell>
        </row>
        <row r="2716">
          <cell r="B2716" t="str">
            <v>Кемский р-н, Кемское г/п, г. Кемь, ул. Пуэтная, д. 6</v>
          </cell>
          <cell r="C27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16" t="str">
            <v>95.50666994</v>
          </cell>
          <cell r="E2716" t="str">
            <v>2040</v>
          </cell>
          <cell r="F2716" t="str">
            <v>1993</v>
          </cell>
        </row>
        <row r="2717">
          <cell r="B2717" t="str">
            <v>Кемский р-н, Кемское г/п, г. Кемь, ул. Пуэтная, д. 11</v>
          </cell>
          <cell r="C27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17" t="str">
            <v>75.50760282</v>
          </cell>
          <cell r="E2717" t="str">
            <v>2042</v>
          </cell>
          <cell r="F2717" t="str">
            <v>1998</v>
          </cell>
        </row>
        <row r="2718">
          <cell r="B2718" t="str">
            <v>Кемский р-н, Кемское г/п, г. Кемь, ул. Пуэтная, д. 12</v>
          </cell>
          <cell r="C27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18" t="str">
            <v>95.50867062</v>
          </cell>
          <cell r="E2718" t="str">
            <v>2040</v>
          </cell>
          <cell r="F2718" t="str">
            <v>1993</v>
          </cell>
        </row>
        <row r="2719">
          <cell r="B2719" t="str">
            <v>Кемский р-н, Кемское г/п, г. Кемь, ул. Свердлова, д. 14</v>
          </cell>
          <cell r="C27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19" t="str">
            <v>95.50869293</v>
          </cell>
          <cell r="E2719" t="str">
            <v>2040</v>
          </cell>
          <cell r="F2719" t="str">
            <v>1991</v>
          </cell>
        </row>
        <row r="2720">
          <cell r="B2720" t="str">
            <v>Кемский р-н, Кемское г/п, г. Кемь, ул. Свердлова, д. 14а</v>
          </cell>
          <cell r="C27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20" t="str">
            <v>95.50570322</v>
          </cell>
          <cell r="E2720" t="str">
            <v>2040</v>
          </cell>
          <cell r="F2720" t="str">
            <v>1990</v>
          </cell>
        </row>
        <row r="2721">
          <cell r="B2721" t="str">
            <v>Кемский р-н, Кемское г/п, г. Кемь, ул. Свердлова, д. 15</v>
          </cell>
          <cell r="C27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21" t="str">
            <v>155.53301287</v>
          </cell>
          <cell r="E2721" t="str">
            <v>2026</v>
          </cell>
          <cell r="F2721" t="str">
            <v>1959</v>
          </cell>
        </row>
        <row r="2722">
          <cell r="B2722" t="str">
            <v>Кемский р-н, Кемское г/п, г. Кемь, ул. Свердлова, д. 15а</v>
          </cell>
          <cell r="C27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22" t="str">
            <v>95.5097353</v>
          </cell>
          <cell r="E2722" t="str">
            <v>2039</v>
          </cell>
          <cell r="F2722" t="str">
            <v>1987</v>
          </cell>
        </row>
        <row r="2723">
          <cell r="B2723" t="str">
            <v>Кемский р-н, Кемское г/п, г. Кемь, ул. Свободы, д. 24</v>
          </cell>
          <cell r="C27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23" t="str">
            <v>155.52695423</v>
          </cell>
          <cell r="E2723" t="str">
            <v>2027</v>
          </cell>
          <cell r="F2723" t="str">
            <v>1965</v>
          </cell>
        </row>
        <row r="2724">
          <cell r="B2724" t="str">
            <v>Кемский р-н, Кемское г/п, г. Кемь, ул. Свободы, д. 28</v>
          </cell>
          <cell r="C27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24" t="str">
            <v>155.53094635</v>
          </cell>
          <cell r="E2724" t="str">
            <v>2026</v>
          </cell>
          <cell r="F2724" t="str">
            <v>1964</v>
          </cell>
        </row>
        <row r="2725">
          <cell r="B2725" t="str">
            <v>Кемский р-н, Кемское г/п, г. Кемь, ул. Северная, д. 5</v>
          </cell>
          <cell r="C27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25" t="str">
            <v>155.52495672</v>
          </cell>
          <cell r="E2725" t="str">
            <v>2027</v>
          </cell>
          <cell r="F2725" t="str">
            <v>1963</v>
          </cell>
        </row>
        <row r="2726">
          <cell r="B2726" t="str">
            <v>Кемский р-н, Кемское г/п, г. Кемь, ул. Северная, д. 6</v>
          </cell>
          <cell r="C27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26" t="str">
            <v>155.52492062</v>
          </cell>
          <cell r="E2726" t="str">
            <v>2027</v>
          </cell>
          <cell r="F2726" t="str">
            <v>1963</v>
          </cell>
        </row>
        <row r="2727">
          <cell r="B2727" t="str">
            <v>Кемский р-н, Кемское г/п, г. Кемь, ул. Сенная, д. 15</v>
          </cell>
          <cell r="C27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27" t="str">
            <v>175.54397776</v>
          </cell>
          <cell r="E2727" t="str">
            <v>2022</v>
          </cell>
          <cell r="F2727" t="str">
            <v>1962</v>
          </cell>
        </row>
        <row r="2728">
          <cell r="B2728" t="str">
            <v>Кемский р-н, Кемское г/п, г. Кемь, ул. Сенная, д. 16</v>
          </cell>
          <cell r="C27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28" t="str">
            <v>155.53897379</v>
          </cell>
          <cell r="E2728" t="str">
            <v>2025</v>
          </cell>
          <cell r="F2728" t="str">
            <v>1962</v>
          </cell>
        </row>
        <row r="2729">
          <cell r="B2729" t="str">
            <v>Кемский р-н, Кемское г/п, г. Кемь, ул. Фрунзе, д. 1</v>
          </cell>
          <cell r="C27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29" t="str">
            <v>175.55324434</v>
          </cell>
          <cell r="E2729" t="str">
            <v>2020</v>
          </cell>
          <cell r="F2729" t="str">
            <v>1935</v>
          </cell>
        </row>
        <row r="2730">
          <cell r="B2730" t="str">
            <v>Кемский р-н, Кемское г/п, г. Кемь, ул. Фрунзе, д. 4а</v>
          </cell>
          <cell r="C27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30" t="str">
            <v>20.50043146</v>
          </cell>
          <cell r="E2730" t="str">
            <v>2043</v>
          </cell>
          <cell r="F2730" t="str">
            <v>2013</v>
          </cell>
        </row>
        <row r="2731">
          <cell r="B2731" t="str">
            <v>Кемский р-н, Кемское г/п, г. Кемь, ул. Фрунзе, д. 5</v>
          </cell>
          <cell r="C27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31" t="str">
            <v>135.53092286</v>
          </cell>
          <cell r="E2731" t="str">
            <v>2029</v>
          </cell>
          <cell r="F2731" t="str">
            <v>1967</v>
          </cell>
        </row>
        <row r="2732">
          <cell r="B2732" t="str">
            <v>Кемский р-н, Кемское г/п, г. Кемь, ул. Шоссе 1 Мая, д. 18</v>
          </cell>
          <cell r="C27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32" t="str">
            <v>155.52098575</v>
          </cell>
          <cell r="E2732" t="str">
            <v>2028</v>
          </cell>
          <cell r="F2732" t="str">
            <v>1961</v>
          </cell>
        </row>
        <row r="2733">
          <cell r="B2733" t="str">
            <v>Кемский р-н, Кемское г/п, г. Кемь, ул. Шоссе 1 Мая, д. 20</v>
          </cell>
          <cell r="C27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33" t="str">
            <v>155.53694484</v>
          </cell>
          <cell r="E2733" t="str">
            <v>2025</v>
          </cell>
          <cell r="F2733" t="str">
            <v>1965</v>
          </cell>
        </row>
        <row r="2734">
          <cell r="B2734" t="str">
            <v>Кемский р-н, Кемское г/п, г. Кемь, ул. Шоссе 1 Мая, д. 35</v>
          </cell>
          <cell r="C27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34" t="str">
            <v>155.52329915</v>
          </cell>
          <cell r="E2734" t="str">
            <v>2027</v>
          </cell>
          <cell r="F2734" t="str">
            <v>1929</v>
          </cell>
        </row>
        <row r="2735">
          <cell r="B2735" t="str">
            <v>Кемский р-н, Кемское г/п, г. Кемь, ул. Шоссе 1 Мая, д. 52</v>
          </cell>
          <cell r="C27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35" t="str">
            <v>155.53295516</v>
          </cell>
          <cell r="E2735" t="str">
            <v>2026</v>
          </cell>
          <cell r="F2735" t="str">
            <v>1961</v>
          </cell>
        </row>
        <row r="2736">
          <cell r="B2736" t="str">
            <v>Кемский р-н, Кемское г/п, г. Кемь, ул. Шоссе 1 Мая, д. 54</v>
          </cell>
          <cell r="C27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36" t="str">
            <v>155.53398932</v>
          </cell>
          <cell r="E2736" t="str">
            <v>2026</v>
          </cell>
          <cell r="F2736" t="str">
            <v>1961</v>
          </cell>
        </row>
        <row r="2737">
          <cell r="B2737" t="str">
            <v>Кемский р-н, Кемское г/п, г. Кемь, ул. Шоссе 1 Мая, д. 60</v>
          </cell>
          <cell r="C27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37" t="str">
            <v>135.52791211</v>
          </cell>
          <cell r="E2737" t="str">
            <v>2030</v>
          </cell>
          <cell r="F2737" t="str">
            <v>1969</v>
          </cell>
        </row>
        <row r="2738">
          <cell r="B2738" t="str">
            <v>Кемский р-н, Кемское г/п, г. Кемь, ул. Энергетиков, д. 9</v>
          </cell>
          <cell r="C27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38" t="str">
            <v>95.51770668</v>
          </cell>
          <cell r="E2738" t="str">
            <v>2039</v>
          </cell>
          <cell r="F2738" t="str">
            <v>1990</v>
          </cell>
        </row>
        <row r="2739">
          <cell r="B2739" t="str">
            <v>Кемский р-н, Кемское г/п, г. Кемь, ул. Энергетиков, д. 11</v>
          </cell>
          <cell r="C27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39" t="str">
            <v>115.50479569</v>
          </cell>
          <cell r="E2739" t="str">
            <v>2037</v>
          </cell>
          <cell r="F2739" t="str">
            <v>1981</v>
          </cell>
        </row>
        <row r="2740">
          <cell r="B2740" t="str">
            <v>Кемский р-н, Кемское г/п, пос. Вочаж, д. 1</v>
          </cell>
          <cell r="C27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40" t="str">
            <v>135.5358473</v>
          </cell>
          <cell r="E2740" t="str">
            <v>2029</v>
          </cell>
          <cell r="F2740" t="str">
            <v>1972</v>
          </cell>
        </row>
        <row r="2741">
          <cell r="B2741" t="str">
            <v>Кемский р-н, Кемское г/п, пос. Вочаж, д. 2</v>
          </cell>
          <cell r="C27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41" t="str">
            <v>135.53684498</v>
          </cell>
          <cell r="E2741" t="str">
            <v>2028</v>
          </cell>
          <cell r="F2741" t="str">
            <v>1972</v>
          </cell>
        </row>
        <row r="2742">
          <cell r="B2742" t="str">
            <v>Кемский р-н, Кемское г/п, пос. Вочаж, д. 3</v>
          </cell>
          <cell r="C27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42" t="str">
            <v>135.52882887</v>
          </cell>
          <cell r="E2742" t="str">
            <v>2030</v>
          </cell>
          <cell r="F2742" t="str">
            <v>1974</v>
          </cell>
        </row>
        <row r="2743">
          <cell r="B2743" t="str">
            <v>Кривопорожское сельское поселение</v>
          </cell>
        </row>
        <row r="2744">
          <cell r="B2744" t="str">
            <v>Кемский р-н, Кривопорожское с/п, пос. Кривой Порог, ул. Индустриальная, д. 1</v>
          </cell>
          <cell r="C27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44" t="str">
            <v>135.55266189</v>
          </cell>
          <cell r="E2744" t="str">
            <v>2028</v>
          </cell>
          <cell r="F2744" t="str">
            <v>1988</v>
          </cell>
        </row>
        <row r="2745">
          <cell r="B2745" t="str">
            <v>Кемский р-н, Кривопорожское с/п, пос. Кривой Порог, ул. Индустриальная, д. 2</v>
          </cell>
          <cell r="C27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45" t="str">
            <v>150.5546881</v>
          </cell>
          <cell r="E2745" t="str">
            <v>2028</v>
          </cell>
          <cell r="F2745" t="str">
            <v>1989</v>
          </cell>
        </row>
        <row r="2746">
          <cell r="B2746" t="str">
            <v>Кемский р-н, Кривопорожское с/п, пос. Кривой Порог, ул. Индустриальная, д. 3</v>
          </cell>
          <cell r="C27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46" t="str">
            <v>220.56070075</v>
          </cell>
          <cell r="E2746" t="str">
            <v>2018</v>
          </cell>
          <cell r="F2746" t="str">
            <v>1986</v>
          </cell>
        </row>
        <row r="2747">
          <cell r="B2747" t="str">
            <v>Кемский р-н, Кривопорожское с/п, пос. Кривой Порог, ул. Кольцевая, д. 1</v>
          </cell>
          <cell r="C27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47" t="str">
            <v>155.5427036</v>
          </cell>
          <cell r="E2747" t="str">
            <v>2025</v>
          </cell>
          <cell r="F2747" t="str">
            <v>1985</v>
          </cell>
        </row>
        <row r="2748">
          <cell r="B2748" t="str">
            <v>Кемский р-н, Кривопорожское с/п, пос. Кривой Порог, ул. Кольцевая, д. 2</v>
          </cell>
          <cell r="C27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48" t="str">
            <v>155.54271319</v>
          </cell>
          <cell r="E2748" t="str">
            <v>2025</v>
          </cell>
          <cell r="F2748" t="str">
            <v>1985</v>
          </cell>
        </row>
        <row r="2749">
          <cell r="B2749" t="str">
            <v>Кемский р-н, Кривопорожское с/п, пос. Кривой Порог, ул. Кольцевая, д. 3</v>
          </cell>
          <cell r="C27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49" t="str">
            <v>155.54271193</v>
          </cell>
          <cell r="E2749" t="str">
            <v>2025</v>
          </cell>
          <cell r="F2749" t="str">
            <v>1986</v>
          </cell>
        </row>
        <row r="2750">
          <cell r="B2750" t="str">
            <v>Кемский р-н, Кривопорожское с/п, пос. Кривой Порог, ул. Кольцевая, д. 4</v>
          </cell>
          <cell r="C27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50" t="str">
            <v>155.54071817</v>
          </cell>
          <cell r="E2750" t="str">
            <v>2025</v>
          </cell>
          <cell r="F2750" t="str">
            <v>1986</v>
          </cell>
        </row>
        <row r="2751">
          <cell r="B2751" t="str">
            <v>Кемский р-н, Кривопорожское с/п, пос. Кривой Порог, ул. Кольцевая, д. 5</v>
          </cell>
          <cell r="C27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51" t="str">
            <v>135.54073254</v>
          </cell>
          <cell r="E2751" t="str">
            <v>2028</v>
          </cell>
          <cell r="F2751" t="str">
            <v>1987</v>
          </cell>
        </row>
        <row r="2752">
          <cell r="B2752" t="str">
            <v>Кемский р-н, Кривопорожское с/п, пос. Кривой Порог, ул. Кольцевая, д. 5а</v>
          </cell>
          <cell r="C27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52" t="str">
            <v>115.5387222</v>
          </cell>
          <cell r="E2752" t="str">
            <v>2032</v>
          </cell>
          <cell r="F2752" t="str">
            <v>1988</v>
          </cell>
        </row>
        <row r="2753">
          <cell r="B2753" t="str">
            <v>Кемский р-н, Кривопорожское с/п, пос. Кривой Порог, ул. Кольцевая, д. 6</v>
          </cell>
          <cell r="C27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53" t="str">
            <v>135.54070637</v>
          </cell>
          <cell r="E2753" t="str">
            <v>2028</v>
          </cell>
          <cell r="F2753" t="str">
            <v>1987</v>
          </cell>
        </row>
        <row r="2754">
          <cell r="B2754" t="str">
            <v>Кемский р-н, Кривопорожское с/п, пос. Кривой Порог, ул. Кольцевая, д. 7</v>
          </cell>
          <cell r="C27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54" t="str">
            <v>135.54073255</v>
          </cell>
          <cell r="E2754" t="str">
            <v>2028</v>
          </cell>
          <cell r="F2754" t="str">
            <v>1987</v>
          </cell>
        </row>
        <row r="2755">
          <cell r="B2755" t="str">
            <v>Кемский р-н, Кривопорожское с/п, пос. Кривой Порог, ул. Кольцевая, д. 7а</v>
          </cell>
          <cell r="C27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55" t="str">
            <v>115.53867976</v>
          </cell>
          <cell r="E2755" t="str">
            <v>2033</v>
          </cell>
          <cell r="F2755" t="str">
            <v>1989</v>
          </cell>
        </row>
        <row r="2756">
          <cell r="B2756" t="str">
            <v>Кемский р-н, Кривопорожское с/п, пос. Кривой Порог, ул. Кольцевая, д. 8</v>
          </cell>
          <cell r="C27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56" t="str">
            <v>135.54072112</v>
          </cell>
          <cell r="E2756" t="str">
            <v>2028</v>
          </cell>
          <cell r="F2756" t="str">
            <v>1987</v>
          </cell>
        </row>
        <row r="2757">
          <cell r="B2757" t="str">
            <v>Кемский р-н, Кривопорожское с/п, пос. Кривой Порог, ул. Кольцевая, д. 9</v>
          </cell>
          <cell r="C27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57" t="str">
            <v>135.54069045</v>
          </cell>
          <cell r="E2757" t="str">
            <v>2028</v>
          </cell>
          <cell r="F2757" t="str">
            <v>1987</v>
          </cell>
        </row>
        <row r="2758">
          <cell r="B2758" t="str">
            <v>Кемский р-н, Кривопорожское с/п, пос. Кривой Порог, ул. Кольцевая, д. 10</v>
          </cell>
          <cell r="C27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58" t="str">
            <v>115.53973402</v>
          </cell>
          <cell r="E2758" t="str">
            <v>2032</v>
          </cell>
          <cell r="F2758" t="str">
            <v>1987</v>
          </cell>
        </row>
        <row r="2759">
          <cell r="B2759" t="str">
            <v>Кемский р-н, Кривопорожское с/п, пос. Кривой Порог, ул. Кольцевая, д. 10а</v>
          </cell>
          <cell r="C27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59" t="str">
            <v>115.53866962</v>
          </cell>
          <cell r="E2759" t="str">
            <v>2033</v>
          </cell>
          <cell r="F2759" t="str">
            <v>1989</v>
          </cell>
        </row>
        <row r="2760">
          <cell r="B2760" t="str">
            <v>Кемский р-н, Кривопорожское с/п, пос. Кривой Порог, ул. Кольцевая, д. 11</v>
          </cell>
          <cell r="C27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60" t="str">
            <v>115.53870939</v>
          </cell>
          <cell r="E2760" t="str">
            <v>2032</v>
          </cell>
          <cell r="F2760" t="str">
            <v>1987</v>
          </cell>
        </row>
        <row r="2761">
          <cell r="B2761" t="str">
            <v>Кемский р-н, Кривопорожское с/п, пос. Кривой Порог, ул. Кольцевая, д. 12</v>
          </cell>
          <cell r="C27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61" t="str">
            <v>115.53873545</v>
          </cell>
          <cell r="E2761" t="str">
            <v>2032</v>
          </cell>
          <cell r="F2761" t="str">
            <v>1987</v>
          </cell>
        </row>
        <row r="2762">
          <cell r="B2762" t="str">
            <v>Кемский р-н, Кривопорожское с/п, пос. Кривой Порог, ул. Кольцевая, д. 14</v>
          </cell>
          <cell r="C27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62" t="str">
            <v>135.54070239</v>
          </cell>
          <cell r="E2762" t="str">
            <v>2028</v>
          </cell>
          <cell r="F2762" t="str">
            <v>1990</v>
          </cell>
        </row>
        <row r="2763">
          <cell r="B2763" t="str">
            <v>Кемский р-н, Кривопорожское с/п, пос. Кривой Порог, ул. Кольцевая, д. 15</v>
          </cell>
          <cell r="C27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63" t="str">
            <v>135.54069082</v>
          </cell>
          <cell r="E2763" t="str">
            <v>2028</v>
          </cell>
          <cell r="F2763" t="str">
            <v>1988</v>
          </cell>
        </row>
        <row r="2764">
          <cell r="B2764" t="str">
            <v>Кемский р-н, Кривопорожское с/п, пос. Кривой Порог, ул. Кольцевая, д. 16</v>
          </cell>
          <cell r="C27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64" t="str">
            <v>135.54072396</v>
          </cell>
          <cell r="E2764" t="str">
            <v>2028</v>
          </cell>
          <cell r="F2764" t="str">
            <v>1988</v>
          </cell>
        </row>
        <row r="2765">
          <cell r="B2765" t="str">
            <v>Кемский р-н, Кривопорожское с/п, пос. Кривой Порог, ул. Кольцевая, д. 17</v>
          </cell>
          <cell r="C27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65" t="str">
            <v>155.54571538</v>
          </cell>
          <cell r="E2765" t="str">
            <v>2024</v>
          </cell>
          <cell r="F2765" t="str">
            <v>1986</v>
          </cell>
        </row>
        <row r="2766">
          <cell r="B2766" t="str">
            <v>Куземское сельское поселение</v>
          </cell>
        </row>
        <row r="2767">
          <cell r="B2767" t="str">
            <v>Кемский р-н, Куземское с/п, пос. Кузема, ул. 1-я Лесная, д. 9</v>
          </cell>
          <cell r="C27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67" t="str">
            <v>225.56055</v>
          </cell>
          <cell r="E2767" t="str">
            <v>2018</v>
          </cell>
          <cell r="F2767" t="str">
            <v>1961</v>
          </cell>
        </row>
        <row r="2768">
          <cell r="B2768" t="str">
            <v>Кемский р-н, Куземское с/п, пос. Кузема, ул. Вокзальная, д. 1</v>
          </cell>
          <cell r="C27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68" t="str">
            <v>135.53041</v>
          </cell>
          <cell r="E2768" t="str">
            <v>2029</v>
          </cell>
          <cell r="F2768" t="str">
            <v>1975</v>
          </cell>
        </row>
        <row r="2769">
          <cell r="B2769" t="str">
            <v>Кемский р-н, Куземское с/п, пос. Кузема, ул. Вокзальная, д. 2</v>
          </cell>
          <cell r="C27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69" t="str">
            <v>135.53041</v>
          </cell>
          <cell r="E2769" t="str">
            <v>2029</v>
          </cell>
          <cell r="F2769" t="str">
            <v>1975</v>
          </cell>
        </row>
        <row r="2770">
          <cell r="B2770" t="str">
            <v>Кемский р-н, Куземское с/п, пос. Кузема, ул. Вокзальная, д. 3</v>
          </cell>
          <cell r="C27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70" t="str">
            <v>135.53041</v>
          </cell>
          <cell r="E2770" t="str">
            <v>2029</v>
          </cell>
          <cell r="F2770" t="str">
            <v>1975</v>
          </cell>
        </row>
        <row r="2771">
          <cell r="B2771" t="str">
            <v>Кемский р-н, Куземское с/п, пос. Кузема, ул. Вокзальная, д. 4</v>
          </cell>
          <cell r="C27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71" t="str">
            <v>115.52028</v>
          </cell>
          <cell r="E2771" t="str">
            <v>2034</v>
          </cell>
          <cell r="F2771" t="str">
            <v>1988</v>
          </cell>
        </row>
        <row r="2772">
          <cell r="B2772" t="str">
            <v>Кемский р-н, Куземское с/п, пос. Кузема, ул. Вокзальная, д. 5</v>
          </cell>
          <cell r="C27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72" t="str">
            <v>115.52027</v>
          </cell>
          <cell r="E2772" t="str">
            <v>2034</v>
          </cell>
          <cell r="F2772" t="str">
            <v>1989</v>
          </cell>
        </row>
        <row r="2773">
          <cell r="B2773" t="str">
            <v>Кемский р-н, Куземское с/п, пос. Кузема, ул. Вокзальная, д. 6</v>
          </cell>
          <cell r="C27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73" t="str">
            <v>115.52027</v>
          </cell>
          <cell r="E2773" t="str">
            <v>2034</v>
          </cell>
          <cell r="F2773" t="str">
            <v>1989</v>
          </cell>
        </row>
        <row r="2774">
          <cell r="B2774" t="str">
            <v>Кемский р-н, Куземское с/п, пос. Кузема, ул. Вокзальная, д. 7</v>
          </cell>
          <cell r="C27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74" t="str">
            <v>115.52027</v>
          </cell>
          <cell r="E2774" t="str">
            <v>2034</v>
          </cell>
          <cell r="F2774" t="str">
            <v>1989</v>
          </cell>
        </row>
        <row r="2775">
          <cell r="B2775" t="str">
            <v>Кемский р-н, Куземское с/п, пос. Кузема, ул. Вокзальная, д. 8</v>
          </cell>
          <cell r="C27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75" t="str">
            <v>95.52019</v>
          </cell>
          <cell r="E2775" t="str">
            <v>2038</v>
          </cell>
          <cell r="F2775" t="str">
            <v>1997</v>
          </cell>
        </row>
        <row r="2776">
          <cell r="B2776" t="str">
            <v>Рабочеостровское сельское поселение</v>
          </cell>
        </row>
        <row r="2777">
          <cell r="B2777" t="str">
            <v>Кемский р-н, Рабочеостровское с/п, пос. Рабочеостровск, ул. 1 Пятилетка, д. 6</v>
          </cell>
          <cell r="C27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77" t="str">
            <v>155.53127666</v>
          </cell>
          <cell r="E2777" t="str">
            <v>2026</v>
          </cell>
          <cell r="F2777" t="str">
            <v>1931</v>
          </cell>
        </row>
        <row r="2778">
          <cell r="B2778" t="str">
            <v>Кемский р-н, Рабочеостровское с/п, пос. Рабочеостровск, ул. 1 Пятилетка, д. 7</v>
          </cell>
          <cell r="C27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78" t="str">
            <v>155.53204789</v>
          </cell>
          <cell r="E2778" t="str">
            <v>2026</v>
          </cell>
          <cell r="F2778" t="str">
            <v>1954</v>
          </cell>
        </row>
        <row r="2779">
          <cell r="B2779" t="str">
            <v>Кемский р-н, Рабочеостровское с/п, пос. Рабочеостровск, ул. 1 Пятилетка, д. 8</v>
          </cell>
          <cell r="C27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79" t="str">
            <v>155.53228999</v>
          </cell>
          <cell r="E2779" t="str">
            <v>2026</v>
          </cell>
          <cell r="F2779" t="str">
            <v>1929</v>
          </cell>
        </row>
        <row r="2780">
          <cell r="B2780" t="str">
            <v>Кемский р-н, Рабочеостровское с/п, пос. Рабочеостровск, ул. 1 Пятилетка, д. 10</v>
          </cell>
          <cell r="C27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подготовка документации, осуществление строительного контроля</v>
          </cell>
          <cell r="D2780" t="str">
            <v>225.56828193</v>
          </cell>
          <cell r="E2780" t="str">
            <v>2016</v>
          </cell>
          <cell r="F2780" t="str">
            <v>1929</v>
          </cell>
        </row>
        <row r="2781">
          <cell r="B2781" t="str">
            <v>Кемский р-н, Рабочеостровское с/п, пос. Рабочеостровск, ул. 1 Пятилетка, д. 11</v>
          </cell>
          <cell r="C27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81" t="str">
            <v>155.54403211</v>
          </cell>
          <cell r="E2781" t="str">
            <v>2024</v>
          </cell>
          <cell r="F2781" t="str">
            <v>1956</v>
          </cell>
        </row>
        <row r="2782">
          <cell r="B2782" t="str">
            <v>Кемский р-н, Рабочеостровское с/п, пос. Рабочеостровск, ул. 1 Пятилетка, д. 12</v>
          </cell>
          <cell r="C27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82" t="str">
            <v>175.55206666</v>
          </cell>
          <cell r="E2782" t="str">
            <v>2021</v>
          </cell>
          <cell r="F2782" t="str">
            <v>1952</v>
          </cell>
        </row>
        <row r="2783">
          <cell r="B2783" t="str">
            <v>Кемский р-н, Рабочеостровское с/п, пос. Рабочеостровск, ул. Вокзальная, д. 3</v>
          </cell>
          <cell r="C27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83" t="str">
            <v>155.5269637</v>
          </cell>
          <cell r="E2783" t="str">
            <v>2027</v>
          </cell>
          <cell r="F2783" t="str">
            <v>1963</v>
          </cell>
        </row>
        <row r="2784">
          <cell r="B2784" t="str">
            <v>Кемский р-н, Рабочеостровское с/п, пос. Рабочеостровск, ул. Железнодорожная, д. 21</v>
          </cell>
          <cell r="C27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84" t="str">
            <v>155.53193043</v>
          </cell>
          <cell r="E2784" t="str">
            <v>2026</v>
          </cell>
          <cell r="F2784" t="str">
            <v>1966</v>
          </cell>
        </row>
        <row r="2785">
          <cell r="B2785" t="str">
            <v>Кемский р-н, Рабочеостровское с/п, пос. Рабочеостровск, ул. Железнодорожная, д. 22</v>
          </cell>
          <cell r="C27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85" t="str">
            <v>135.53790114</v>
          </cell>
          <cell r="E2785" t="str">
            <v>2028</v>
          </cell>
          <cell r="F2785" t="str">
            <v>1967</v>
          </cell>
        </row>
        <row r="2786">
          <cell r="B2786" t="str">
            <v>Кемский р-н, Рабочеостровское с/п, пос. Рабочеостровск, ул. Железнодорожная, д. 23</v>
          </cell>
          <cell r="C27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86" t="str">
            <v>155.53792429</v>
          </cell>
          <cell r="E2786" t="str">
            <v>2025</v>
          </cell>
          <cell r="F2786" t="str">
            <v>1966</v>
          </cell>
        </row>
        <row r="2787">
          <cell r="B2787" t="str">
            <v>Кемский р-н, Рабочеостровское с/п, пос. Рабочеостровск, ул. Заводская, д. 2</v>
          </cell>
          <cell r="C27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87" t="str">
            <v>115.51072043</v>
          </cell>
          <cell r="E2787" t="str">
            <v>2036</v>
          </cell>
          <cell r="F2787" t="str">
            <v>1983</v>
          </cell>
        </row>
        <row r="2788">
          <cell r="B2788" t="str">
            <v>Кемский р-н, Рабочеостровское с/п, пос. Рабочеостровск, ул. Заводская, д. 5</v>
          </cell>
          <cell r="C27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88" t="str">
            <v>135.52081208</v>
          </cell>
          <cell r="E2788" t="str">
            <v>2032</v>
          </cell>
          <cell r="F2788" t="str">
            <v>1977</v>
          </cell>
        </row>
        <row r="2789">
          <cell r="B2789" t="str">
            <v>Кемский р-н, Рабочеостровское с/п, пос. Рабочеостровск, ул. Заводская, д. 6</v>
          </cell>
          <cell r="C27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89" t="str">
            <v>135.51985</v>
          </cell>
          <cell r="E2789" t="str">
            <v>2032</v>
          </cell>
          <cell r="F2789" t="str">
            <v>1931</v>
          </cell>
        </row>
        <row r="2790">
          <cell r="B2790" t="str">
            <v>Кемский р-н, Рабочеостровское с/п, пос. Рабочеостровск, ул. Заводская, д. 7</v>
          </cell>
          <cell r="C27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90" t="str">
            <v>175.54696083</v>
          </cell>
          <cell r="E2790" t="str">
            <v>2022</v>
          </cell>
          <cell r="F2790" t="str">
            <v>1957</v>
          </cell>
        </row>
        <row r="2791">
          <cell r="B2791" t="str">
            <v>Кемский р-н, Рабочеостровское с/п, пос. Рабочеостровск, ул. Заводская, д. 8</v>
          </cell>
          <cell r="C27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91" t="str">
            <v>155.52628797</v>
          </cell>
          <cell r="E2791" t="str">
            <v>2027</v>
          </cell>
          <cell r="F2791" t="str">
            <v>1931</v>
          </cell>
        </row>
        <row r="2792">
          <cell r="B2792" t="str">
            <v>Кемский р-н, Рабочеостровское с/п, пос. Рабочеостровск, ул. Заводская, д. 9</v>
          </cell>
          <cell r="C27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92" t="str">
            <v>135.51728056</v>
          </cell>
          <cell r="E2792" t="str">
            <v>2032</v>
          </cell>
          <cell r="F2792" t="str">
            <v>1931</v>
          </cell>
        </row>
        <row r="2793">
          <cell r="B2793" t="str">
            <v>Кемский р-н, Рабочеостровское с/п, пос. Рабочеостровск, ул. Заводская, д. 10</v>
          </cell>
          <cell r="C27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93" t="str">
            <v>155.52625778</v>
          </cell>
          <cell r="E2793" t="str">
            <v>2027</v>
          </cell>
          <cell r="F2793" t="str">
            <v>1931</v>
          </cell>
        </row>
        <row r="2794">
          <cell r="B2794" t="str">
            <v>Кемский р-н, Рабочеостровское с/п, пос. Рабочеостровск, ул. Заводская, д. 11</v>
          </cell>
          <cell r="C27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94" t="str">
            <v>155.52421952</v>
          </cell>
          <cell r="E2794" t="str">
            <v>2027</v>
          </cell>
          <cell r="F2794" t="str">
            <v>1931</v>
          </cell>
        </row>
        <row r="2795">
          <cell r="B2795" t="str">
            <v>Кемский р-н, Рабочеостровское с/п, пос. Рабочеостровск, ул. Заводская, д. 12</v>
          </cell>
          <cell r="C27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95" t="str">
            <v>155.52425097</v>
          </cell>
          <cell r="E2795" t="str">
            <v>2027</v>
          </cell>
          <cell r="F2795" t="str">
            <v>1932</v>
          </cell>
        </row>
        <row r="2796">
          <cell r="B2796" t="str">
            <v>Кемский р-н, Рабочеостровское с/п, пос. Рабочеостровск, ул. Комсомольская, д. 44</v>
          </cell>
          <cell r="C27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96" t="str">
            <v>175.54394592</v>
          </cell>
          <cell r="E2796" t="str">
            <v>2022</v>
          </cell>
          <cell r="F2796" t="str">
            <v>1964</v>
          </cell>
        </row>
        <row r="2797">
          <cell r="B2797" t="str">
            <v>Кемский р-н, Рабочеостровское с/п, пос. Рабочеостровск, ул. Комсомольская, д. 46</v>
          </cell>
          <cell r="C27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97" t="str">
            <v>175.55302881</v>
          </cell>
          <cell r="E2797" t="str">
            <v>2020</v>
          </cell>
          <cell r="F2797" t="str">
            <v>1957</v>
          </cell>
        </row>
        <row r="2798">
          <cell r="B2798" t="str">
            <v>Кемский р-н, Рабочеостровское с/п, пос. Рабочеостровск, ул. Лесная, д. 16</v>
          </cell>
          <cell r="C27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98" t="str">
            <v>115.51276153</v>
          </cell>
          <cell r="E2798" t="str">
            <v>2035</v>
          </cell>
          <cell r="F2798" t="str">
            <v>1984</v>
          </cell>
        </row>
        <row r="2799">
          <cell r="B2799" t="str">
            <v>Кемский р-н, Рабочеостровское с/п, пос. Рабочеостровск, ул. Молодежная, д. 5</v>
          </cell>
          <cell r="C27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799" t="str">
            <v>155.53796777</v>
          </cell>
          <cell r="E2799" t="str">
            <v>2025</v>
          </cell>
          <cell r="F2799" t="str">
            <v>1962</v>
          </cell>
        </row>
        <row r="2800">
          <cell r="B2800" t="str">
            <v>Кемский р-н, Рабочеостровское с/п, пос. Рабочеостровск, ул. Молодежная, д. 8</v>
          </cell>
          <cell r="C28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00" t="str">
            <v>135.51997071</v>
          </cell>
          <cell r="E2800" t="str">
            <v>2032</v>
          </cell>
          <cell r="F2800" t="str">
            <v>1962</v>
          </cell>
        </row>
        <row r="2801">
          <cell r="B2801" t="str">
            <v>Кемский р-н, Рабочеостровское с/п, пос. Рабочеостровск, ул. Новая, д. 2а</v>
          </cell>
          <cell r="C28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01" t="str">
            <v>115.50471145</v>
          </cell>
          <cell r="E2801" t="str">
            <v>2037</v>
          </cell>
          <cell r="F2801" t="str">
            <v>1986</v>
          </cell>
        </row>
        <row r="2802">
          <cell r="B2802" t="str">
            <v>Кемский р-н, Рабочеостровское с/п, пос. Рабочеостровск, ул. Новая, д. 5</v>
          </cell>
          <cell r="C28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02" t="str">
            <v>115.5007356</v>
          </cell>
          <cell r="E2802" t="str">
            <v>2038</v>
          </cell>
          <cell r="F2802" t="str">
            <v>1985</v>
          </cell>
        </row>
        <row r="2803">
          <cell r="B2803" t="str">
            <v>Кемский р-н, Рабочеостровское с/п, пос. Рабочеостровск, ул. Октябрьская, д. 29</v>
          </cell>
          <cell r="C28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03" t="str">
            <v>115.50774185</v>
          </cell>
          <cell r="E2803" t="str">
            <v>2036</v>
          </cell>
          <cell r="F2803" t="str">
            <v>1983</v>
          </cell>
        </row>
        <row r="2804">
          <cell r="B2804" t="str">
            <v>Кемский р-н, Рабочеостровское с/п, пос. Рабочеостровск, ул. Октябрьская, д. 31</v>
          </cell>
          <cell r="C28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04" t="str">
            <v>115.50775036</v>
          </cell>
          <cell r="E2804" t="str">
            <v>2036</v>
          </cell>
          <cell r="F2804" t="str">
            <v>1984</v>
          </cell>
        </row>
        <row r="2805">
          <cell r="B2805" t="str">
            <v>Кемский р-н, Рабочеостровское с/п, пос. Рабочеостровск, ул. Октябрьская, д. 33</v>
          </cell>
          <cell r="C28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05" t="str">
            <v>115.50772357</v>
          </cell>
          <cell r="E2805" t="str">
            <v>2036</v>
          </cell>
          <cell r="F2805" t="str">
            <v>1985</v>
          </cell>
        </row>
        <row r="2806">
          <cell r="B2806" t="str">
            <v>Кемский р-н, Рабочеостровское с/п, пос. Рабочеостровск, ул. Пионерская, д. 3</v>
          </cell>
          <cell r="C28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06" t="str">
            <v>175.54197088</v>
          </cell>
          <cell r="E2806" t="str">
            <v>2023</v>
          </cell>
          <cell r="F2806" t="str">
            <v>1957</v>
          </cell>
        </row>
        <row r="2807">
          <cell r="B2807" t="str">
            <v>Кемский р-н, Рабочеостровское с/п, пос. Рабочеостровск, ул. Пионерская, д. 4</v>
          </cell>
          <cell r="C28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07" t="str">
            <v>155.54186919</v>
          </cell>
          <cell r="E2807" t="str">
            <v>2025</v>
          </cell>
          <cell r="F2807" t="str">
            <v>1970</v>
          </cell>
        </row>
        <row r="2808">
          <cell r="B2808" t="str">
            <v>Кемский р-н, Рабочеостровское с/п, пос. Рабочеостровск, ул. Пионерская, д. 6</v>
          </cell>
          <cell r="C28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08" t="str">
            <v>175.54600623</v>
          </cell>
          <cell r="E2808" t="str">
            <v>2022</v>
          </cell>
          <cell r="F2808" t="str">
            <v>1957</v>
          </cell>
        </row>
        <row r="2809">
          <cell r="B2809" t="str">
            <v>Кемский р-н, Рабочеостровское с/п, пос. Рабочеостровск, ул. Пионерская, д. 9</v>
          </cell>
          <cell r="C28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09" t="str">
            <v>175.54695949</v>
          </cell>
          <cell r="E2809" t="str">
            <v>2022</v>
          </cell>
          <cell r="F2809" t="str">
            <v>1961</v>
          </cell>
        </row>
        <row r="2810">
          <cell r="B2810" t="str">
            <v>Кемский р-н, Рабочеостровское с/п, пос. Рабочеостровск, ул. Пионерская, д. 10</v>
          </cell>
          <cell r="C28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10" t="str">
            <v>175.55795592</v>
          </cell>
          <cell r="E2810" t="str">
            <v>2019</v>
          </cell>
          <cell r="F2810" t="str">
            <v>1959</v>
          </cell>
        </row>
        <row r="2811">
          <cell r="B2811" t="str">
            <v>Кемский р-н, Рабочеостровское с/п, пос. Рабочеостровск, ул. Пионерская, д. 11</v>
          </cell>
          <cell r="C28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11" t="str">
            <v>115.53491026</v>
          </cell>
          <cell r="E2811" t="str">
            <v>2033</v>
          </cell>
          <cell r="F2811" t="str">
            <v>1968</v>
          </cell>
        </row>
        <row r="2812">
          <cell r="B2812" t="str">
            <v>Кемский р-н, Рабочеостровское с/п, пос. Рабочеостровск, ул. Портовая, д. 20</v>
          </cell>
          <cell r="C28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12" t="str">
            <v>175.55028008</v>
          </cell>
          <cell r="E2812" t="str">
            <v>2021</v>
          </cell>
          <cell r="F2812" t="str">
            <v>1931</v>
          </cell>
        </row>
        <row r="2813">
          <cell r="B2813" t="str">
            <v>Кемский р-н, Рабочеостровское с/п, пос. Рабочеостровск, ул. Портовая, д. 22</v>
          </cell>
          <cell r="C28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13" t="str">
            <v>135.52683663</v>
          </cell>
          <cell r="E2813" t="str">
            <v>2030</v>
          </cell>
          <cell r="F2813" t="str">
            <v>1974</v>
          </cell>
        </row>
        <row r="2814">
          <cell r="B2814" t="str">
            <v>Кемский р-н, Рабочеостровское с/п, пос. Рабочеостровск, ул. Портовая, д. 25</v>
          </cell>
          <cell r="C28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14" t="str">
            <v>175.54195169</v>
          </cell>
          <cell r="E2814" t="str">
            <v>2023</v>
          </cell>
          <cell r="F2814" t="str">
            <v>1964</v>
          </cell>
        </row>
        <row r="2815">
          <cell r="B2815" t="str">
            <v>Кемский р-н, Рабочеостровское с/п, пос. Рабочеостровск, ул. Пролетарская, д. 1</v>
          </cell>
          <cell r="C28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15" t="str">
            <v>155.55304735</v>
          </cell>
          <cell r="E2815" t="str">
            <v>2023</v>
          </cell>
          <cell r="F2815" t="str">
            <v>1954</v>
          </cell>
        </row>
        <row r="2816">
          <cell r="B2816" t="str">
            <v>Кемский р-н, Рабочеостровское с/п, пос. Рабочеостровск, ул. Пролетарская, д. 2</v>
          </cell>
          <cell r="C28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16" t="str">
            <v>175.55508582</v>
          </cell>
          <cell r="E2816" t="str">
            <v>2020</v>
          </cell>
          <cell r="F2816" t="str">
            <v>1950</v>
          </cell>
        </row>
        <row r="2817">
          <cell r="B2817" t="str">
            <v>Кемский р-н, Рабочеостровское с/п, пос. Рабочеостровск, ул. Ручьевая, д. 8</v>
          </cell>
          <cell r="C28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17" t="str">
            <v>155.52927368</v>
          </cell>
          <cell r="E2817" t="str">
            <v>2027</v>
          </cell>
          <cell r="F2817" t="str">
            <v>1931</v>
          </cell>
        </row>
        <row r="2818">
          <cell r="B2818" t="str">
            <v>Кемский р-н, Рабочеостровское с/п, пос. Рабочеостровск, ул. Ручьевая, д. 9</v>
          </cell>
          <cell r="C28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18" t="str">
            <v>135.53491637</v>
          </cell>
          <cell r="E2818" t="str">
            <v>2029</v>
          </cell>
          <cell r="F2818" t="str">
            <v>1967</v>
          </cell>
        </row>
        <row r="2819">
          <cell r="B2819" t="str">
            <v>Кемский р-н, Рабочеостровское с/п, пос. Рабочеостровск, ул. Ручьевая, д. 10</v>
          </cell>
          <cell r="C28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19" t="str">
            <v>135.53591957</v>
          </cell>
          <cell r="E2819" t="str">
            <v>2029</v>
          </cell>
          <cell r="F2819" t="str">
            <v>1967</v>
          </cell>
        </row>
        <row r="2820">
          <cell r="B2820" t="str">
            <v>Кемский р-н, Рабочеостровское с/п, пос. Рабочеостровск, ул. Ручьевая, д. 11</v>
          </cell>
          <cell r="C28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20" t="str">
            <v>115.53391799</v>
          </cell>
          <cell r="E2820" t="str">
            <v>2033</v>
          </cell>
          <cell r="F2820" t="str">
            <v>1968</v>
          </cell>
        </row>
        <row r="2821">
          <cell r="B2821" t="str">
            <v>Кемский р-н, Рабочеостровское с/п, пос. Рабочеостровск, ул. Северная, д. 12</v>
          </cell>
          <cell r="C28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21" t="str">
            <v>155.53992171</v>
          </cell>
          <cell r="E2821" t="str">
            <v>2025</v>
          </cell>
          <cell r="F2821" t="str">
            <v>1965</v>
          </cell>
        </row>
        <row r="2822">
          <cell r="B2822" t="str">
            <v>Кемский р-н, Рабочеостровское с/п, пос. Рабочеостровск, ул. Северная, д. 14</v>
          </cell>
          <cell r="C28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22" t="str">
            <v>175.54092145</v>
          </cell>
          <cell r="E2822" t="str">
            <v>2023</v>
          </cell>
          <cell r="F2822" t="str">
            <v>1965</v>
          </cell>
        </row>
        <row r="2823">
          <cell r="B2823" t="str">
            <v>Кемский р-н, Рабочеостровское с/п, пос. Рабочеостровск, ул. Советская, д. 1</v>
          </cell>
          <cell r="C28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23" t="str">
            <v>155.55402193</v>
          </cell>
          <cell r="E2823" t="str">
            <v>2023</v>
          </cell>
          <cell r="F2823" t="str">
            <v>1956</v>
          </cell>
        </row>
        <row r="2824">
          <cell r="B2824" t="str">
            <v>Кемский р-н, Рабочеостровское с/п, пос. Рабочеостровск, ул. Советская, д. 2</v>
          </cell>
          <cell r="C28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24" t="str">
            <v>135.51627941</v>
          </cell>
          <cell r="E2824" t="str">
            <v>2032</v>
          </cell>
          <cell r="F2824" t="str">
            <v>1930</v>
          </cell>
        </row>
        <row r="2825">
          <cell r="B2825" t="str">
            <v>Кемский р-н, Рабочеостровское с/п, пос. Рабочеостровск, ул. Советская, д. 3</v>
          </cell>
          <cell r="C28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25" t="str">
            <v>155.54002923</v>
          </cell>
          <cell r="E2825" t="str">
            <v>2025</v>
          </cell>
          <cell r="F2825" t="str">
            <v>1954</v>
          </cell>
        </row>
        <row r="2826">
          <cell r="B2826" t="str">
            <v>Кемский р-н, Рабочеостровское с/п, пос. Рабочеостровск, ул. Советская, д. 4</v>
          </cell>
          <cell r="C28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26" t="str">
            <v>155.52300073</v>
          </cell>
          <cell r="E2826" t="str">
            <v>2027</v>
          </cell>
          <cell r="F2826" t="str">
            <v>1953</v>
          </cell>
        </row>
        <row r="2827">
          <cell r="B2827" t="str">
            <v>Кемский р-н, Рабочеостровское с/п, пос. Рабочеостровск, ул. Советская, д. 5</v>
          </cell>
          <cell r="C28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27" t="str">
            <v>135.537052</v>
          </cell>
          <cell r="E2827" t="str">
            <v>2028</v>
          </cell>
          <cell r="F2827" t="str">
            <v>1953</v>
          </cell>
        </row>
        <row r="2828">
          <cell r="B2828" t="str">
            <v>Кемский р-н, Рабочеостровское с/п, пос. Рабочеостровск, ул. Советская, д. 6</v>
          </cell>
          <cell r="C28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28" t="str">
            <v>155.5390376</v>
          </cell>
          <cell r="E2828" t="str">
            <v>2025</v>
          </cell>
          <cell r="F2828" t="str">
            <v>1954</v>
          </cell>
        </row>
        <row r="2829">
          <cell r="B2829" t="str">
            <v>Кемский р-н, Рабочеостровское с/п, пос. Рабочеостровск, ул. Советская, д. 7</v>
          </cell>
          <cell r="C28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29" t="str">
            <v>155.53904277</v>
          </cell>
          <cell r="E2829" t="str">
            <v>2025</v>
          </cell>
          <cell r="F2829" t="str">
            <v>1954</v>
          </cell>
        </row>
        <row r="2830">
          <cell r="B2830" t="str">
            <v>Кемский р-н, Рабочеостровское с/п, пос. Рабочеостровск, ул. Советская, д. 8</v>
          </cell>
          <cell r="C28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30" t="str">
            <v>175.54105743</v>
          </cell>
          <cell r="E2830" t="str">
            <v>2023</v>
          </cell>
          <cell r="F2830" t="str">
            <v>1954</v>
          </cell>
        </row>
        <row r="2831">
          <cell r="B2831" t="str">
            <v>Кемский р-н, Рабочеостровское с/п, пос. Рабочеостровск, ул. Советская, д. 9</v>
          </cell>
          <cell r="C28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31" t="str">
            <v>155.53798026</v>
          </cell>
          <cell r="E2831" t="str">
            <v>2025</v>
          </cell>
          <cell r="F2831" t="str">
            <v>1955</v>
          </cell>
        </row>
        <row r="2832">
          <cell r="B2832" t="str">
            <v>Кемский р-н, Рабочеостровское с/п, пос. Рабочеостровск, ул. Советская, д. 10</v>
          </cell>
          <cell r="C28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32" t="str">
            <v>175.55098246</v>
          </cell>
          <cell r="E2832" t="str">
            <v>2021</v>
          </cell>
          <cell r="F2832" t="str">
            <v>1955</v>
          </cell>
        </row>
        <row r="2833">
          <cell r="B2833" t="str">
            <v>Кемский р-н, Рабочеостровское с/п, пос. Рабочеостровск, ул. Советская, д. 12</v>
          </cell>
          <cell r="C28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33" t="str">
            <v>175.55103476</v>
          </cell>
          <cell r="E2833" t="str">
            <v>2021</v>
          </cell>
          <cell r="F2833" t="str">
            <v>1955</v>
          </cell>
        </row>
        <row r="2834">
          <cell r="B2834" t="str">
            <v>Кемский р-н, Рабочеостровское с/п, пос. Рабочеостровск, ул. Советская, д. 13</v>
          </cell>
          <cell r="C28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34" t="str">
            <v>155.557022</v>
          </cell>
          <cell r="E2834" t="str">
            <v>2023</v>
          </cell>
          <cell r="F2834" t="str">
            <v>1956</v>
          </cell>
        </row>
        <row r="2835">
          <cell r="B2835" t="str">
            <v>Кемский р-н, Рабочеостровское с/п, пос. Рабочеостровск, ул. Юбилейная, д. 1</v>
          </cell>
          <cell r="C28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35" t="str">
            <v>115.51484838</v>
          </cell>
          <cell r="E2835" t="str">
            <v>2035</v>
          </cell>
          <cell r="F2835" t="str">
            <v>1975</v>
          </cell>
        </row>
        <row r="2836">
          <cell r="B2836" t="str">
            <v>Кемский р-н, Рабочеостровское с/п, пос. Рабочеостровск, ул. Юбилейная, д. 2</v>
          </cell>
          <cell r="C28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36" t="str">
            <v>115.51582882</v>
          </cell>
          <cell r="E2836" t="str">
            <v>2035</v>
          </cell>
          <cell r="F2836" t="str">
            <v>1977</v>
          </cell>
        </row>
        <row r="2837">
          <cell r="B2837" t="str">
            <v>Кемский р-н, Рабочеостровское с/п, пос. Рабочеостровск, ул. Юбилейная, д. 3</v>
          </cell>
          <cell r="C28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37" t="str">
            <v>115.51681189</v>
          </cell>
          <cell r="E2837" t="str">
            <v>2035</v>
          </cell>
          <cell r="F2837" t="str">
            <v>1978</v>
          </cell>
        </row>
        <row r="2838">
          <cell r="B2838" t="str">
            <v>Кемский р-н, Рабочеостровское с/п, пос. Рабочеостровск, ул. Юбилейная, д. 4</v>
          </cell>
          <cell r="C28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38" t="str">
            <v>95.50058869</v>
          </cell>
          <cell r="E2838" t="str">
            <v>2042</v>
          </cell>
          <cell r="F2838" t="str">
            <v>1994</v>
          </cell>
        </row>
        <row r="2839">
          <cell r="B2839" t="str">
            <v>Кемский р-н, Рабочеостровское с/п, пос. Рабочеостровск, ул. Юбилейная, д. 4а</v>
          </cell>
          <cell r="C28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39" t="str">
            <v>20.50046574</v>
          </cell>
          <cell r="E2839" t="str">
            <v>2043</v>
          </cell>
          <cell r="F2839" t="str">
            <v>2011</v>
          </cell>
        </row>
        <row r="2840">
          <cell r="B2840" t="str">
            <v>Кемский р-н, Рабочеостровское с/п, пос. Рабочеостровск, ул. Юбилейная, д. 4а, корп. 2</v>
          </cell>
          <cell r="C28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40" t="str">
            <v>20.50040934</v>
          </cell>
          <cell r="E2840" t="str">
            <v>2044</v>
          </cell>
          <cell r="F2840" t="str">
            <v>2013</v>
          </cell>
        </row>
        <row r="2841">
          <cell r="B2841" t="str">
            <v>Кемский р-н, Рабочеостровское с/п, пос. Рабочеостровск, ул. Южная, д. 2</v>
          </cell>
          <cell r="C28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41" t="str">
            <v>135.5329026</v>
          </cell>
          <cell r="E2841" t="str">
            <v>2029</v>
          </cell>
          <cell r="F2841" t="str">
            <v>1969</v>
          </cell>
        </row>
        <row r="2842">
          <cell r="B2842" t="str">
            <v>Кемский р-н, Рабочеостровское с/п, пос. Рабочеостровск, ул. Южная, д. 3</v>
          </cell>
          <cell r="C28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42" t="str">
            <v>135.52588805</v>
          </cell>
          <cell r="E2842" t="str">
            <v>2030</v>
          </cell>
          <cell r="F2842" t="str">
            <v>1970</v>
          </cell>
        </row>
        <row r="2843">
          <cell r="B2843" t="str">
            <v>Кемский р-н, Рабочеостровское с/п, пос. Рабочеостровск, ул. Южная, д. 4</v>
          </cell>
          <cell r="C28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43" t="str">
            <v>135.52988756</v>
          </cell>
          <cell r="E2843" t="str">
            <v>2030</v>
          </cell>
          <cell r="F2843" t="str">
            <v>1970</v>
          </cell>
        </row>
        <row r="2844">
          <cell r="B2844" t="str">
            <v>Кемский р-н, Рабочеостровское с/п, пос. Рабочеостровск, ул. Южная, д. 5</v>
          </cell>
          <cell r="C28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44" t="str">
            <v>135.53088704</v>
          </cell>
          <cell r="E2844" t="str">
            <v>2029</v>
          </cell>
          <cell r="F2844" t="str">
            <v>1970</v>
          </cell>
        </row>
        <row r="2845">
          <cell r="B2845" t="str">
            <v>Кемский р-н, Рабочеостровское с/п, пос. Рабочеостровск, ул. Южная, д. 6</v>
          </cell>
          <cell r="C28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45" t="str">
            <v>135.53090342</v>
          </cell>
          <cell r="E2845" t="str">
            <v>2029</v>
          </cell>
          <cell r="F2845" t="str">
            <v>1969</v>
          </cell>
        </row>
        <row r="2846">
          <cell r="B2846" t="str">
            <v>Кемский р-н, Рабочеостровское с/п, пос. Рабочеостровск, ул. Южная, д. 7</v>
          </cell>
          <cell r="C28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46" t="str">
            <v>135.52488025</v>
          </cell>
          <cell r="E2846" t="str">
            <v>2031</v>
          </cell>
          <cell r="F2846" t="str">
            <v>1970</v>
          </cell>
        </row>
        <row r="2847">
          <cell r="B2847" t="str">
            <v>Кемский р-н, Рабочеостровское с/п, пос. Рабочеостровск, ул. Южная, д. 8</v>
          </cell>
          <cell r="C28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47" t="str">
            <v>135.52887278</v>
          </cell>
          <cell r="E2847" t="str">
            <v>2030</v>
          </cell>
          <cell r="F2847" t="str">
            <v>1970</v>
          </cell>
        </row>
        <row r="2848">
          <cell r="B2848" t="str">
            <v>Кемский р-н, Рабочеостровское с/п, пос. Рабочеостровск, ул. Южная, д. 9</v>
          </cell>
          <cell r="C28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48" t="str">
            <v>135.5268576</v>
          </cell>
          <cell r="E2848" t="str">
            <v>2030</v>
          </cell>
          <cell r="F2848" t="str">
            <v>1972</v>
          </cell>
        </row>
        <row r="2849">
          <cell r="B2849" t="str">
            <v>Кемский р-н, Рабочеостровское с/п, пос. Рабочеостровск, ул. Южная, д. 10</v>
          </cell>
          <cell r="C28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49" t="str">
            <v>115.51983133</v>
          </cell>
          <cell r="E2849" t="str">
            <v>2034</v>
          </cell>
          <cell r="F2849" t="str">
            <v>1974</v>
          </cell>
        </row>
        <row r="2850">
          <cell r="B2850" t="str">
            <v>Кондопожский муниципальный район</v>
          </cell>
        </row>
        <row r="2851">
          <cell r="B2851" t="str">
            <v>Гирвасское сельское поселение</v>
          </cell>
        </row>
        <row r="2852">
          <cell r="B2852" t="str">
            <v>Кондопожский р-н, Гирвасское с/п, дер. Тивдия, ул. Заречная, д. 1</v>
          </cell>
          <cell r="C28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52" t="str">
            <v>115.51468638</v>
          </cell>
          <cell r="E2852" t="str">
            <v>2035</v>
          </cell>
          <cell r="F2852" t="str">
            <v>1986</v>
          </cell>
        </row>
        <row r="2853">
          <cell r="B2853" t="str">
            <v>Кондопожский р-н, Гирвасское с/п, дер. Тивдия, ул. Заречная, д. 2</v>
          </cell>
          <cell r="C28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53" t="str">
            <v>115.51269638</v>
          </cell>
          <cell r="E2853" t="str">
            <v>2035</v>
          </cell>
          <cell r="F2853" t="str">
            <v>1985</v>
          </cell>
        </row>
        <row r="2854">
          <cell r="B2854" t="str">
            <v>Кондопожский р-н, Гирвасское с/п, дер. Тивдия, ул. Заречная, д. 3</v>
          </cell>
          <cell r="C28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54" t="str">
            <v>115.51369638</v>
          </cell>
          <cell r="E2854" t="str">
            <v>2035</v>
          </cell>
          <cell r="F2854" t="str">
            <v>1985</v>
          </cell>
        </row>
        <row r="2855">
          <cell r="B2855" t="str">
            <v>Кондопожский р-н, Гирвасское с/п, дер. Тивдия, ул. Заречная, д. 4</v>
          </cell>
          <cell r="C28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55" t="str">
            <v>115.51470734</v>
          </cell>
          <cell r="E2855" t="str">
            <v>2035</v>
          </cell>
          <cell r="F2855" t="str">
            <v>1985</v>
          </cell>
        </row>
        <row r="2856">
          <cell r="B2856" t="str">
            <v>Кондопожский р-н, Гирвасское с/п, дер. Тивдия, ул. Заречная, д. 5</v>
          </cell>
          <cell r="C28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56" t="str">
            <v>115.5123</v>
          </cell>
          <cell r="E2856" t="str">
            <v>2035</v>
          </cell>
          <cell r="F2856" t="str">
            <v>1986</v>
          </cell>
        </row>
        <row r="2857">
          <cell r="B2857" t="str">
            <v>Кондопожский р-н, Гирвасское с/п, дер. Тивдия, ул. Заречная, д. 6</v>
          </cell>
          <cell r="C28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57" t="str">
            <v>115.51267908</v>
          </cell>
          <cell r="E2857" t="str">
            <v>2035</v>
          </cell>
          <cell r="F2857" t="str">
            <v>1986</v>
          </cell>
        </row>
        <row r="2858">
          <cell r="B2858" t="str">
            <v>Кондопожский р-н, Гирвасское с/п, дер. Тивдия, ул. Заречная, д. 7</v>
          </cell>
          <cell r="C28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58" t="str">
            <v>95.51267638</v>
          </cell>
          <cell r="E2858" t="str">
            <v>2039</v>
          </cell>
          <cell r="F2858" t="str">
            <v>1987</v>
          </cell>
        </row>
        <row r="2859">
          <cell r="B2859" t="str">
            <v>Кондопожский р-н, Гирвасское с/п, дер. Тивдия, ул. Заречная, д. 8</v>
          </cell>
          <cell r="C28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59" t="str">
            <v>95.51168465</v>
          </cell>
          <cell r="E2859" t="str">
            <v>2039</v>
          </cell>
          <cell r="F2859" t="str">
            <v>1988</v>
          </cell>
        </row>
        <row r="2860">
          <cell r="B2860" t="str">
            <v>Кондопожский р-н, Гирвасское с/п, дер. Тивдия, ул. Заречная, д. 9</v>
          </cell>
          <cell r="C28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60" t="str">
            <v>95.50862004</v>
          </cell>
          <cell r="E2860" t="str">
            <v>2040</v>
          </cell>
          <cell r="F2860" t="str">
            <v>1993</v>
          </cell>
        </row>
        <row r="2861">
          <cell r="B2861" t="str">
            <v>Кондопожский р-н, Гирвасское с/п, дер. Тивдия, ул. Заречная, д. 10</v>
          </cell>
          <cell r="C28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61" t="str">
            <v>95.50823</v>
          </cell>
          <cell r="E2861" t="str">
            <v>2040</v>
          </cell>
          <cell r="F2861" t="str">
            <v>1993</v>
          </cell>
        </row>
        <row r="2862">
          <cell r="B2862" t="str">
            <v>Кондопожский р-н, Гирвасское с/п, дер. Тивдия, ул. Заречная, д. 11</v>
          </cell>
          <cell r="C28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62" t="str">
            <v>95.50058908</v>
          </cell>
          <cell r="E2862" t="str">
            <v>2042</v>
          </cell>
          <cell r="F2862" t="str">
            <v>1995</v>
          </cell>
        </row>
        <row r="2863">
          <cell r="B2863" t="str">
            <v>Кондопожский р-н, Гирвасское с/п, дер. Тивдия, ул. Заречная, д. 12</v>
          </cell>
          <cell r="C28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63" t="str">
            <v>95.50058177</v>
          </cell>
          <cell r="E2863" t="str">
            <v>2042</v>
          </cell>
          <cell r="F2863" t="str">
            <v>1995</v>
          </cell>
        </row>
        <row r="2864">
          <cell r="B2864" t="str">
            <v>Кондопожский р-н, Гирвасское с/п, пос. Гирвас, ул. Пионерская, д. 19</v>
          </cell>
          <cell r="C28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64" t="str">
            <v>115.51575656</v>
          </cell>
          <cell r="E2864" t="str">
            <v>2035</v>
          </cell>
          <cell r="F2864" t="str">
            <v>1983</v>
          </cell>
        </row>
        <row r="2865">
          <cell r="B2865" t="str">
            <v>Кондопожский р-н, Гирвасское с/п, пос. Гирвас, ул. Советская, д. 6</v>
          </cell>
          <cell r="C28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65" t="str">
            <v>175.54903638</v>
          </cell>
          <cell r="E2865" t="str">
            <v>2021</v>
          </cell>
          <cell r="F2865" t="str">
            <v>1951</v>
          </cell>
        </row>
        <row r="2866">
          <cell r="B2866" t="str">
            <v>Кондопожский р-н, Гирвасское с/п, пос. Гирвас, ул. Советская, д. 22</v>
          </cell>
          <cell r="C28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66" t="str">
            <v>95.50072482</v>
          </cell>
          <cell r="E2866" t="str">
            <v>2041</v>
          </cell>
          <cell r="F2866" t="str">
            <v>1988</v>
          </cell>
        </row>
        <row r="2867">
          <cell r="B2867" t="str">
            <v>Кедрозерское сельское поселение</v>
          </cell>
        </row>
        <row r="2868">
          <cell r="B2868" t="str">
            <v>Кондопожский р-н, Кедрозерское с/п, дер. Илемсельга, ул. Верхняя Сельга, д. 19</v>
          </cell>
          <cell r="C28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68" t="str">
            <v>155.53091324</v>
          </cell>
          <cell r="E2868" t="str">
            <v>2026</v>
          </cell>
          <cell r="F2868" t="str">
            <v>1963</v>
          </cell>
        </row>
        <row r="2869">
          <cell r="B2869" t="str">
            <v>Кондопожское городское поселение</v>
          </cell>
        </row>
        <row r="2870">
          <cell r="B2870" t="str">
            <v>Кондопожский р-н, Кондопожское г/п, г. Кондопога, б-р Юности, д. 7</v>
          </cell>
          <cell r="C28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70" t="str">
            <v>135.5327685</v>
          </cell>
          <cell r="E2870" t="str">
            <v>2029</v>
          </cell>
          <cell r="F2870" t="str">
            <v>1981</v>
          </cell>
        </row>
        <row r="2871">
          <cell r="B2871" t="str">
            <v>Кондопожский р-н, Кондопожское г/п, г. Кондопога, б-р Юности, д. 7а</v>
          </cell>
          <cell r="C28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71" t="str">
            <v>135.53277026</v>
          </cell>
          <cell r="E2871" t="str">
            <v>2029</v>
          </cell>
          <cell r="F2871" t="str">
            <v>1981</v>
          </cell>
        </row>
        <row r="2872">
          <cell r="B2872" t="str">
            <v>Кондопожский р-н, Кондопожское г/п, г. Кондопога, б-р Юности, д. 11</v>
          </cell>
          <cell r="C28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72" t="str">
            <v>135.53074347</v>
          </cell>
          <cell r="E2872" t="str">
            <v>2029</v>
          </cell>
          <cell r="F2872" t="str">
            <v>1983</v>
          </cell>
        </row>
        <row r="2873">
          <cell r="B2873" t="str">
            <v>Кондопожский р-н, Кондопожское г/п, г. Кондопога, б-р Юности, д. 11а</v>
          </cell>
          <cell r="C28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73" t="str">
            <v>115.51275529</v>
          </cell>
          <cell r="E2873" t="str">
            <v>2035</v>
          </cell>
          <cell r="F2873" t="str">
            <v>1983</v>
          </cell>
        </row>
        <row r="2874">
          <cell r="B2874" t="str">
            <v>Кондопожский р-н, Кондопожское г/п, г. Кондопога, б-р Юности, д. 18</v>
          </cell>
          <cell r="C28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74" t="str">
            <v>115.50072376</v>
          </cell>
          <cell r="E2874" t="str">
            <v>2038</v>
          </cell>
          <cell r="F2874" t="str">
            <v>1986</v>
          </cell>
        </row>
        <row r="2875">
          <cell r="B2875" t="str">
            <v>Кондопожский р-н, Кондопожское г/п, г. Кондопога, б-р Юности, д. 18а</v>
          </cell>
          <cell r="C28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75" t="str">
            <v>95.507636</v>
          </cell>
          <cell r="E2875" t="str">
            <v>2040</v>
          </cell>
          <cell r="F2875" t="str">
            <v>1994</v>
          </cell>
        </row>
        <row r="2876">
          <cell r="B2876" t="str">
            <v>Кондопожский р-н, Кондопожское г/п, г. Кондопога, б-р Юности, д. 22</v>
          </cell>
          <cell r="C28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76" t="str">
            <v>95.51668565</v>
          </cell>
          <cell r="E2876" t="str">
            <v>2039</v>
          </cell>
          <cell r="F2876" t="str">
            <v>1989</v>
          </cell>
        </row>
        <row r="2877">
          <cell r="B2877" t="str">
            <v>Кондопожский р-н, Кондопожское г/п, г. Кондопога, пер. Коммунальный, д. 4</v>
          </cell>
          <cell r="C28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77" t="str">
            <v>175.54296584</v>
          </cell>
          <cell r="E2877" t="str">
            <v>2023</v>
          </cell>
          <cell r="F2877" t="str">
            <v>1959</v>
          </cell>
        </row>
        <row r="2878">
          <cell r="B2878" t="str">
            <v>Кондопожский р-н, Кондопожское г/п, г. Кондопога, пер. Коммунальный, д. 6</v>
          </cell>
          <cell r="C28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78" t="str">
            <v>155.53396775</v>
          </cell>
          <cell r="E2878" t="str">
            <v>2026</v>
          </cell>
          <cell r="F2878" t="str">
            <v>1959</v>
          </cell>
        </row>
        <row r="2879">
          <cell r="B2879" t="str">
            <v>Кондопожский р-н, Кондопожское г/п, г. Кондопога, пер. Октябрьский, д. 2</v>
          </cell>
          <cell r="C28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79" t="str">
            <v>175.54392091</v>
          </cell>
          <cell r="E2879" t="str">
            <v>2022</v>
          </cell>
          <cell r="F2879" t="str">
            <v>1963</v>
          </cell>
        </row>
        <row r="2880">
          <cell r="B2880" t="str">
            <v>Кондопожский р-н, Кондопожское г/п, г. Кондопога, пер. Октябрьский, д. 4</v>
          </cell>
          <cell r="C28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80" t="str">
            <v>135.53374913</v>
          </cell>
          <cell r="E2880" t="str">
            <v>2029</v>
          </cell>
          <cell r="F2880" t="str">
            <v>1979</v>
          </cell>
        </row>
        <row r="2881">
          <cell r="B2881" t="str">
            <v>Кондопожский р-н, Кондопожское г/п, г. Кондопога, пер. Октябрьский, д. 5</v>
          </cell>
          <cell r="C28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81" t="str">
            <v>155.52393361</v>
          </cell>
          <cell r="E2881" t="str">
            <v>2027</v>
          </cell>
          <cell r="F2881" t="str">
            <v>1965</v>
          </cell>
        </row>
        <row r="2882">
          <cell r="B2882" t="str">
            <v>Кондопожский р-н, Кондопожское г/п, г. Кондопога, пер. Октябрьский, д. 6</v>
          </cell>
          <cell r="C28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82" t="str">
            <v>175.54394453</v>
          </cell>
          <cell r="E2882" t="str">
            <v>2022</v>
          </cell>
          <cell r="F2882" t="str">
            <v>1963</v>
          </cell>
        </row>
        <row r="2883">
          <cell r="B2883" t="str">
            <v>Кондопожский р-н, Кондопожское г/п, г. Кондопога, пл. Ленина, д. 3</v>
          </cell>
          <cell r="C28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83" t="str">
            <v>155.52595364</v>
          </cell>
          <cell r="E2883" t="str">
            <v>2027</v>
          </cell>
          <cell r="F2883" t="str">
            <v>1963</v>
          </cell>
        </row>
        <row r="2884">
          <cell r="B2884" t="str">
            <v>Кондопожский р-н, Кондопожское г/п, г. Кондопога, просп. Калинина, д. 2</v>
          </cell>
          <cell r="C28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84" t="str">
            <v>135.53290257</v>
          </cell>
          <cell r="E2884" t="str">
            <v>2029</v>
          </cell>
          <cell r="F2884" t="str">
            <v>1968</v>
          </cell>
        </row>
        <row r="2885">
          <cell r="B2885" t="str">
            <v>Кондопожский р-н, Кондопожское г/п, г. Кондопога, просп. Калинина, д. 2а</v>
          </cell>
          <cell r="C28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85" t="str">
            <v>95.50067482</v>
          </cell>
          <cell r="E2885" t="str">
            <v>2042</v>
          </cell>
          <cell r="F2885" t="str">
            <v>1993</v>
          </cell>
        </row>
        <row r="2886">
          <cell r="B2886" t="str">
            <v>Кондопожский р-н, Кондопожское г/п, г. Кондопога, просп. Калинина, д. 3</v>
          </cell>
          <cell r="C28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86" t="str">
            <v>135.5309044</v>
          </cell>
          <cell r="E2886" t="str">
            <v>2029</v>
          </cell>
          <cell r="F2886" t="str">
            <v>1968</v>
          </cell>
        </row>
        <row r="2887">
          <cell r="B2887" t="str">
            <v>Кондопожский р-н, Кондопожское г/п, г. Кондопога, просп. Калинина, д. 4</v>
          </cell>
          <cell r="C28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87" t="str">
            <v>135.52187463</v>
          </cell>
          <cell r="E2887" t="str">
            <v>2031</v>
          </cell>
          <cell r="F2887" t="str">
            <v>1971</v>
          </cell>
        </row>
        <row r="2888">
          <cell r="B2888" t="str">
            <v>Кондопожский р-н, Кондопожское г/п, г. Кондопога, просп. Калинина, д. 7</v>
          </cell>
          <cell r="C28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88" t="str">
            <v>135.52990552</v>
          </cell>
          <cell r="E2888" t="str">
            <v>2029</v>
          </cell>
          <cell r="F2888" t="str">
            <v>1968</v>
          </cell>
        </row>
        <row r="2889">
          <cell r="B2889" t="str">
            <v>Кондопожский р-н, Кондопожское г/п, г. Кондопога, просп. Калинина, д. 7а</v>
          </cell>
          <cell r="C28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89" t="str">
            <v>135.5278934</v>
          </cell>
          <cell r="E2889" t="str">
            <v>2030</v>
          </cell>
          <cell r="F2889" t="str">
            <v>1969</v>
          </cell>
        </row>
        <row r="2890">
          <cell r="B2890" t="str">
            <v>Кондопожский р-н, Кондопожское г/п, г. Кондопога, просп. Калинина, д. 7б</v>
          </cell>
          <cell r="C28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90" t="str">
            <v>135.52688476</v>
          </cell>
          <cell r="E2890" t="str">
            <v>2030</v>
          </cell>
          <cell r="F2890" t="str">
            <v>1970</v>
          </cell>
        </row>
        <row r="2891">
          <cell r="B2891" t="str">
            <v>Кондопожский р-н, Кондопожское г/п, г. Кондопога, просп. Калинина, д. 9</v>
          </cell>
          <cell r="C28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91" t="str">
            <v>135.53089496</v>
          </cell>
          <cell r="E2891" t="str">
            <v>2029</v>
          </cell>
          <cell r="F2891" t="str">
            <v>1969</v>
          </cell>
        </row>
        <row r="2892">
          <cell r="B2892" t="str">
            <v>Кондопожский р-н, Кондопожское г/п, г. Кондопога, просп. Калинина, д. 11</v>
          </cell>
          <cell r="C28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92" t="str">
            <v>135.52788482</v>
          </cell>
          <cell r="E2892" t="str">
            <v>2030</v>
          </cell>
          <cell r="F2892" t="str">
            <v>1970</v>
          </cell>
        </row>
        <row r="2893">
          <cell r="B2893" t="str">
            <v>Кондопожский р-н, Кондопожское г/п, г. Кондопога, просп. Калинина, д. 11а</v>
          </cell>
          <cell r="C28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93" t="str">
            <v>115.51788475</v>
          </cell>
          <cell r="E2893" t="str">
            <v>2034</v>
          </cell>
          <cell r="F2893" t="str">
            <v>1970</v>
          </cell>
        </row>
        <row r="2894">
          <cell r="B2894" t="str">
            <v>Кондопожский р-н, Кондопожское г/п, г. Кондопога, просп. Калинина, д. 12</v>
          </cell>
          <cell r="C28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94" t="str">
            <v>135.5348431</v>
          </cell>
          <cell r="E2894" t="str">
            <v>2029</v>
          </cell>
          <cell r="F2894" t="str">
            <v>1970</v>
          </cell>
        </row>
        <row r="2895">
          <cell r="B2895" t="str">
            <v>Кондопожский р-н, Кондопожское г/п, г. Кондопога, просп. Калинина, д. 13</v>
          </cell>
          <cell r="C28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95" t="str">
            <v>135.52985435</v>
          </cell>
          <cell r="E2895" t="str">
            <v>2030</v>
          </cell>
          <cell r="F2895" t="str">
            <v>1973</v>
          </cell>
        </row>
        <row r="2896">
          <cell r="B2896" t="str">
            <v>Кондопожский р-н, Кондопожское г/п, г. Кондопога, просп. Калинина, д. 14</v>
          </cell>
          <cell r="C28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96" t="str">
            <v>115.51373469</v>
          </cell>
          <cell r="E2896" t="str">
            <v>2035</v>
          </cell>
          <cell r="F2896" t="str">
            <v>1985</v>
          </cell>
        </row>
        <row r="2897">
          <cell r="B2897" t="str">
            <v>Кондопожский р-н, Кондопожское г/п, г. Кондопога, просп. Калинина, д. 15</v>
          </cell>
          <cell r="C28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97" t="str">
            <v>135.52685561</v>
          </cell>
          <cell r="E2897" t="str">
            <v>2030</v>
          </cell>
          <cell r="F2897" t="str">
            <v>1973</v>
          </cell>
        </row>
        <row r="2898">
          <cell r="B2898" t="str">
            <v>Кондопожский р-н, Кондопожское г/п, г. Кондопога, просп. Калинина, д. 16</v>
          </cell>
          <cell r="C28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98" t="str">
            <v>115.51071958</v>
          </cell>
          <cell r="E2898" t="str">
            <v>2036</v>
          </cell>
          <cell r="F2898" t="str">
            <v>1986</v>
          </cell>
        </row>
        <row r="2899">
          <cell r="B2899" t="str">
            <v>Кондопожский р-н, Кондопожское г/п, г. Кондопога, просп. Калинина, д. 16а</v>
          </cell>
          <cell r="C28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899" t="str">
            <v>50.50057116</v>
          </cell>
          <cell r="E2899" t="str">
            <v>2043</v>
          </cell>
          <cell r="F2899" t="str">
            <v>2000</v>
          </cell>
        </row>
        <row r="2900">
          <cell r="B2900" t="str">
            <v>Кондопожский р-н, Кондопожское г/п, г. Кондопога, просп. Калинина, д. 17</v>
          </cell>
          <cell r="C29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00" t="str">
            <v>135.52485703</v>
          </cell>
          <cell r="E2900" t="str">
            <v>2031</v>
          </cell>
          <cell r="F2900" t="str">
            <v>1972</v>
          </cell>
        </row>
        <row r="2901">
          <cell r="B2901" t="str">
            <v>Кондопожский р-н, Кондопожское г/п, г. Кондопога, просп. Калинина, д. 17б</v>
          </cell>
          <cell r="C29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01" t="str">
            <v>115.51579328</v>
          </cell>
          <cell r="E2901" t="str">
            <v>2035</v>
          </cell>
          <cell r="F2901" t="str">
            <v>1979</v>
          </cell>
        </row>
        <row r="2902">
          <cell r="B2902" t="str">
            <v>Кондопожский р-н, Кондопожское г/п, г. Кондопога, просп. Калинина, д. 18</v>
          </cell>
          <cell r="C29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02" t="str">
            <v>115.51372385</v>
          </cell>
          <cell r="E2902" t="str">
            <v>2035</v>
          </cell>
          <cell r="F2902" t="str">
            <v>1986</v>
          </cell>
        </row>
        <row r="2903">
          <cell r="B2903" t="str">
            <v>Кондопожский р-н, Кондопожское г/п, г. Кондопога, просп. Калинина, д. 19</v>
          </cell>
          <cell r="C29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03" t="str">
            <v>135.52785382</v>
          </cell>
          <cell r="E2903" t="str">
            <v>2030</v>
          </cell>
          <cell r="F2903" t="str">
            <v>1973</v>
          </cell>
        </row>
        <row r="2904">
          <cell r="B2904" t="str">
            <v>Кондопожский р-н, Кондопожское г/п, г. Кондопога, ул. Бумажников, д. 2</v>
          </cell>
          <cell r="C29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04" t="str">
            <v>155.53093195</v>
          </cell>
          <cell r="E2904" t="str">
            <v>2026</v>
          </cell>
          <cell r="F2904" t="str">
            <v>1965</v>
          </cell>
        </row>
        <row r="2905">
          <cell r="B2905" t="str">
            <v>Кондопожский р-н, Кондопожское г/п, г. Кондопога, ул. Бумажников, д. 4</v>
          </cell>
          <cell r="C29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05" t="str">
            <v>155.53191293</v>
          </cell>
          <cell r="E2905" t="str">
            <v>2026</v>
          </cell>
          <cell r="F2905" t="str">
            <v>1966</v>
          </cell>
        </row>
        <row r="2906">
          <cell r="B2906" t="str">
            <v>Кондопожский р-н, Кондопожское г/п, г. Кондопога, ул. Бумажников, д. 4а</v>
          </cell>
          <cell r="C29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06" t="str">
            <v>155.52891908</v>
          </cell>
          <cell r="E2906" t="str">
            <v>2027</v>
          </cell>
          <cell r="F2906" t="str">
            <v>1966</v>
          </cell>
        </row>
        <row r="2907">
          <cell r="B2907" t="str">
            <v>Кондопожский р-н, Кондопожское г/п, г. Кондопога, ул. Бумажников, д. 6</v>
          </cell>
          <cell r="C29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07" t="str">
            <v>175.54093363</v>
          </cell>
          <cell r="E2907" t="str">
            <v>2023</v>
          </cell>
          <cell r="F2907" t="str">
            <v>1965</v>
          </cell>
        </row>
        <row r="2908">
          <cell r="B2908" t="str">
            <v>Кондопожский р-н, Кондопожское г/п, г. Кондопога, ул. Бумажников, д. 6а</v>
          </cell>
          <cell r="C29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08" t="str">
            <v>155.53192537</v>
          </cell>
          <cell r="E2908" t="str">
            <v>2026</v>
          </cell>
          <cell r="F2908" t="str">
            <v>1966</v>
          </cell>
        </row>
        <row r="2909">
          <cell r="B2909" t="str">
            <v>Кондопожский р-н, Кондопожское г/п, г. Кондопога, ул. Бумажников, д. 8</v>
          </cell>
          <cell r="C29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09" t="str">
            <v>135.52889748</v>
          </cell>
          <cell r="E2909" t="str">
            <v>2030</v>
          </cell>
          <cell r="F2909" t="str">
            <v>1968</v>
          </cell>
        </row>
        <row r="2910">
          <cell r="B2910" t="str">
            <v>Кондопожский р-н, Кондопожское г/п, г. Кондопога, ул. Бумажников, д. 10</v>
          </cell>
          <cell r="C29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10" t="str">
            <v>135.52789298</v>
          </cell>
          <cell r="E2910" t="str">
            <v>2030</v>
          </cell>
          <cell r="F2910" t="str">
            <v>1969</v>
          </cell>
        </row>
        <row r="2911">
          <cell r="B2911" t="str">
            <v>Кондопожский р-н, Кондопожское г/п, г. Кондопога, ул. Бумажников, д. 12</v>
          </cell>
          <cell r="C29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11" t="str">
            <v>155.54387523</v>
          </cell>
          <cell r="E2911" t="str">
            <v>2024</v>
          </cell>
          <cell r="F2911" t="str">
            <v>1970</v>
          </cell>
        </row>
        <row r="2912">
          <cell r="B2912" t="str">
            <v>Кондопожский р-н, Кондопожское г/п, г. Кондопога, ул. Бумажников, д. 14</v>
          </cell>
          <cell r="C29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12" t="str">
            <v>135.52888476</v>
          </cell>
          <cell r="E2912" t="str">
            <v>2030</v>
          </cell>
          <cell r="F2912" t="str">
            <v>1970</v>
          </cell>
        </row>
        <row r="2913">
          <cell r="B2913" t="str">
            <v>Кондопожский р-н, Кондопожское г/п, г. Кондопога, ул. Бумажников, д. 14/1</v>
          </cell>
          <cell r="C29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13" t="str">
            <v>115.51980063</v>
          </cell>
          <cell r="E2913" t="str">
            <v>2034</v>
          </cell>
          <cell r="F2913" t="str">
            <v>1978</v>
          </cell>
        </row>
        <row r="2914">
          <cell r="B2914" t="str">
            <v>Кондопожский р-н, Кондопожское г/п, г. Кондопога, ул. Бумажников, д. 14/1</v>
          </cell>
          <cell r="C2914" t="str">
            <v>Ремонт или замена лифтового оборудования, признанного непригодным для эксплуатации, ремонт лифтовых шахт</v>
          </cell>
          <cell r="E2914">
            <v>2019</v>
          </cell>
          <cell r="F2914">
            <v>1978</v>
          </cell>
        </row>
        <row r="2915">
          <cell r="B2915" t="str">
            <v>Кондопожский р-н, Кондопожское г/п, г. Кондопога, ул. Бумажников, д. 14/2</v>
          </cell>
          <cell r="C29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15" t="str">
            <v>115.51980433</v>
          </cell>
          <cell r="E2915" t="str">
            <v>2034</v>
          </cell>
          <cell r="F2915" t="str">
            <v>1978</v>
          </cell>
        </row>
        <row r="2916">
          <cell r="B2916" t="str">
            <v>Кондопожский р-н, Кондопожское г/п, г. Кондопога, ул. Бумажников, д. 14/2</v>
          </cell>
          <cell r="C2916" t="str">
            <v>Ремонт или замена лифтового оборудования, признанного непригодным для эксплуатации, ремонт лифтовых шахт,</v>
          </cell>
          <cell r="E2916">
            <v>2019</v>
          </cell>
          <cell r="F2916">
            <v>1978</v>
          </cell>
        </row>
        <row r="2917">
          <cell r="B2917" t="str">
            <v>Кондопожский р-н, Кондопожское г/п, г. Кондопога, ул. Бумажников, д. 14/3</v>
          </cell>
          <cell r="C29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17" t="str">
            <v>115.51980146</v>
          </cell>
          <cell r="E2917" t="str">
            <v>2034</v>
          </cell>
          <cell r="F2917" t="str">
            <v>1978</v>
          </cell>
        </row>
        <row r="2918">
          <cell r="B2918" t="str">
            <v>Кондопожский р-н, Кондопожское г/п, г. Кондопога, ул. Бумажников, д. 14/4</v>
          </cell>
          <cell r="C29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18" t="str">
            <v>115.51980627</v>
          </cell>
          <cell r="E2918" t="str">
            <v>2034</v>
          </cell>
          <cell r="F2918" t="str">
            <v>1977</v>
          </cell>
        </row>
        <row r="2919">
          <cell r="B2919" t="str">
            <v>Кондопожский р-н, Кондопожское г/п, г. Кондопога, ул. Бумажников, д. 18</v>
          </cell>
          <cell r="C29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подготовка документации, осуществление строительного контроля</v>
          </cell>
          <cell r="D2919" t="str">
            <v>225.56395753</v>
          </cell>
          <cell r="E2919" t="str">
            <v>2016</v>
          </cell>
          <cell r="F2919" t="str">
            <v>1960</v>
          </cell>
        </row>
        <row r="2920">
          <cell r="B2920" t="str">
            <v>Кондопожский р-н, Кондопожское г/п, г. Кондопога, ул. Бумажников, д. 20а</v>
          </cell>
          <cell r="C29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20" t="str">
            <v>175.54695933</v>
          </cell>
          <cell r="E2920" t="str">
            <v>2022</v>
          </cell>
          <cell r="F2920" t="str">
            <v>1961</v>
          </cell>
        </row>
        <row r="2921">
          <cell r="B2921" t="str">
            <v>Кондопожский р-н, Кондопожское г/п, г. Кондопога, ул. Бумажников, д. 38</v>
          </cell>
          <cell r="C29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21" t="str">
            <v>95.5006285</v>
          </cell>
          <cell r="E2921" t="str">
            <v>2042</v>
          </cell>
          <cell r="F2921" t="str">
            <v>1995</v>
          </cell>
        </row>
        <row r="2922">
          <cell r="B2922" t="str">
            <v>Кондопожский р-н, Кондопожское г/п, г. Кондопога, ул. Бумажников, д. 44</v>
          </cell>
          <cell r="C29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22" t="str">
            <v>115.52064685</v>
          </cell>
          <cell r="E2922" t="str">
            <v>2034</v>
          </cell>
          <cell r="F2922" t="str">
            <v>1993</v>
          </cell>
        </row>
        <row r="2923">
          <cell r="B2923" t="str">
            <v>Кондопожский р-н, Кондопожское г/п, г. Кондопога, ул. Бумажников, д. 46</v>
          </cell>
          <cell r="C29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23" t="str">
            <v>95.51964326</v>
          </cell>
          <cell r="E2923" t="str">
            <v>2038</v>
          </cell>
          <cell r="F2923" t="str">
            <v>1994</v>
          </cell>
        </row>
        <row r="2924">
          <cell r="B2924" t="str">
            <v>Кондопожский р-н, Кондопожское г/п, г. Кондопога, ул. Бумажников, д. 48</v>
          </cell>
          <cell r="C29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24" t="str">
            <v>20.50041543</v>
          </cell>
          <cell r="E2924" t="str">
            <v>2043</v>
          </cell>
          <cell r="F2924" t="str">
            <v>2012</v>
          </cell>
        </row>
        <row r="2925">
          <cell r="B2925" t="str">
            <v>Кондопожский р-н, Кондопожское г/п, г. Кондопога, ул. Гирвасская, д. 11</v>
          </cell>
          <cell r="C29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25" t="str">
            <v>115.50070738</v>
          </cell>
          <cell r="E2925" t="str">
            <v>2038</v>
          </cell>
          <cell r="F2925" t="str">
            <v>1984</v>
          </cell>
        </row>
        <row r="2926">
          <cell r="B2926" t="str">
            <v>Кондопожский р-н, Кондопожское г/п, г. Кондопога, ул. Гирвасская, д. 13</v>
          </cell>
          <cell r="C29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26" t="str">
            <v>115.50069273</v>
          </cell>
          <cell r="E2926" t="str">
            <v>2038</v>
          </cell>
          <cell r="F2926" t="str">
            <v>1986</v>
          </cell>
        </row>
        <row r="2927">
          <cell r="B2927" t="str">
            <v>Кондопожский р-н, Кондопожское г/п, г. Кондопога, ул. Гирвасская, д. 17</v>
          </cell>
          <cell r="C29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27" t="str">
            <v>115.50071262</v>
          </cell>
          <cell r="E2927" t="str">
            <v>2038</v>
          </cell>
          <cell r="F2927" t="str">
            <v>1984</v>
          </cell>
        </row>
        <row r="2928">
          <cell r="B2928" t="str">
            <v>Кондопожский р-н, Кондопожское г/п, г. Кондопога, ул. Заводская, д. 3</v>
          </cell>
          <cell r="C29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подготовка документации, осуществление строительного контроля</v>
          </cell>
          <cell r="D2928" t="str">
            <v>225.56603414</v>
          </cell>
          <cell r="E2928" t="str">
            <v>2016</v>
          </cell>
          <cell r="F2928" t="str">
            <v>1951</v>
          </cell>
        </row>
        <row r="2929">
          <cell r="B2929" t="str">
            <v>Кондопожский р-н, Кондопожское г/п, г. Кондопога, ул. Заводская, д. 5</v>
          </cell>
          <cell r="C29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подготовка документации, осуществление строительного контроля</v>
          </cell>
          <cell r="D2929" t="str">
            <v>225.56701489</v>
          </cell>
          <cell r="E2929" t="str">
            <v>2016</v>
          </cell>
          <cell r="F2929" t="str">
            <v>1952</v>
          </cell>
        </row>
        <row r="2930">
          <cell r="B2930" t="str">
            <v>Кондопожский р-н, Кондопожское г/п, г. Кондопога, ул. Заводская, д. 7</v>
          </cell>
          <cell r="C29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30" t="str">
            <v>135.5379105</v>
          </cell>
          <cell r="E2930" t="str">
            <v>2028</v>
          </cell>
          <cell r="F2930" t="str">
            <v>1967</v>
          </cell>
        </row>
        <row r="2931">
          <cell r="B2931" t="str">
            <v>Кондопожский р-н, Кондопожское г/п, г. Кондопога, ул. Заводская, д. 13</v>
          </cell>
          <cell r="C29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31" t="str">
            <v>155.54191382</v>
          </cell>
          <cell r="E2931" t="str">
            <v>2025</v>
          </cell>
          <cell r="F2931" t="str">
            <v>1967</v>
          </cell>
        </row>
        <row r="2932">
          <cell r="B2932" t="str">
            <v>Кондопожский р-н, Кондопожское г/п, г. Кондопога, ул. Заводская, д. 15</v>
          </cell>
          <cell r="C29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32" t="str">
            <v>155.53694258</v>
          </cell>
          <cell r="E2932" t="str">
            <v>2025</v>
          </cell>
          <cell r="F2932" t="str">
            <v>1964</v>
          </cell>
        </row>
        <row r="2933">
          <cell r="B2933" t="str">
            <v>Кондопожский р-н, Кондопожское г/п, г. Кондопога, ул. Заводская, д. 20</v>
          </cell>
          <cell r="C29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33" t="str">
            <v>175.54193093</v>
          </cell>
          <cell r="E2933" t="str">
            <v>2023</v>
          </cell>
          <cell r="F2933" t="str">
            <v>1962</v>
          </cell>
        </row>
        <row r="2934">
          <cell r="B2934" t="str">
            <v>Кондопожский р-н, Кондопожское г/п, г. Кондопога, ул. Заводская, д. 23а</v>
          </cell>
          <cell r="C29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34" t="str">
            <v>135.52078502</v>
          </cell>
          <cell r="E2934" t="str">
            <v>2032</v>
          </cell>
          <cell r="F2934" t="str">
            <v>1980</v>
          </cell>
        </row>
        <row r="2935">
          <cell r="B2935" t="str">
            <v>Кондопожский р-н, Кондопожское г/п, г. Кондопога, ул. Заводская, д. 23а</v>
          </cell>
          <cell r="C2935" t="str">
            <v xml:space="preserve"> Ремонт или замена лифтового оборудования, признанного непригодным для эксплуатации, ремонт лифтовых шахт </v>
          </cell>
          <cell r="E2935">
            <v>2019</v>
          </cell>
          <cell r="F2935">
            <v>1980</v>
          </cell>
        </row>
        <row r="2936">
          <cell r="B2936" t="str">
            <v>Кондопожский р-н, Кондопожское г/п, г. Кондопога, ул. Заводская, д. 24а</v>
          </cell>
          <cell r="C29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36" t="str">
            <v>115.51076537</v>
          </cell>
          <cell r="E2936" t="str">
            <v>2036</v>
          </cell>
          <cell r="F2936" t="str">
            <v>1982</v>
          </cell>
        </row>
        <row r="2937">
          <cell r="B2937" t="str">
            <v>Кондопожский р-н, Кондопожское г/п, г. Кондопога, ул. Заводская, д. 25</v>
          </cell>
          <cell r="C29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37" t="str">
            <v>175.54597655</v>
          </cell>
          <cell r="E2937" t="str">
            <v>2022</v>
          </cell>
          <cell r="F2937" t="str">
            <v>1958</v>
          </cell>
        </row>
        <row r="2938">
          <cell r="B2938" t="str">
            <v>Кондопожский р-н, Кондопожское г/п, г. Кондопога, ул. Заводская, д. 27</v>
          </cell>
          <cell r="C29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38" t="str">
            <v>175.5550723</v>
          </cell>
          <cell r="E2938" t="str">
            <v>2020</v>
          </cell>
          <cell r="F2938" t="str">
            <v>1949</v>
          </cell>
        </row>
        <row r="2939">
          <cell r="B2939" t="str">
            <v>Кондопожский р-н, Кондопожское г/п, г. Кондопога, ул. Заводская, д. 30</v>
          </cell>
          <cell r="C29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39" t="str">
            <v>175.55607921</v>
          </cell>
          <cell r="E2939" t="str">
            <v>2020</v>
          </cell>
          <cell r="F2939" t="str">
            <v>1950</v>
          </cell>
        </row>
        <row r="2940">
          <cell r="B2940" t="str">
            <v>Кондопожский р-н, Кондопожское г/п, г. Кондопога, ул. Заводская, д. 37</v>
          </cell>
          <cell r="C29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40" t="str">
            <v>95.50467215</v>
          </cell>
          <cell r="E2940" t="str">
            <v>2041</v>
          </cell>
          <cell r="F2940" t="str">
            <v>1991</v>
          </cell>
        </row>
        <row r="2941">
          <cell r="B2941" t="str">
            <v>Кондопожский р-н, Кондопожское г/п, г. Кондопога, ул. Заводская, д. 37/1</v>
          </cell>
          <cell r="C29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41" t="str">
            <v>95.50467468</v>
          </cell>
          <cell r="E2941" t="str">
            <v>2041</v>
          </cell>
          <cell r="F2941" t="str">
            <v>1991</v>
          </cell>
        </row>
        <row r="2942">
          <cell r="B2942" t="str">
            <v>Кондопожский р-н, Кондопожское г/п, г. Кондопога, ул. Заводская, д. 37/2</v>
          </cell>
          <cell r="C29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42" t="str">
            <v>95.51064444</v>
          </cell>
          <cell r="E2942" t="str">
            <v>2039</v>
          </cell>
          <cell r="F2942" t="str">
            <v>1992</v>
          </cell>
        </row>
        <row r="2943">
          <cell r="B2943" t="str">
            <v>Кондопожский р-н, Кондопожское г/п, г. Кондопога, ул. Заводская, д. 40</v>
          </cell>
          <cell r="C29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43" t="str">
            <v>50.51053593</v>
          </cell>
          <cell r="E2943" t="str">
            <v>2043</v>
          </cell>
          <cell r="F2943" t="str">
            <v>2003</v>
          </cell>
        </row>
        <row r="2944">
          <cell r="B2944" t="str">
            <v>Кондопожский р-н, Кондопожское г/п, г. Кондопога, ул. Заводская, д. 44</v>
          </cell>
          <cell r="C29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44" t="str">
            <v>155.53513217</v>
          </cell>
          <cell r="E2944" t="str">
            <v>2026</v>
          </cell>
          <cell r="F2944" t="str">
            <v>1944</v>
          </cell>
        </row>
        <row r="2945">
          <cell r="B2945" t="str">
            <v>Кондопожский р-н, Кондопожское г/п, г. Кондопога, ул. Коммунальная, д. 4</v>
          </cell>
          <cell r="C29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45" t="str">
            <v>95.50568132</v>
          </cell>
          <cell r="E2945" t="str">
            <v>2040</v>
          </cell>
          <cell r="F2945" t="str">
            <v>1990</v>
          </cell>
        </row>
        <row r="2946">
          <cell r="B2946" t="str">
            <v>Кондопожский р-н, Кондопожское г/п, г. Кондопога, ул. Коммунальная, д. 6</v>
          </cell>
          <cell r="C29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46" t="str">
            <v>95.5056913</v>
          </cell>
          <cell r="E2946" t="str">
            <v>2040</v>
          </cell>
          <cell r="F2946" t="str">
            <v>1989</v>
          </cell>
        </row>
        <row r="2947">
          <cell r="B2947" t="str">
            <v>Кондопожский р-н, Кондопожское г/п, г. Кондопога, ул. Коммунальная, д. 9</v>
          </cell>
          <cell r="C29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47" t="str">
            <v>225.56704372</v>
          </cell>
          <cell r="E2947" t="str">
            <v>2017</v>
          </cell>
          <cell r="F2947" t="str">
            <v>1950</v>
          </cell>
        </row>
        <row r="2948">
          <cell r="B2948" t="str">
            <v>Кондопожский р-н, Кондопожское г/п, г. Кондопога, ул. Коммунальная, д. 13</v>
          </cell>
          <cell r="C29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48" t="str">
            <v>175.54398101</v>
          </cell>
          <cell r="E2948" t="str">
            <v>2022</v>
          </cell>
          <cell r="F2948" t="str">
            <v>1958</v>
          </cell>
        </row>
        <row r="2949">
          <cell r="B2949" t="str">
            <v>Кондопожский р-н, Кондопожское г/п, г. Кондопога, ул. Коммунальная, д. 15</v>
          </cell>
          <cell r="C29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49" t="str">
            <v>175.55905301</v>
          </cell>
          <cell r="E2949" t="str">
            <v>2019</v>
          </cell>
          <cell r="F2949" t="str">
            <v>1950</v>
          </cell>
        </row>
        <row r="2950">
          <cell r="B2950" t="str">
            <v>Кондопожский р-н, Кондопожское г/п, г. Кондопога, ул. Коммунальная, д. 17</v>
          </cell>
          <cell r="C29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50" t="str">
            <v>175.55804089</v>
          </cell>
          <cell r="E2950" t="str">
            <v>2019</v>
          </cell>
          <cell r="F2950" t="str">
            <v>1953</v>
          </cell>
        </row>
        <row r="2951">
          <cell r="B2951" t="str">
            <v>Кондопожский р-н, Кондопожское г/п, г. Кондопога, ул. Коммунальная, д. 19</v>
          </cell>
          <cell r="C29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51" t="str">
            <v>175.55900404</v>
          </cell>
          <cell r="E2951" t="str">
            <v>2019</v>
          </cell>
          <cell r="F2951" t="str">
            <v>1957</v>
          </cell>
        </row>
        <row r="2952">
          <cell r="B2952" t="str">
            <v>Кондопожский р-н, Кондопожское г/п, г. Кондопога, ул. Коммунальная, д. 20</v>
          </cell>
          <cell r="C29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52" t="str">
            <v>225.56222317</v>
          </cell>
          <cell r="E2952" t="str">
            <v>2018</v>
          </cell>
          <cell r="F2952" t="str">
            <v>1932</v>
          </cell>
        </row>
        <row r="2953">
          <cell r="B2953" t="str">
            <v>Кондопожский р-н, Кондопожское г/п, г. Кондопога, ул. Коммунальная, д. 22</v>
          </cell>
          <cell r="C29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подготовка документации, осуществление строительного контроля</v>
          </cell>
          <cell r="D2953" t="str">
            <v>225.56701986</v>
          </cell>
          <cell r="E2953" t="str">
            <v>2016</v>
          </cell>
          <cell r="F2953" t="str">
            <v>1952</v>
          </cell>
        </row>
        <row r="2954">
          <cell r="B2954" t="str">
            <v>Кондопожский р-н, Кондопожское г/п, г. Кондопога, ул. Коммунальная, д. 24</v>
          </cell>
          <cell r="C29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54" t="str">
            <v>225.56301632</v>
          </cell>
          <cell r="E2954" t="str">
            <v>2018</v>
          </cell>
          <cell r="F2954" t="str">
            <v>1952</v>
          </cell>
        </row>
        <row r="2955">
          <cell r="B2955" t="str">
            <v>Кондопожский р-н, Кондопожское г/п, г. Кондопога, ул. Комсомольская, д. 1</v>
          </cell>
          <cell r="C29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55" t="str">
            <v>155.53292474</v>
          </cell>
          <cell r="E2955" t="str">
            <v>2026</v>
          </cell>
          <cell r="F2955" t="str">
            <v>1966</v>
          </cell>
        </row>
        <row r="2956">
          <cell r="B2956" t="str">
            <v>Кондопожский р-н, Кондопожское г/п, г. Кондопога, ул. Комсомольская, д. 1а</v>
          </cell>
          <cell r="C29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56" t="str">
            <v>135.53091393</v>
          </cell>
          <cell r="E2956" t="str">
            <v>2029</v>
          </cell>
          <cell r="F2956" t="str">
            <v>1967</v>
          </cell>
        </row>
        <row r="2957">
          <cell r="B2957" t="str">
            <v>Кондопожский р-н, Кондопожское г/п, г. Кондопога, ул. Комсомольская, д. 2</v>
          </cell>
          <cell r="C29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57" t="str">
            <v>155.53795313</v>
          </cell>
          <cell r="E2957" t="str">
            <v>2025</v>
          </cell>
          <cell r="F2957" t="str">
            <v>1963</v>
          </cell>
        </row>
        <row r="2958">
          <cell r="B2958" t="str">
            <v>Кондопожский р-н, Кондопожское г/п, г. Кондопога, ул. Комсомольская, д. 3</v>
          </cell>
          <cell r="C29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58" t="str">
            <v>155.53395445</v>
          </cell>
          <cell r="E2958" t="str">
            <v>2026</v>
          </cell>
          <cell r="F2958" t="str">
            <v>1963</v>
          </cell>
        </row>
        <row r="2959">
          <cell r="B2959" t="str">
            <v>Кондопожский р-н, Кондопожское г/п, г. Кондопога, ул. Комсомольская, д. 3а</v>
          </cell>
          <cell r="C29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59" t="str">
            <v>155.52892532</v>
          </cell>
          <cell r="E2959" t="str">
            <v>2027</v>
          </cell>
          <cell r="F2959" t="str">
            <v>1966</v>
          </cell>
        </row>
        <row r="2960">
          <cell r="B2960" t="str">
            <v>Кондопожский р-н, Кондопожское г/п, г. Кондопога, ул. Комсомольская, д. 4</v>
          </cell>
          <cell r="C29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60" t="str">
            <v>175.54696915</v>
          </cell>
          <cell r="E2960" t="str">
            <v>2022</v>
          </cell>
          <cell r="F2960" t="str">
            <v>1961</v>
          </cell>
        </row>
        <row r="2961">
          <cell r="B2961" t="str">
            <v>Кондопожский р-н, Кондопожское г/п, г. Кондопога, ул. Комсомольская, д. 5</v>
          </cell>
          <cell r="C29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61" t="str">
            <v>155.53296224</v>
          </cell>
          <cell r="E2961" t="str">
            <v>2026</v>
          </cell>
          <cell r="F2961" t="str">
            <v>1962</v>
          </cell>
        </row>
        <row r="2962">
          <cell r="B2962" t="str">
            <v>Кондопожский р-н, Кондопожское г/п, г. Кондопога, ул. Комсомольская, д. 5а</v>
          </cell>
          <cell r="C29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62" t="str">
            <v>155.5309328</v>
          </cell>
          <cell r="E2962" t="str">
            <v>2026</v>
          </cell>
          <cell r="F2962" t="str">
            <v>1965</v>
          </cell>
        </row>
        <row r="2963">
          <cell r="B2963" t="str">
            <v>Кондопожский р-н, Кондопожское г/п, г. Кондопога, ул. Комсомольская, д. 6а</v>
          </cell>
          <cell r="C29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63" t="str">
            <v>175.54998993</v>
          </cell>
          <cell r="E2963" t="str">
            <v>2021</v>
          </cell>
          <cell r="F2963" t="str">
            <v>1958</v>
          </cell>
        </row>
        <row r="2964">
          <cell r="B2964" t="str">
            <v>Кондопожский р-н, Кондопожское г/п, г. Кондопога, ул. Комсомольская, д. 7а</v>
          </cell>
          <cell r="C29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64" t="str">
            <v>155.53593201</v>
          </cell>
          <cell r="E2964" t="str">
            <v>2026</v>
          </cell>
          <cell r="F2964" t="str">
            <v>1964</v>
          </cell>
        </row>
        <row r="2965">
          <cell r="B2965" t="str">
            <v>Кондопожский р-н, Кондопожское г/п, г. Кондопога, ул. Комсомольская, д. 11</v>
          </cell>
          <cell r="C29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65" t="str">
            <v>155.53205106</v>
          </cell>
          <cell r="E2965" t="str">
            <v>2026</v>
          </cell>
          <cell r="F2965" t="str">
            <v>1950</v>
          </cell>
        </row>
        <row r="2966">
          <cell r="B2966" t="str">
            <v>Кондопожский р-н, Кондопожское г/п, г. Кондопога, ул. Комсомольская, д. 13</v>
          </cell>
          <cell r="C29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66" t="str">
            <v>175.54302621</v>
          </cell>
          <cell r="E2966" t="str">
            <v>2023</v>
          </cell>
          <cell r="F2966" t="str">
            <v>1951</v>
          </cell>
        </row>
        <row r="2967">
          <cell r="B2967" t="str">
            <v>Кондопожский р-н, Кондопожское г/п, г. Кондопога, ул. Комсомольская, д. 15</v>
          </cell>
          <cell r="C29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67" t="str">
            <v>175.54907301</v>
          </cell>
          <cell r="E2967" t="str">
            <v>2021</v>
          </cell>
          <cell r="F2967" t="str">
            <v>1951</v>
          </cell>
        </row>
        <row r="2968">
          <cell r="B2968" t="str">
            <v>Кондопожский р-н, Кондопожское г/п, г. Кондопога, ул. Комсомольская, д. 18</v>
          </cell>
          <cell r="C29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68" t="str">
            <v>95.51069055</v>
          </cell>
          <cell r="E2968" t="str">
            <v>2039</v>
          </cell>
          <cell r="F2968" t="str">
            <v>1989</v>
          </cell>
        </row>
        <row r="2969">
          <cell r="B2969" t="str">
            <v>Кондопожский р-н, Кондопожское г/п, г. Кондопога, ул. Комсомольская, д. 18</v>
          </cell>
          <cell r="C2969" t="str">
            <v>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v>
          </cell>
          <cell r="E2969">
            <v>2019</v>
          </cell>
          <cell r="F2969">
            <v>1989</v>
          </cell>
        </row>
        <row r="2970">
          <cell r="B2970" t="str">
            <v>Кондопожский р-н, Кондопожское г/п, г. Кондопога, ул. Комсомольская, д. 19</v>
          </cell>
          <cell r="C29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70" t="str">
            <v>175.55810382</v>
          </cell>
          <cell r="E2970" t="str">
            <v>2019</v>
          </cell>
          <cell r="F2970" t="str">
            <v>1948</v>
          </cell>
        </row>
        <row r="2971">
          <cell r="B2971" t="str">
            <v>Кондопожский р-н, Кондопожское г/п, г. Кондопога, ул. Комсомольская, д. 19а</v>
          </cell>
          <cell r="C29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71" t="str">
            <v>155.53608068</v>
          </cell>
          <cell r="E2971" t="str">
            <v>2026</v>
          </cell>
          <cell r="F2971" t="str">
            <v>1949</v>
          </cell>
        </row>
        <row r="2972">
          <cell r="B2972" t="str">
            <v>Кондопожский р-н, Кондопожское г/п, г. Кондопога, ул. Комсомольская, д. 21</v>
          </cell>
          <cell r="C29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72" t="str">
            <v>175.55810068</v>
          </cell>
          <cell r="E2972" t="str">
            <v>2019</v>
          </cell>
          <cell r="F2972" t="str">
            <v>1948</v>
          </cell>
        </row>
        <row r="2973">
          <cell r="B2973" t="str">
            <v>Кондопожский р-н, Кондопожское г/п, г. Кондопога, ул. Комсомольская, д. 21а</v>
          </cell>
          <cell r="C29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73" t="str">
            <v>175.54208131</v>
          </cell>
          <cell r="E2973" t="str">
            <v>2023</v>
          </cell>
          <cell r="F2973" t="str">
            <v>1950</v>
          </cell>
        </row>
        <row r="2974">
          <cell r="B2974" t="str">
            <v>Кондопожский р-н, Кондопожское г/п, г. Кондопога, ул. Комсомольская, д. 22</v>
          </cell>
          <cell r="C29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74" t="str">
            <v>95.50969386</v>
          </cell>
          <cell r="E2974" t="str">
            <v>2040</v>
          </cell>
          <cell r="F2974" t="str">
            <v>1989</v>
          </cell>
        </row>
        <row r="2975">
          <cell r="B2975" t="str">
            <v>Кондопожский р-н, Кондопожское г/п, г. Кондопога, ул. Комсомольская, д. 31</v>
          </cell>
          <cell r="C29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75" t="str">
            <v>225.57001684</v>
          </cell>
          <cell r="E2975" t="str">
            <v>2017</v>
          </cell>
          <cell r="F2975" t="str">
            <v>1952</v>
          </cell>
        </row>
        <row r="2976">
          <cell r="B2976" t="str">
            <v>Кондопожский р-н, Кондопожское г/п, г. Кондопога, ул. Комсомольская, д. 33</v>
          </cell>
          <cell r="C29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76" t="str">
            <v>175.54895156</v>
          </cell>
          <cell r="E2976" t="str">
            <v>2021</v>
          </cell>
          <cell r="F2976" t="str">
            <v>1958</v>
          </cell>
        </row>
        <row r="2977">
          <cell r="B2977" t="str">
            <v>Кондопожский р-н, Кондопожское г/п, г. Кондопога, ул. Комсомольская, д. 34</v>
          </cell>
          <cell r="C29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77" t="str">
            <v>135.51590514</v>
          </cell>
          <cell r="E2977" t="str">
            <v>2032</v>
          </cell>
          <cell r="F2977" t="str">
            <v>1963</v>
          </cell>
        </row>
        <row r="2978">
          <cell r="B2978" t="str">
            <v>Кондопожский р-н, Кондопожское г/п, г. Кондопога, ул. Комсомольская, д. 36</v>
          </cell>
          <cell r="C29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78" t="str">
            <v>155.52492036</v>
          </cell>
          <cell r="E2978" t="str">
            <v>2027</v>
          </cell>
          <cell r="F2978" t="str">
            <v>1963</v>
          </cell>
        </row>
        <row r="2979">
          <cell r="B2979" t="str">
            <v>Кондопожский р-н, Кондопожское г/п, г. Кондопога, ул. Комсомольская, д. 43</v>
          </cell>
          <cell r="C29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79" t="str">
            <v>135.52383235</v>
          </cell>
          <cell r="E2979" t="str">
            <v>2031</v>
          </cell>
          <cell r="F2979" t="str">
            <v>1975</v>
          </cell>
        </row>
        <row r="2980">
          <cell r="B2980" t="str">
            <v>Кондопожский р-н, Кондопожское г/п, г. Кондопога, ул. Кондопожская, д. 92</v>
          </cell>
          <cell r="C29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80" t="str">
            <v>135.53683298</v>
          </cell>
          <cell r="E2980" t="str">
            <v>2028</v>
          </cell>
          <cell r="F2980" t="str">
            <v>1971</v>
          </cell>
        </row>
        <row r="2981">
          <cell r="B2981" t="str">
            <v>Кондопожский р-н, Кондопожское г/п, г. Кондопога, ул. Кондопожская, д. 92а</v>
          </cell>
          <cell r="C29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81" t="str">
            <v>135.52679143</v>
          </cell>
          <cell r="E2981" t="str">
            <v>2030</v>
          </cell>
          <cell r="F2981" t="str">
            <v>1978</v>
          </cell>
        </row>
        <row r="2982">
          <cell r="B2982" t="str">
            <v>Кондопожский р-н, Кондопожское г/п, г. Кондопога, ул. Кондопожская, д. 92б</v>
          </cell>
          <cell r="C29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82" t="str">
            <v>115.51773256</v>
          </cell>
          <cell r="E2982" t="str">
            <v>2034</v>
          </cell>
          <cell r="F2982" t="str">
            <v>1982</v>
          </cell>
        </row>
        <row r="2983">
          <cell r="B2983" t="str">
            <v>Кондопожский р-н, Кондопожское г/п, г. Кондопога, ул. Кондопожская, д. 98</v>
          </cell>
          <cell r="C29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83" t="str">
            <v>135.53887955</v>
          </cell>
          <cell r="E2983" t="str">
            <v>2028</v>
          </cell>
          <cell r="F2983" t="str">
            <v>1969</v>
          </cell>
        </row>
        <row r="2984">
          <cell r="B2984" t="str">
            <v>Кондопожский р-н, Кондопожское г/п, г. Кондопога, ул. Кондопожская, д. 98а</v>
          </cell>
          <cell r="C29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84" t="str">
            <v>115.51874649</v>
          </cell>
          <cell r="E2984" t="str">
            <v>2034</v>
          </cell>
          <cell r="F2984" t="str">
            <v>1983</v>
          </cell>
        </row>
        <row r="2985">
          <cell r="B2985" t="str">
            <v>Кондопожский р-н, Кондопожское г/п, г. Кондопога, ул. Кондопожская, д. 100</v>
          </cell>
          <cell r="C29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85" t="str">
            <v>155.53791985</v>
          </cell>
          <cell r="E2985" t="str">
            <v>2025</v>
          </cell>
          <cell r="F2985" t="str">
            <v>1965</v>
          </cell>
        </row>
        <row r="2986">
          <cell r="B2986" t="str">
            <v>Кондопожский р-н, Кондопожское г/п, г. Кондопога, ул. Кондопожская, д. 102</v>
          </cell>
          <cell r="C29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86" t="str">
            <v>155.52694079</v>
          </cell>
          <cell r="E2986" t="str">
            <v>2027</v>
          </cell>
          <cell r="F2986" t="str">
            <v>1963</v>
          </cell>
        </row>
        <row r="2987">
          <cell r="B2987" t="str">
            <v>Кондопожский р-н, Кондопожское г/п, г. Кондопога, ул. Кондопожская, д. 102а</v>
          </cell>
          <cell r="C29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87" t="str">
            <v>95.51069576</v>
          </cell>
          <cell r="E2987" t="str">
            <v>2039</v>
          </cell>
          <cell r="F2987" t="str">
            <v>1987</v>
          </cell>
        </row>
        <row r="2988">
          <cell r="B2988" t="str">
            <v>Кондопожский р-н, Кондопожское г/п, г. Кондопога, ул. Лесная, д. 13</v>
          </cell>
          <cell r="C29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88" t="str">
            <v>175.54191045</v>
          </cell>
          <cell r="E2988" t="str">
            <v>2023</v>
          </cell>
          <cell r="F2988" t="str">
            <v>1965</v>
          </cell>
        </row>
        <row r="2989">
          <cell r="B2989" t="str">
            <v>Кондопожский р-н, Кондопожское г/п, г. Кондопога, ул. М.Горького, д. 6</v>
          </cell>
          <cell r="C29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89" t="str">
            <v>20.50043918</v>
          </cell>
          <cell r="E2989" t="str">
            <v>2043</v>
          </cell>
          <cell r="F2989" t="str">
            <v>2010</v>
          </cell>
        </row>
        <row r="2990">
          <cell r="B2990" t="str">
            <v>Кондопожский р-н, Кондопожское г/п, г. Кондопога, ул. М.Горького, д. 8</v>
          </cell>
          <cell r="C29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90" t="str">
            <v>175.55621146</v>
          </cell>
          <cell r="E2990" t="str">
            <v>2020</v>
          </cell>
          <cell r="F2990" t="str">
            <v>1937</v>
          </cell>
        </row>
        <row r="2991">
          <cell r="B2991" t="str">
            <v>Кондопожский р-н, Кондопожское г/п, г. Кондопога, ул. М.Горького, д. 9а</v>
          </cell>
          <cell r="C29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91" t="str">
            <v>175.55006332</v>
          </cell>
          <cell r="E2991" t="str">
            <v>2021</v>
          </cell>
          <cell r="F2991" t="str">
            <v>1951</v>
          </cell>
        </row>
        <row r="2992">
          <cell r="B2992" t="str">
            <v>Кондопожский р-н, Кондопожское г/п, г. Кондопога, ул. М.Горького, д. 11</v>
          </cell>
          <cell r="C29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92" t="str">
            <v>175.54806206</v>
          </cell>
          <cell r="E2992" t="str">
            <v>2022</v>
          </cell>
          <cell r="F2992" t="str">
            <v>1951</v>
          </cell>
        </row>
        <row r="2993">
          <cell r="B2993" t="str">
            <v>Кондопожский р-н, Кондопожское г/п, г. Кондопога, ул. М.Горького, д. 13</v>
          </cell>
          <cell r="C29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93" t="str">
            <v>190.5470412</v>
          </cell>
          <cell r="E2993" t="str">
            <v>2019</v>
          </cell>
          <cell r="F2993" t="str">
            <v>1954</v>
          </cell>
        </row>
        <row r="2994">
          <cell r="B2994" t="str">
            <v>Кондопожский р-н, Кондопожское г/п, г. Кондопога, ул. М.Горького, д. 13а</v>
          </cell>
          <cell r="C29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94" t="str">
            <v>115.51278529</v>
          </cell>
          <cell r="E2994" t="str">
            <v>2035</v>
          </cell>
          <cell r="F2994" t="str">
            <v>1980</v>
          </cell>
        </row>
        <row r="2995">
          <cell r="B2995" t="str">
            <v>Кондопожский р-н, Кондопожское г/п, г. Кондопога, ул. М.Горького, д. 14а</v>
          </cell>
          <cell r="C29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95" t="str">
            <v>115.50583032</v>
          </cell>
          <cell r="E2995" t="str">
            <v>2037</v>
          </cell>
          <cell r="F2995" t="str">
            <v>1975</v>
          </cell>
        </row>
        <row r="2996">
          <cell r="B2996" t="str">
            <v>Кондопожский р-н, Кондопожское г/п, г. Кондопога, ул. М.Горького, д. 15</v>
          </cell>
          <cell r="C29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96" t="str">
            <v>155.52797337</v>
          </cell>
          <cell r="E2996" t="str">
            <v>2027</v>
          </cell>
          <cell r="F2996" t="str">
            <v>1961</v>
          </cell>
        </row>
        <row r="2997">
          <cell r="B2997" t="str">
            <v>Кондопожский р-н, Кондопожское г/п, г. Кондопога, ул. М.Горького, д. 15а</v>
          </cell>
          <cell r="C29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97" t="str">
            <v>155.54001567</v>
          </cell>
          <cell r="E2997" t="str">
            <v>2025</v>
          </cell>
          <cell r="F2997" t="str">
            <v>1952</v>
          </cell>
        </row>
        <row r="2998">
          <cell r="B2998" t="str">
            <v>Кондопожский р-н, Кондопожское г/п, г. Кондопога, ул. М.Горького, д. 18</v>
          </cell>
          <cell r="C29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98" t="str">
            <v>175.54712348</v>
          </cell>
          <cell r="E2998" t="str">
            <v>2022</v>
          </cell>
          <cell r="F2998" t="str">
            <v>1946</v>
          </cell>
        </row>
        <row r="2999">
          <cell r="B2999" t="str">
            <v>Кондопожский р-н, Кондопожское г/п, г. Кондопога, ул. М.Горького, д. 20</v>
          </cell>
          <cell r="C29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2999" t="str">
            <v>155.53904739</v>
          </cell>
          <cell r="E2999" t="str">
            <v>2025</v>
          </cell>
          <cell r="F2999" t="str">
            <v>1951</v>
          </cell>
        </row>
        <row r="3000">
          <cell r="B3000" t="str">
            <v>Кондопожский р-н, Кондопожское г/п, г. Кондопога, ул. М.Горького, д. 21</v>
          </cell>
          <cell r="C30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00" t="str">
            <v>175.55005163</v>
          </cell>
          <cell r="E3000" t="str">
            <v>2021</v>
          </cell>
          <cell r="F3000" t="str">
            <v>1948</v>
          </cell>
        </row>
        <row r="3001">
          <cell r="B3001" t="str">
            <v>Кондопожский р-н, Кондопожское г/п, г. Кондопога, ул. М.Горького, д. 22</v>
          </cell>
          <cell r="C30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01" t="str">
            <v>175.54507468</v>
          </cell>
          <cell r="E3001" t="str">
            <v>2022</v>
          </cell>
          <cell r="F3001" t="str">
            <v>1949</v>
          </cell>
        </row>
        <row r="3002">
          <cell r="B3002" t="str">
            <v>Кондопожский р-н, Кондопожское г/п, г. Кондопога, ул. М.Горького, д. 23</v>
          </cell>
          <cell r="C30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02" t="str">
            <v>150.53580559</v>
          </cell>
          <cell r="E3002" t="str">
            <v>2028</v>
          </cell>
          <cell r="F3002" t="str">
            <v>1978</v>
          </cell>
        </row>
        <row r="3003">
          <cell r="B3003" t="str">
            <v>Кондопожский р-н, Кондопожское г/п, г. Кондопога, ул. М.Горького, д. 24</v>
          </cell>
          <cell r="C30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03" t="str">
            <v>155.52996387</v>
          </cell>
          <cell r="E3003" t="str">
            <v>2027</v>
          </cell>
          <cell r="F3003" t="str">
            <v>1958</v>
          </cell>
        </row>
        <row r="3004">
          <cell r="B3004" t="str">
            <v>Кондопожский р-н, Кондопожское г/п, г. Кондопога, ул. М.Горького, д. 25</v>
          </cell>
          <cell r="C30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04" t="str">
            <v>115.51579229</v>
          </cell>
          <cell r="E3004" t="str">
            <v>2035</v>
          </cell>
          <cell r="F3004" t="str">
            <v>1979</v>
          </cell>
        </row>
        <row r="3005">
          <cell r="B3005" t="str">
            <v>Кондопожский р-н, Кондопожское г/п, г. Кондопога, ул. М.Горького, д. 26</v>
          </cell>
          <cell r="C30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05" t="str">
            <v>175.54398013</v>
          </cell>
          <cell r="E3005" t="str">
            <v>2022</v>
          </cell>
          <cell r="F3005" t="str">
            <v>1958</v>
          </cell>
        </row>
        <row r="3006">
          <cell r="B3006" t="str">
            <v>Кондопожский р-н, Кондопожское г/п, г. Кондопога, ул. М.Горького, д. 28</v>
          </cell>
          <cell r="C30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06" t="str">
            <v>175.54403497</v>
          </cell>
          <cell r="E3006" t="str">
            <v>2022</v>
          </cell>
          <cell r="F3006" t="str">
            <v>1950</v>
          </cell>
        </row>
        <row r="3007">
          <cell r="B3007" t="str">
            <v>Кондопожский р-н, Кондопожское г/п, г. Кондопога, ул. М.Горького, д. 30</v>
          </cell>
          <cell r="C30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07" t="str">
            <v>175.54207718</v>
          </cell>
          <cell r="E3007" t="str">
            <v>2023</v>
          </cell>
          <cell r="F3007" t="str">
            <v>1950</v>
          </cell>
        </row>
        <row r="3008">
          <cell r="B3008" t="str">
            <v>Кондопожский р-н, Кондопожское г/п, г. Кондопога, ул. М.Горького, д. 39</v>
          </cell>
          <cell r="C30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08" t="str">
            <v>175.54597979</v>
          </cell>
          <cell r="E3008" t="str">
            <v>2022</v>
          </cell>
          <cell r="F3008" t="str">
            <v>1960</v>
          </cell>
        </row>
        <row r="3009">
          <cell r="B3009" t="str">
            <v>Кондопожский р-н, Кондопожское г/п, г. Кондопога, ул. Новокирпичная, д. 5</v>
          </cell>
          <cell r="C30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09" t="str">
            <v>175.55096084</v>
          </cell>
          <cell r="E3009" t="str">
            <v>2021</v>
          </cell>
          <cell r="F3009" t="str">
            <v>1961</v>
          </cell>
        </row>
        <row r="3010">
          <cell r="B3010" t="str">
            <v>Кондопожский р-н, Кондопожское г/п, г. Кондопога, ул. Новокирпичная, д. 6</v>
          </cell>
          <cell r="C30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10" t="str">
            <v>175.54995563</v>
          </cell>
          <cell r="E3010" t="str">
            <v>2021</v>
          </cell>
          <cell r="F3010" t="str">
            <v>1960</v>
          </cell>
        </row>
        <row r="3011">
          <cell r="B3011" t="str">
            <v>Кондопожский р-н, Кондопожское г/п, г. Кондопога, ул. Новокирпичная, д. 7</v>
          </cell>
          <cell r="C30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11" t="str">
            <v>175.554002</v>
          </cell>
          <cell r="E3011" t="str">
            <v>2020</v>
          </cell>
          <cell r="F3011" t="str">
            <v>1954</v>
          </cell>
        </row>
        <row r="3012">
          <cell r="B3012" t="str">
            <v>Кондопожский р-н, Кондопожское г/п, г. Кондопога, ул. Новокирпичная, д. 8</v>
          </cell>
          <cell r="C30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12" t="str">
            <v>175.55704649</v>
          </cell>
          <cell r="E3012" t="str">
            <v>2020</v>
          </cell>
          <cell r="F3012" t="str">
            <v>1953</v>
          </cell>
        </row>
        <row r="3013">
          <cell r="B3013" t="str">
            <v>Кондопожский р-н, Кондопожское г/п, г. Кондопога, ул. Новокирпичная, д. 10</v>
          </cell>
          <cell r="C30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13" t="str">
            <v>175.55201161</v>
          </cell>
          <cell r="E3013" t="str">
            <v>2021</v>
          </cell>
          <cell r="F3013" t="str">
            <v>1952</v>
          </cell>
        </row>
        <row r="3014">
          <cell r="B3014" t="str">
            <v>Кондопожский р-н, Кондопожское г/п, г. Кондопога, ул. Новокирпичная, д. 13</v>
          </cell>
          <cell r="C30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14" t="str">
            <v>175.55053</v>
          </cell>
          <cell r="E3014" t="str">
            <v>2021</v>
          </cell>
          <cell r="F3014" t="str">
            <v>1963</v>
          </cell>
        </row>
        <row r="3015">
          <cell r="B3015" t="str">
            <v>Кондопожский р-н, Кондопожское г/п, г. Кондопога, ул. Новокирпичная, д. 16</v>
          </cell>
          <cell r="C30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15" t="str">
            <v>175.54796725</v>
          </cell>
          <cell r="E3015" t="str">
            <v>2022</v>
          </cell>
          <cell r="F3015" t="str">
            <v>1961</v>
          </cell>
        </row>
        <row r="3016">
          <cell r="B3016" t="str">
            <v>Кондопожский р-н, Кондопожское г/п, г. Кондопога, ул. Новокирпичная, д. 36</v>
          </cell>
          <cell r="C30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16" t="str">
            <v>175.5460571</v>
          </cell>
          <cell r="E3016" t="str">
            <v>2022</v>
          </cell>
          <cell r="F3016" t="str">
            <v>1950</v>
          </cell>
        </row>
        <row r="3017">
          <cell r="B3017" t="str">
            <v>Кондопожский р-н, Кондопожское г/п, г. Кондопога, ул. Парковая, д. 8</v>
          </cell>
          <cell r="C30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17" t="str">
            <v>95.50367397</v>
          </cell>
          <cell r="E3017" t="str">
            <v>2041</v>
          </cell>
          <cell r="F3017" t="str">
            <v>1991</v>
          </cell>
        </row>
        <row r="3018">
          <cell r="B3018" t="str">
            <v>Кондопожский р-н, Кондопожское г/п, г. Кондопога, ул. Парковая, д. 9</v>
          </cell>
          <cell r="C30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18" t="str">
            <v>95.50266257</v>
          </cell>
          <cell r="E3018" t="str">
            <v>2041</v>
          </cell>
          <cell r="F3018" t="str">
            <v>1992</v>
          </cell>
        </row>
        <row r="3019">
          <cell r="B3019" t="str">
            <v>Кондопожский р-н, Кондопожское г/п, г. Кондопога, ул. Парковая, д. 11</v>
          </cell>
          <cell r="C30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19" t="str">
            <v>95.50066921</v>
          </cell>
          <cell r="E3019" t="str">
            <v>2042</v>
          </cell>
          <cell r="F3019" t="str">
            <v>1991</v>
          </cell>
        </row>
        <row r="3020">
          <cell r="B3020" t="str">
            <v>Кондопожский р-н, Кондопожское г/п, г. Кондопога, ул. Парковая, д. 11а</v>
          </cell>
          <cell r="C30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20" t="str">
            <v>50.50051862</v>
          </cell>
          <cell r="E3020" t="str">
            <v>2043</v>
          </cell>
          <cell r="F3020" t="str">
            <v>2004</v>
          </cell>
        </row>
        <row r="3021">
          <cell r="B3021" t="str">
            <v>Кондопожский р-н, Кондопожское г/п, г. Кондопога, ул. Парковая, д. 13</v>
          </cell>
          <cell r="C30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21" t="str">
            <v>175.55093227</v>
          </cell>
          <cell r="E3021" t="str">
            <v>2021</v>
          </cell>
          <cell r="F3021" t="str">
            <v>1961</v>
          </cell>
        </row>
        <row r="3022">
          <cell r="B3022" t="str">
            <v>Кондопожский р-н, Кондопожское г/п, г. Кондопога, ул. Парковая, д. 14</v>
          </cell>
          <cell r="C30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22" t="str">
            <v>175.54993241</v>
          </cell>
          <cell r="E3022" t="str">
            <v>2021</v>
          </cell>
          <cell r="F3022" t="str">
            <v>1961</v>
          </cell>
        </row>
        <row r="3023">
          <cell r="B3023" t="str">
            <v>Кондопожский р-н, Кондопожское г/п, г. Кондопога, ул. Пролетарская, д. 3</v>
          </cell>
          <cell r="C30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23" t="str">
            <v>155.53799027</v>
          </cell>
          <cell r="E3023" t="str">
            <v>2025</v>
          </cell>
          <cell r="F3023" t="str">
            <v>1959</v>
          </cell>
        </row>
        <row r="3024">
          <cell r="B3024" t="str">
            <v>Кондопожский р-н, Кондопожское г/п, г. Кондопога, ул. Пролетарская, д. 4</v>
          </cell>
          <cell r="C30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24" t="str">
            <v>115.51891371</v>
          </cell>
          <cell r="E3024" t="str">
            <v>2034</v>
          </cell>
          <cell r="F3024" t="str">
            <v>1967</v>
          </cell>
        </row>
        <row r="3025">
          <cell r="B3025" t="str">
            <v>Кондопожский р-н, Кондопожское г/п, г. Кондопога, ул. Пролетарская, д. 4а</v>
          </cell>
          <cell r="C30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25" t="str">
            <v>155.52992195</v>
          </cell>
          <cell r="E3025" t="str">
            <v>2027</v>
          </cell>
          <cell r="F3025" t="str">
            <v>1966</v>
          </cell>
        </row>
        <row r="3026">
          <cell r="B3026" t="str">
            <v>Кондопожский р-н, Кондопожское г/п, г. Кондопога, ул. Пролетарская, д. 6</v>
          </cell>
          <cell r="C30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26" t="str">
            <v>135.52290873</v>
          </cell>
          <cell r="E3026" t="str">
            <v>2031</v>
          </cell>
          <cell r="F3026" t="str">
            <v>1967</v>
          </cell>
        </row>
        <row r="3027">
          <cell r="B3027" t="str">
            <v>Кондопожский р-н, Кондопожское г/п, г. Кондопога, ул. Пролетарская, д. 7</v>
          </cell>
          <cell r="C30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27" t="str">
            <v>175.5409822</v>
          </cell>
          <cell r="E3027" t="str">
            <v>2023</v>
          </cell>
          <cell r="F3027" t="str">
            <v>1959</v>
          </cell>
        </row>
        <row r="3028">
          <cell r="B3028" t="str">
            <v>Кондопожский р-н, Кондопожское г/п, г. Кондопога, ул. Пролетарская, д. 8</v>
          </cell>
          <cell r="C30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28" t="str">
            <v>135.53091357</v>
          </cell>
          <cell r="E3028" t="str">
            <v>2029</v>
          </cell>
          <cell r="F3028" t="str">
            <v>1967</v>
          </cell>
        </row>
        <row r="3029">
          <cell r="B3029" t="str">
            <v>Кондопожский р-н, Кондопожское г/п, г. Кондопога, ул. Пролетарская, д. 8а</v>
          </cell>
          <cell r="C30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29" t="str">
            <v>155.53489976</v>
          </cell>
          <cell r="E3029" t="str">
            <v>2026</v>
          </cell>
          <cell r="F3029" t="str">
            <v>1966</v>
          </cell>
        </row>
        <row r="3030">
          <cell r="B3030" t="str">
            <v>Кондопожский р-н, Кондопожское г/п, г. Кондопога, ул. Пролетарская, д. 9</v>
          </cell>
          <cell r="C30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30" t="str">
            <v>155.53797851</v>
          </cell>
          <cell r="E3030" t="str">
            <v>2025</v>
          </cell>
          <cell r="F3030" t="str">
            <v>1960</v>
          </cell>
        </row>
        <row r="3031">
          <cell r="B3031" t="str">
            <v>Кондопожский р-н, Кондопожское г/п, г. Кондопога, ул. Пролетарская, д. 10</v>
          </cell>
          <cell r="C30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31" t="str">
            <v>135.53091323</v>
          </cell>
          <cell r="E3031" t="str">
            <v>2029</v>
          </cell>
          <cell r="F3031" t="str">
            <v>1967</v>
          </cell>
        </row>
        <row r="3032">
          <cell r="B3032" t="str">
            <v>Кондопожский р-н, Кондопожское г/п, г. Кондопога, ул. Пролетарская, д. 10а</v>
          </cell>
          <cell r="C30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32" t="str">
            <v>135.53786848</v>
          </cell>
          <cell r="E3032" t="str">
            <v>2028</v>
          </cell>
          <cell r="F3032" t="str">
            <v>1967</v>
          </cell>
        </row>
        <row r="3033">
          <cell r="B3033" t="str">
            <v>Кондопожский р-н, Кондопожское г/п, г. Кондопога, ул. Пролетарская, д. 13</v>
          </cell>
          <cell r="C30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33" t="str">
            <v>155.53597955</v>
          </cell>
          <cell r="E3033" t="str">
            <v>2026</v>
          </cell>
          <cell r="F3033" t="str">
            <v>1960</v>
          </cell>
        </row>
        <row r="3034">
          <cell r="B3034" t="str">
            <v>Кондопожский р-н, Кондопожское г/п, г. Кондопога, ул. Пролетарская, д. 16</v>
          </cell>
          <cell r="C30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34" t="str">
            <v>155.5389818</v>
          </cell>
          <cell r="E3034" t="str">
            <v>2025</v>
          </cell>
          <cell r="F3034" t="str">
            <v>1960</v>
          </cell>
        </row>
        <row r="3035">
          <cell r="B3035" t="str">
            <v>Кондопожский р-н, Кондопожское г/п, г. Кондопога, ул. Пролетарская, д. 17а</v>
          </cell>
          <cell r="C30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35" t="str">
            <v>115.51778327</v>
          </cell>
          <cell r="E3035" t="str">
            <v>2034</v>
          </cell>
          <cell r="F3035" t="str">
            <v>1980</v>
          </cell>
        </row>
        <row r="3036">
          <cell r="B3036" t="str">
            <v>Кондопожский р-н, Кондопожское г/п, г. Кондопога, ул. Пролетарская, д. 18</v>
          </cell>
          <cell r="C30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36" t="str">
            <v>155.53799451</v>
          </cell>
          <cell r="E3036" t="str">
            <v>2025</v>
          </cell>
          <cell r="F3036" t="str">
            <v>1958</v>
          </cell>
        </row>
        <row r="3037">
          <cell r="B3037" t="str">
            <v>Кондопожский р-н, Кондопожское г/п, г. Кондопога, ул. Пролетарская, д. 21</v>
          </cell>
          <cell r="C30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37" t="str">
            <v>155.53103493</v>
          </cell>
          <cell r="E3037" t="str">
            <v>2026</v>
          </cell>
          <cell r="F3037" t="str">
            <v>1953</v>
          </cell>
        </row>
        <row r="3038">
          <cell r="B3038" t="str">
            <v>Кондопожский р-н, Кондопожское г/п, г. Кондопога, ул. Пролетарская, д. 22</v>
          </cell>
          <cell r="C30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38" t="str">
            <v>175.54099467</v>
          </cell>
          <cell r="E3038" t="str">
            <v>2023</v>
          </cell>
          <cell r="F3038" t="str">
            <v>1959</v>
          </cell>
        </row>
        <row r="3039">
          <cell r="B3039" t="str">
            <v>Кондопожский р-н, Кондопожское г/п, г. Кондопога, ул. Пролетарская, д. 22а</v>
          </cell>
          <cell r="C30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39" t="str">
            <v>155.52609467</v>
          </cell>
          <cell r="E3039" t="str">
            <v>2027</v>
          </cell>
          <cell r="F3039" t="str">
            <v>1949</v>
          </cell>
        </row>
        <row r="3040">
          <cell r="B3040" t="str">
            <v>Кондопожский р-н, Кондопожское г/п, г. Кондопога, ул. Пролетарская, д. 24</v>
          </cell>
          <cell r="C30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40" t="str">
            <v>155.53704109</v>
          </cell>
          <cell r="E3040" t="str">
            <v>2025</v>
          </cell>
          <cell r="F3040" t="str">
            <v>1953</v>
          </cell>
        </row>
        <row r="3041">
          <cell r="B3041" t="str">
            <v>Кондопожский р-н, Кондопожское г/п, г. Кондопога, ул. Пролетарская, д. 24а</v>
          </cell>
          <cell r="C30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41" t="str">
            <v>175.54106999</v>
          </cell>
          <cell r="E3041" t="str">
            <v>2023</v>
          </cell>
          <cell r="F3041" t="str">
            <v>1950</v>
          </cell>
        </row>
        <row r="3042">
          <cell r="B3042" t="str">
            <v>Кондопожский р-н, Кондопожское г/п, г. Кондопога, ул. Пролетарская, д. 28</v>
          </cell>
          <cell r="C30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42" t="str">
            <v>135.52488326</v>
          </cell>
          <cell r="E3042" t="str">
            <v>2031</v>
          </cell>
          <cell r="F3042" t="str">
            <v>1970</v>
          </cell>
        </row>
        <row r="3043">
          <cell r="B3043" t="str">
            <v>Кондопожский р-н, Кондопожское г/п, г. Кондопога, ул. Пролетарская, д. 29</v>
          </cell>
          <cell r="C30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43" t="str">
            <v>175.54102041</v>
          </cell>
          <cell r="E3043" t="str">
            <v>2023</v>
          </cell>
          <cell r="F3043" t="str">
            <v>1956</v>
          </cell>
        </row>
        <row r="3044">
          <cell r="B3044" t="str">
            <v>Кондопожский р-н, Кондопожское г/п, г. Кондопога, ул. Пролетарская, д. 30</v>
          </cell>
          <cell r="C30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44" t="str">
            <v>155.53093529</v>
          </cell>
          <cell r="E3044" t="str">
            <v>2026</v>
          </cell>
          <cell r="F3044" t="str">
            <v>1965</v>
          </cell>
        </row>
        <row r="3045">
          <cell r="B3045" t="str">
            <v>Кондопожский р-н, Кондопожское г/п, г. Кондопога, ул. Пролетарская, д. 31</v>
          </cell>
          <cell r="C30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45" t="str">
            <v>155.52892561</v>
          </cell>
          <cell r="E3045" t="str">
            <v>2027</v>
          </cell>
          <cell r="F3045" t="str">
            <v>1966</v>
          </cell>
        </row>
        <row r="3046">
          <cell r="B3046" t="str">
            <v>Кондопожский р-н, Кондопожское г/п, г. Кондопога, ул. Пролетарская, д. 32</v>
          </cell>
          <cell r="C30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46" t="str">
            <v>155.53094313</v>
          </cell>
          <cell r="E3046" t="str">
            <v>2026</v>
          </cell>
          <cell r="F3046" t="str">
            <v>1964</v>
          </cell>
        </row>
        <row r="3047">
          <cell r="B3047" t="str">
            <v>Кондопожский р-н, Кондопожское г/п, г. Кондопога, ул. Пролетарская, д. 34</v>
          </cell>
          <cell r="C30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47" t="str">
            <v>175.54591201</v>
          </cell>
          <cell r="E3047" t="str">
            <v>2022</v>
          </cell>
          <cell r="F3047" t="str">
            <v>1964</v>
          </cell>
        </row>
        <row r="3048">
          <cell r="B3048" t="str">
            <v>Кондопожский р-н, Кондопожское г/п, г. Кондопога, ул. Пролетарская, д. 35</v>
          </cell>
          <cell r="C30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48" t="str">
            <v>155.52592537</v>
          </cell>
          <cell r="E3048" t="str">
            <v>2027</v>
          </cell>
          <cell r="F3048" t="str">
            <v>1966</v>
          </cell>
        </row>
        <row r="3049">
          <cell r="B3049" t="str">
            <v>Кондопожский р-н, Кондопожское г/п, г. Кондопога, ул. Пролетарская, д. 36</v>
          </cell>
          <cell r="C30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49" t="str">
            <v>155.53595467</v>
          </cell>
          <cell r="E3049" t="str">
            <v>2026</v>
          </cell>
          <cell r="F3049" t="str">
            <v>1962</v>
          </cell>
        </row>
        <row r="3050">
          <cell r="B3050" t="str">
            <v>Кондопожский р-н, Кондопожское г/п, г. Кондопога, ул. Пролетарская, д. 36а</v>
          </cell>
          <cell r="C30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50" t="str">
            <v>135.52383899</v>
          </cell>
          <cell r="E3050" t="str">
            <v>2031</v>
          </cell>
          <cell r="F3050" t="str">
            <v>1974</v>
          </cell>
        </row>
        <row r="3051">
          <cell r="B3051" t="str">
            <v>Кондопожский р-н, Кондопожское г/п, г. Кондопога, ул. Пролетарская, д. 37</v>
          </cell>
          <cell r="C30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51" t="str">
            <v>155.53893894</v>
          </cell>
          <cell r="E3051" t="str">
            <v>2025</v>
          </cell>
          <cell r="F3051" t="str">
            <v>1964</v>
          </cell>
        </row>
        <row r="3052">
          <cell r="B3052" t="str">
            <v>Кондопожский р-н, Кондопожское г/п, г. Кондопога, ул. Пролетарская, д. 38</v>
          </cell>
          <cell r="C30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52" t="str">
            <v>155.53802148</v>
          </cell>
          <cell r="E3052" t="str">
            <v>2025</v>
          </cell>
          <cell r="F3052" t="str">
            <v>1956</v>
          </cell>
        </row>
        <row r="3053">
          <cell r="B3053" t="str">
            <v>Кондопожский р-н, Кондопожское г/п, г. Кондопога, ул. Пролетарская, д. 38а</v>
          </cell>
          <cell r="C30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53" t="str">
            <v>135.52185141</v>
          </cell>
          <cell r="E3053" t="str">
            <v>2031</v>
          </cell>
          <cell r="F3053" t="str">
            <v>1973</v>
          </cell>
        </row>
        <row r="3054">
          <cell r="B3054" t="str">
            <v>Кондопожский р-н, Кондопожское г/п, г. Кондопога, ул. Пролетарская, д. 39</v>
          </cell>
          <cell r="C30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54" t="str">
            <v>155.53594814</v>
          </cell>
          <cell r="E3054" t="str">
            <v>2026</v>
          </cell>
          <cell r="F3054" t="str">
            <v>1962</v>
          </cell>
        </row>
        <row r="3055">
          <cell r="B3055" t="str">
            <v>Кондопожский р-н, Кондопожское г/п, г. Кондопога, ул. Пролетарская, д. 40</v>
          </cell>
          <cell r="C30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55" t="str">
            <v>155.53794544</v>
          </cell>
          <cell r="E3055" t="str">
            <v>2025</v>
          </cell>
          <cell r="F3055" t="str">
            <v>1964</v>
          </cell>
        </row>
        <row r="3056">
          <cell r="B3056" t="str">
            <v>Кондопожский р-н, Кондопожское г/п, г. Кондопога, ул. Пролетарская, д. 40а</v>
          </cell>
          <cell r="C30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56" t="str">
            <v>135.52183308</v>
          </cell>
          <cell r="E3056" t="str">
            <v>2032</v>
          </cell>
          <cell r="F3056" t="str">
            <v>1975</v>
          </cell>
        </row>
        <row r="3057">
          <cell r="B3057" t="str">
            <v>Кондопожский р-н, Кондопожское г/п, г. Кондопога, ул. Пролетарская, д. 41</v>
          </cell>
          <cell r="C30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57" t="str">
            <v>155.53295372</v>
          </cell>
          <cell r="E3057" t="str">
            <v>2026</v>
          </cell>
          <cell r="F3057" t="str">
            <v>1963</v>
          </cell>
        </row>
        <row r="3058">
          <cell r="B3058" t="str">
            <v>Кондопожский р-н, Кондопожское г/п, г. Кондопога, ул. Пролетарская, д. 42</v>
          </cell>
          <cell r="C30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58" t="str">
            <v>175.54193529</v>
          </cell>
          <cell r="E3058" t="str">
            <v>2023</v>
          </cell>
          <cell r="F3058" t="str">
            <v>1965</v>
          </cell>
        </row>
        <row r="3059">
          <cell r="B3059" t="str">
            <v>Кондопожский р-н, Кондопожское г/п, г. Кондопога, ул. Пролетарская, д. 42а</v>
          </cell>
          <cell r="C30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59" t="str">
            <v>155.52593316</v>
          </cell>
          <cell r="E3059" t="str">
            <v>2027</v>
          </cell>
          <cell r="F3059" t="str">
            <v>1965</v>
          </cell>
        </row>
        <row r="3060">
          <cell r="B3060" t="str">
            <v>Кондопожский р-н, Кондопожское г/п, г. Кондопога, ул. Пролетарская, д. 43</v>
          </cell>
          <cell r="C30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60" t="str">
            <v>135.51692914</v>
          </cell>
          <cell r="E3060" t="str">
            <v>2032</v>
          </cell>
          <cell r="F3060" t="str">
            <v>1965</v>
          </cell>
        </row>
        <row r="3061">
          <cell r="B3061" t="str">
            <v>Кондопожский р-н, Кондопожское г/п, г. Кондопога, ул. Садовая, д. 9</v>
          </cell>
          <cell r="C30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подготовка документации, осуществление строительного контроля</v>
          </cell>
          <cell r="D3061" t="str">
            <v>225.56596647</v>
          </cell>
          <cell r="E3061" t="str">
            <v>2016</v>
          </cell>
          <cell r="F3061" t="str">
            <v>1961</v>
          </cell>
        </row>
        <row r="3062">
          <cell r="B3062" t="str">
            <v>Кондопожский р-н, Кондопожское г/п, г. Кондопога, ул. Советов, д. 2</v>
          </cell>
          <cell r="C30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62" t="str">
            <v>155.53398141</v>
          </cell>
          <cell r="E3062" t="str">
            <v>2026</v>
          </cell>
          <cell r="F3062" t="str">
            <v>1960</v>
          </cell>
        </row>
        <row r="3063">
          <cell r="B3063" t="str">
            <v>Кондопожский р-н, Кондопожское г/п, г. Кондопога, ул. Советов, д. 3</v>
          </cell>
          <cell r="C30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63" t="str">
            <v>175.5470622</v>
          </cell>
          <cell r="E3063" t="str">
            <v>2022</v>
          </cell>
          <cell r="F3063" t="str">
            <v>1951</v>
          </cell>
        </row>
        <row r="3064">
          <cell r="B3064" t="str">
            <v>Кондопожский р-н, Кондопожское г/п, г. Кондопога, ул. Советов, д. 4</v>
          </cell>
          <cell r="C30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64" t="str">
            <v>155.5339726</v>
          </cell>
          <cell r="E3064" t="str">
            <v>2026</v>
          </cell>
          <cell r="F3064" t="str">
            <v>1961</v>
          </cell>
        </row>
        <row r="3065">
          <cell r="B3065" t="str">
            <v>Кондопожский р-н, Кондопожское г/п, г. Кондопога, ул. Советов, д. 5</v>
          </cell>
          <cell r="C30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65" t="str">
            <v>115.51577329</v>
          </cell>
          <cell r="E3065" t="str">
            <v>2035</v>
          </cell>
          <cell r="F3065" t="str">
            <v>1981</v>
          </cell>
        </row>
        <row r="3066">
          <cell r="B3066" t="str">
            <v>Кондопожский р-н, Кондопожское г/п, г. Кондопога, ул. Советов, д. 7</v>
          </cell>
          <cell r="C30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66" t="str">
            <v>115.51474554</v>
          </cell>
          <cell r="E3066" t="str">
            <v>2035</v>
          </cell>
          <cell r="F3066" t="str">
            <v>1984</v>
          </cell>
        </row>
        <row r="3067">
          <cell r="B3067" t="str">
            <v>Кондопожский р-н, Кондопожское г/п, г. Кондопога, ул. Советов, д. 8</v>
          </cell>
          <cell r="C30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67" t="str">
            <v>175.554073</v>
          </cell>
          <cell r="E3067" t="str">
            <v>2020</v>
          </cell>
          <cell r="F3067" t="str">
            <v>1951</v>
          </cell>
        </row>
        <row r="3068">
          <cell r="B3068" t="str">
            <v>Кондопожский р-н, Кондопожское г/п, г. Кондопога, ул. Советов, д. 9</v>
          </cell>
          <cell r="C30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68" t="str">
            <v>135.52076158</v>
          </cell>
          <cell r="E3068" t="str">
            <v>2032</v>
          </cell>
          <cell r="F3068" t="str">
            <v>1982</v>
          </cell>
        </row>
        <row r="3069">
          <cell r="B3069" t="str">
            <v>Кондопожский р-н, Кондопожское г/п, г. Кондопога, ул. Советов, д. 15</v>
          </cell>
          <cell r="C30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69" t="str">
            <v>155.53903466</v>
          </cell>
          <cell r="E3069" t="str">
            <v>2025</v>
          </cell>
          <cell r="F3069" t="str">
            <v>1954</v>
          </cell>
        </row>
        <row r="3070">
          <cell r="B3070" t="str">
            <v>Кондопожский р-н, Кондопожское г/п, г. Кондопога, ул. Советов, д. 15а</v>
          </cell>
          <cell r="C30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70" t="str">
            <v>95.50870319</v>
          </cell>
          <cell r="E3070" t="str">
            <v>2040</v>
          </cell>
          <cell r="F3070" t="str">
            <v>1988</v>
          </cell>
        </row>
        <row r="3071">
          <cell r="B3071" t="str">
            <v>Кондопожский р-н, Кондопожское г/п, г. Кондопога, ул. Советов, д. 15б</v>
          </cell>
          <cell r="C30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71" t="str">
            <v>115.51174259</v>
          </cell>
          <cell r="E3071" t="str">
            <v>2036</v>
          </cell>
          <cell r="F3071" t="str">
            <v>1984</v>
          </cell>
        </row>
        <row r="3072">
          <cell r="B3072" t="str">
            <v>Кондопожский р-н, Кондопожское г/п, г. Кондопога, ул. Советов, д. 15б</v>
          </cell>
          <cell r="C3072" t="str">
            <v>Ремонт или замена лифтового оборудования, признанного непригодным для эксплуатации, ремонт лифтовых шахт</v>
          </cell>
          <cell r="E3072">
            <v>2019</v>
          </cell>
          <cell r="F3072">
            <v>1984</v>
          </cell>
        </row>
        <row r="3073">
          <cell r="B3073" t="str">
            <v>Кондопожский р-н, Кондопожское г/п, г. Кондопога, ул. Советов, д. 17</v>
          </cell>
          <cell r="C30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73" t="str">
            <v>155.53903817</v>
          </cell>
          <cell r="E3073" t="str">
            <v>2025</v>
          </cell>
          <cell r="F3073" t="str">
            <v>1954</v>
          </cell>
        </row>
        <row r="3074">
          <cell r="B3074" t="str">
            <v>Кондопожский р-н, Кондопожское г/п, г. Кондопога, ул. Советов, д. 22</v>
          </cell>
          <cell r="C30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74" t="str">
            <v>175.54801385</v>
          </cell>
          <cell r="E3074" t="str">
            <v>2022</v>
          </cell>
          <cell r="F3074" t="str">
            <v>1956</v>
          </cell>
        </row>
        <row r="3075">
          <cell r="B3075" t="str">
            <v>Кондопожский р-н, Кондопожское г/п, г. Кондопога, ул. Советов, д. 29</v>
          </cell>
          <cell r="C30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75" t="str">
            <v>175.54910265</v>
          </cell>
          <cell r="E3075" t="str">
            <v>2021</v>
          </cell>
          <cell r="F3075" t="str">
            <v>1948</v>
          </cell>
        </row>
        <row r="3076">
          <cell r="B3076" t="str">
            <v>Кондопожский р-н, Кондопожское г/п, г. Кондопога, ул. Советов, д. 31</v>
          </cell>
          <cell r="C30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76" t="str">
            <v>175.55600079</v>
          </cell>
          <cell r="E3076" t="str">
            <v>2020</v>
          </cell>
          <cell r="F3076" t="str">
            <v>1957</v>
          </cell>
        </row>
        <row r="3077">
          <cell r="B3077" t="str">
            <v>Кондопожский р-н, Кондопожское г/п, г. Кондопога, ул. Советов, д. 33</v>
          </cell>
          <cell r="C30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77" t="str">
            <v>135.52182158</v>
          </cell>
          <cell r="E3077" t="str">
            <v>2032</v>
          </cell>
          <cell r="F3077" t="str">
            <v>1976</v>
          </cell>
        </row>
        <row r="3078">
          <cell r="B3078" t="str">
            <v>Кондопожский р-н, Кондопожское г/п, г. Кондопога, ул. Советов, д. 34</v>
          </cell>
          <cell r="C30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78" t="str">
            <v>175.55507268</v>
          </cell>
          <cell r="E3078" t="str">
            <v>2020</v>
          </cell>
          <cell r="F3078" t="str">
            <v>1948</v>
          </cell>
        </row>
        <row r="3079">
          <cell r="B3079" t="str">
            <v>Кондопожский р-н, Кондопожское г/п, г. Кондопога, ул. Советов, д. 42а</v>
          </cell>
          <cell r="C30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79" t="str">
            <v>135.52881316</v>
          </cell>
          <cell r="E3079" t="str">
            <v>2030</v>
          </cell>
          <cell r="F3079" t="str">
            <v>1977</v>
          </cell>
        </row>
        <row r="3080">
          <cell r="B3080" t="str">
            <v>Кондопожский р-н, Кондопожское г/п, г. Кондопога, ул. Советов, д. 130</v>
          </cell>
          <cell r="C30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80" t="str">
            <v>175.54193314</v>
          </cell>
          <cell r="E3080" t="str">
            <v>2023</v>
          </cell>
          <cell r="F3080" t="str">
            <v>1964</v>
          </cell>
        </row>
        <row r="3081">
          <cell r="B3081" t="str">
            <v>Кондопожский р-н, Кондопожское г/п, г. Кондопога, ул. Советов, д. 130б</v>
          </cell>
          <cell r="C30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81" t="str">
            <v>155.54288196</v>
          </cell>
          <cell r="E3081" t="str">
            <v>2024</v>
          </cell>
          <cell r="F3081" t="str">
            <v>1970</v>
          </cell>
        </row>
        <row r="3082">
          <cell r="B3082" t="str">
            <v>Кондопожский р-н, Кондопожское г/п, г. Кондопога, ул. Сосновая, д. 1</v>
          </cell>
          <cell r="C30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82" t="str">
            <v>95.50259098</v>
          </cell>
          <cell r="E3082" t="str">
            <v>2041</v>
          </cell>
          <cell r="F3082" t="str">
            <v>1995</v>
          </cell>
        </row>
        <row r="3083">
          <cell r="B3083" t="str">
            <v>Кондопожский р-н, Кондопожское г/п, г. Кондопога, ул. Сосновая, д. 2</v>
          </cell>
          <cell r="C30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83" t="str">
            <v>75.50259275</v>
          </cell>
          <cell r="E3083" t="str">
            <v>2043</v>
          </cell>
          <cell r="F3083" t="str">
            <v>1997</v>
          </cell>
        </row>
        <row r="3084">
          <cell r="B3084" t="str">
            <v>Кондопожский р-н, Кондопожское г/п, г. Кондопога, ул. Сосновая, д. 3</v>
          </cell>
          <cell r="C30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84" t="str">
            <v>75.50257024</v>
          </cell>
          <cell r="E3084" t="str">
            <v>2043</v>
          </cell>
          <cell r="F3084" t="str">
            <v>1997</v>
          </cell>
        </row>
        <row r="3085">
          <cell r="B3085" t="str">
            <v>Кондопожский р-н, Кондопожское г/п, г. Кондопога, ул. Сосновая, д. 4</v>
          </cell>
          <cell r="C30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85" t="str">
            <v>95.50261286</v>
          </cell>
          <cell r="E3085" t="str">
            <v>2041</v>
          </cell>
          <cell r="F3085" t="str">
            <v>1995</v>
          </cell>
        </row>
        <row r="3086">
          <cell r="B3086" t="str">
            <v>Кондопожский р-н, Кондопожское г/п, г. Кондопога, ул. Сосновая, д. 5</v>
          </cell>
          <cell r="C30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86" t="str">
            <v>75.50159151</v>
          </cell>
          <cell r="E3086" t="str">
            <v>2043</v>
          </cell>
          <cell r="F3086" t="str">
            <v>1997</v>
          </cell>
        </row>
        <row r="3087">
          <cell r="B3087" t="str">
            <v>Кондопожский р-н, Кондопожское г/п, г. Кондопога, ул. Строительная, д. 3</v>
          </cell>
          <cell r="C30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87" t="str">
            <v>95.50668155</v>
          </cell>
          <cell r="E3087" t="str">
            <v>2040</v>
          </cell>
          <cell r="F3087" t="str">
            <v>1990</v>
          </cell>
        </row>
        <row r="3088">
          <cell r="B3088" t="str">
            <v>Кондопожский р-н, Кондопожское г/п, г. Кондопога, ул. Строительная, д. 3а</v>
          </cell>
          <cell r="C30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88" t="str">
            <v>20.50048163</v>
          </cell>
          <cell r="E3088" t="str">
            <v>2043</v>
          </cell>
          <cell r="F3088" t="str">
            <v>2007</v>
          </cell>
        </row>
        <row r="3089">
          <cell r="B3089" t="str">
            <v>Кондопожский р-н, Кондопожское г/п, г. Кондопога, ул. Строительная, д. 5</v>
          </cell>
          <cell r="C30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89" t="str">
            <v>95.50667896</v>
          </cell>
          <cell r="E3089" t="str">
            <v>2040</v>
          </cell>
          <cell r="F3089" t="str">
            <v>1990</v>
          </cell>
        </row>
        <row r="3090">
          <cell r="B3090" t="str">
            <v>Кондопожский р-н, Кондопожское г/п, г. Кондопога, ул. Строительная, д. 7</v>
          </cell>
          <cell r="C30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90" t="str">
            <v>95.50668299</v>
          </cell>
          <cell r="E3090" t="str">
            <v>2040</v>
          </cell>
          <cell r="F3090" t="str">
            <v>1990</v>
          </cell>
        </row>
        <row r="3091">
          <cell r="B3091" t="str">
            <v>Кондопожский р-н, Кондопожское г/п, г. Кондопога, ул. Строительная, д. 9</v>
          </cell>
          <cell r="C30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91" t="str">
            <v>95.50769406</v>
          </cell>
          <cell r="E3091" t="str">
            <v>2040</v>
          </cell>
          <cell r="F3091" t="str">
            <v>1989</v>
          </cell>
        </row>
        <row r="3092">
          <cell r="B3092" t="str">
            <v>Кондопожский р-н, Кондопожское г/п, г. Кондопога, ул. Строительная, д. 9а</v>
          </cell>
          <cell r="C30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92" t="str">
            <v>115.52567894</v>
          </cell>
          <cell r="E3092" t="str">
            <v>2033</v>
          </cell>
          <cell r="F3092" t="str">
            <v>1990</v>
          </cell>
        </row>
        <row r="3093">
          <cell r="B3093" t="str">
            <v>Кондопожский р-н, Кондопожское г/п, г. Кондопога, ул. Строительная, д. 11</v>
          </cell>
          <cell r="C30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93" t="str">
            <v>95.50869292</v>
          </cell>
          <cell r="E3093" t="str">
            <v>2040</v>
          </cell>
          <cell r="F3093" t="str">
            <v>1989</v>
          </cell>
        </row>
        <row r="3094">
          <cell r="B3094" t="str">
            <v>Кондопожский р-н, Кондопожское г/п, г. Кондопога, ул. Строительная, д. 13</v>
          </cell>
          <cell r="C30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94" t="str">
            <v>95.5096871</v>
          </cell>
          <cell r="E3094" t="str">
            <v>2040</v>
          </cell>
          <cell r="F3094" t="str">
            <v>1989</v>
          </cell>
        </row>
        <row r="3095">
          <cell r="B3095" t="str">
            <v>Кондопожский р-н, Кондопожское г/п, г. Кондопога, ул. Строительная, д. 15</v>
          </cell>
          <cell r="C30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95" t="str">
            <v>115.50972559</v>
          </cell>
          <cell r="E3095" t="str">
            <v>2036</v>
          </cell>
          <cell r="F3095" t="str">
            <v>1986</v>
          </cell>
        </row>
        <row r="3096">
          <cell r="B3096" t="str">
            <v>Кондопожский р-н, Кондопожское г/п, г. Кондопога, ул. Строительная, д. 15</v>
          </cell>
          <cell r="C3096" t="str">
            <v>Ремонт или замена лифтового оборудования, признанного непригодным для эксплуатации, ремонт лифтовых шахт</v>
          </cell>
          <cell r="E3096">
            <v>2019</v>
          </cell>
          <cell r="F3096">
            <v>1986</v>
          </cell>
        </row>
        <row r="3097">
          <cell r="B3097" t="str">
            <v>Кондопожский р-н, Кондопожское г/п, г. Кондопога, ул. Строительная, д. 17</v>
          </cell>
          <cell r="C30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97" t="str">
            <v>95.50970983</v>
          </cell>
          <cell r="E3097" t="str">
            <v>2040</v>
          </cell>
          <cell r="F3097" t="str">
            <v>1987</v>
          </cell>
        </row>
        <row r="3098">
          <cell r="B3098" t="str">
            <v>Кондопожский р-н, Кондопожское г/п, г. Кондопога, ул. Шежемского, д. 2а</v>
          </cell>
          <cell r="C30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098" t="str">
            <v>20.50005</v>
          </cell>
          <cell r="E3098" t="str">
            <v>2044</v>
          </cell>
          <cell r="F3098" t="str">
            <v>2012</v>
          </cell>
        </row>
        <row r="3099">
          <cell r="B3099" t="str">
            <v>Кондопожский р-н, Кондопожское г/п, г. Кондопога, ул. Шежемского, д. 16</v>
          </cell>
          <cell r="C30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подготовка документации, осуществление строительного контроля</v>
          </cell>
          <cell r="D3099" t="str">
            <v>225.56299124</v>
          </cell>
          <cell r="E3099" t="str">
            <v>2016</v>
          </cell>
          <cell r="F3099" t="str">
            <v>1956</v>
          </cell>
        </row>
        <row r="3100">
          <cell r="B3100" t="str">
            <v>Кондопожский р-н, Кондопожское г/п, г. Кондопога, ул. Шежемского, д. 18</v>
          </cell>
          <cell r="C31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00" t="str">
            <v>225.56601378</v>
          </cell>
          <cell r="E3100" t="str">
            <v>2017</v>
          </cell>
          <cell r="F3100" t="str">
            <v>1952</v>
          </cell>
        </row>
        <row r="3101">
          <cell r="B3101" t="str">
            <v>Кондопожский р-н, Кондопожское г/п, г. Кондопога, ул. Шежемского, д. 20</v>
          </cell>
          <cell r="C31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01" t="str">
            <v>135.52481224</v>
          </cell>
          <cell r="E3101" t="str">
            <v>2031</v>
          </cell>
          <cell r="F3101" t="str">
            <v>1977</v>
          </cell>
        </row>
        <row r="3102">
          <cell r="B3102" t="str">
            <v>Кондопожский р-н, Кондопожское г/п, г. Кондопога, ул. Шежемского, д. 22</v>
          </cell>
          <cell r="C31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02" t="str">
            <v>175.5431025</v>
          </cell>
          <cell r="E3102" t="str">
            <v>2023</v>
          </cell>
          <cell r="F3102" t="str">
            <v>1948</v>
          </cell>
        </row>
        <row r="3103">
          <cell r="B3103" t="str">
            <v>Кондопожский р-н, Кондопожское г/п, г. Кондопога, ул. Шежемского, д. 24</v>
          </cell>
          <cell r="C31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03" t="str">
            <v>175.55295506</v>
          </cell>
          <cell r="E3103" t="str">
            <v>2021</v>
          </cell>
          <cell r="F3103" t="str">
            <v>1960</v>
          </cell>
        </row>
        <row r="3104">
          <cell r="B3104" t="str">
            <v>Кондопожский р-н, Кондопожское г/п, г. Кондопога, ул. Шежемского, д. 26</v>
          </cell>
          <cell r="C31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04" t="str">
            <v>115.51474468</v>
          </cell>
          <cell r="E3104" t="str">
            <v>2035</v>
          </cell>
          <cell r="F3104" t="str">
            <v>1984</v>
          </cell>
        </row>
        <row r="3105">
          <cell r="B3105" t="str">
            <v>Кондопожский р-н, Кондопожское г/п, г. Кондопога, ул. Шежемского, д. 28</v>
          </cell>
          <cell r="C31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05" t="str">
            <v>115.53564504</v>
          </cell>
          <cell r="E3105" t="str">
            <v>2033</v>
          </cell>
          <cell r="F3105" t="str">
            <v>1994</v>
          </cell>
        </row>
        <row r="3106">
          <cell r="B3106" t="str">
            <v>Кондопожский р-н, Кондопожское г/п, г. Кондопога, ул. Школьная, д. 5а</v>
          </cell>
          <cell r="C31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06" t="str">
            <v>135.5298942</v>
          </cell>
          <cell r="E3106" t="str">
            <v>2029</v>
          </cell>
          <cell r="F3106" t="str">
            <v>1969</v>
          </cell>
        </row>
        <row r="3107">
          <cell r="B3107" t="str">
            <v>Кондопожский р-н, Кондопожское г/п, г. Кондопога, ш. Октябрьское, д. 7</v>
          </cell>
          <cell r="C31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07" t="str">
            <v>135.52482529</v>
          </cell>
          <cell r="E3107" t="str">
            <v>2031</v>
          </cell>
          <cell r="F3107" t="str">
            <v>1976</v>
          </cell>
        </row>
        <row r="3108">
          <cell r="B3108" t="str">
            <v>Кондопожский р-н, Кондопожское г/п, г. Кондопога, ш. Октябрьское, д. 9</v>
          </cell>
          <cell r="C31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08" t="str">
            <v>115.51981529</v>
          </cell>
          <cell r="E3108" t="str">
            <v>2034</v>
          </cell>
          <cell r="F3108" t="str">
            <v>1977</v>
          </cell>
        </row>
        <row r="3109">
          <cell r="B3109" t="str">
            <v>Кондопожский р-н, Кондопожское г/п, г. Кондопога, ш. Октябрьское, д. 9</v>
          </cell>
          <cell r="C3109" t="str">
            <v>Ремонт или замена лифтового оборудования, признанного непригодным для эксплуатации, ремонт лифтовых шахт</v>
          </cell>
          <cell r="E3109">
            <v>2019</v>
          </cell>
          <cell r="F3109">
            <v>1977</v>
          </cell>
        </row>
        <row r="3110">
          <cell r="B3110" t="str">
            <v>Кондопожский р-н, Кондопожское г/п, г. Кондопога, ш. Октябрьское, д. 11</v>
          </cell>
          <cell r="C31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10" t="str">
            <v>135.52089577</v>
          </cell>
          <cell r="E3110" t="str">
            <v>2032</v>
          </cell>
          <cell r="F3110" t="str">
            <v>1968</v>
          </cell>
        </row>
        <row r="3111">
          <cell r="B3111" t="str">
            <v>Кондопожский р-н, Кондопожское г/п, г. Кондопога, ш. Октябрьское, д. 13</v>
          </cell>
          <cell r="C31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11" t="str">
            <v>155.5309332</v>
          </cell>
          <cell r="E3111" t="str">
            <v>2026</v>
          </cell>
          <cell r="F3111" t="str">
            <v>1965</v>
          </cell>
        </row>
        <row r="3112">
          <cell r="B3112" t="str">
            <v>Кондопожский р-н, Кондопожское г/п, г. Кондопога, ш. Октябрьское, д. 15</v>
          </cell>
          <cell r="C31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12" t="str">
            <v>155.53094382</v>
          </cell>
          <cell r="E3112" t="str">
            <v>2026</v>
          </cell>
          <cell r="F3112" t="str">
            <v>1964</v>
          </cell>
        </row>
        <row r="3113">
          <cell r="B3113" t="str">
            <v>Кондопожский р-н, Кондопожское г/п, г. Кондопога, ш. Октябрьское, д. 17</v>
          </cell>
          <cell r="C31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13" t="str">
            <v>155.53993419</v>
          </cell>
          <cell r="E3113" t="str">
            <v>2025</v>
          </cell>
          <cell r="F3113" t="str">
            <v>1965</v>
          </cell>
        </row>
        <row r="3114">
          <cell r="B3114" t="str">
            <v>Кондопожский р-н, Кондопожское г/п, г. Кондопога, ш. Октябрьское, д. 21</v>
          </cell>
          <cell r="C31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14" t="str">
            <v>115.51674032</v>
          </cell>
          <cell r="E3114" t="str">
            <v>2035</v>
          </cell>
          <cell r="F3114" t="str">
            <v>1984</v>
          </cell>
        </row>
        <row r="3115">
          <cell r="B3115" t="str">
            <v>Кондопожский р-н, Кондопожское г/п, г. Кондопога, ш. Октябрьское, д. 23</v>
          </cell>
          <cell r="C31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15" t="str">
            <v>115.51077496</v>
          </cell>
          <cell r="E3115" t="str">
            <v>2036</v>
          </cell>
          <cell r="F3115" t="str">
            <v>1981</v>
          </cell>
        </row>
        <row r="3116">
          <cell r="B3116" t="str">
            <v>Кондопожский р-н, Кондопожское г/п, г. Кондопога, ш. Октябрьское, д. 25</v>
          </cell>
          <cell r="C31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16" t="str">
            <v>115.5157818</v>
          </cell>
          <cell r="E3116" t="str">
            <v>2035</v>
          </cell>
          <cell r="F3116" t="str">
            <v>1980</v>
          </cell>
        </row>
        <row r="3117">
          <cell r="B3117" t="str">
            <v>Кондопожский р-н, Кондопожское г/п, г. Кондопога, ш. Октябрьское, д. 27</v>
          </cell>
          <cell r="C31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17" t="str">
            <v>135.52479509</v>
          </cell>
          <cell r="E3117" t="str">
            <v>2031</v>
          </cell>
          <cell r="F3117" t="str">
            <v>1978</v>
          </cell>
        </row>
        <row r="3118">
          <cell r="B3118" t="str">
            <v>Кондопожский р-н, Кондопожское г/п, г. Кондопога, ш. Октябрьское, д. 31</v>
          </cell>
          <cell r="C31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18" t="str">
            <v>115.51175232</v>
          </cell>
          <cell r="E3118" t="str">
            <v>2036</v>
          </cell>
          <cell r="F3118" t="str">
            <v>1983</v>
          </cell>
        </row>
        <row r="3119">
          <cell r="B3119" t="str">
            <v>Кондопожский р-н, Кондопожское г/п, г. Кондопога, ш. Октябрьское, д. 31</v>
          </cell>
          <cell r="C3119" t="str">
            <v>Ремонт или замена лифтового оборудования, признанного непригодным для эксплуатации, ремонт лифтовых шахт</v>
          </cell>
          <cell r="E3119">
            <v>2019</v>
          </cell>
          <cell r="F3119">
            <v>1983</v>
          </cell>
        </row>
        <row r="3120">
          <cell r="B3120" t="str">
            <v>Кондопожский р-н, Кондопожское г/п, г. Кондопога, ш. Октябрьское, д. 33</v>
          </cell>
          <cell r="C31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20" t="str">
            <v>115.51375959</v>
          </cell>
          <cell r="E3120" t="str">
            <v>2035</v>
          </cell>
          <cell r="F3120" t="str">
            <v>1982</v>
          </cell>
        </row>
        <row r="3121">
          <cell r="B3121" t="str">
            <v>Кондопожский р-н, Кондопожское г/п, г. Кондопога, ш. Октябрьское, д. 35</v>
          </cell>
          <cell r="C31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21" t="str">
            <v>135.52185208</v>
          </cell>
          <cell r="E3121" t="str">
            <v>2031</v>
          </cell>
          <cell r="F3121" t="str">
            <v>1973</v>
          </cell>
        </row>
        <row r="3122">
          <cell r="B3122" t="str">
            <v>Кондопожский р-н, Кондопожское г/п, г. Кондопога, ш. Октябрьское, д. 37</v>
          </cell>
          <cell r="C31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22" t="str">
            <v>135.52884482</v>
          </cell>
          <cell r="E3122" t="str">
            <v>2030</v>
          </cell>
          <cell r="F3122" t="str">
            <v>1974</v>
          </cell>
        </row>
        <row r="3123">
          <cell r="B3123" t="str">
            <v>Кондопожский р-н, Кондопожское г/п, г. Кондопога, ш. Октябрьское, д. 39</v>
          </cell>
          <cell r="C31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23" t="str">
            <v>135.53580475</v>
          </cell>
          <cell r="E3123" t="str">
            <v>2029</v>
          </cell>
          <cell r="F3123" t="str">
            <v>1978</v>
          </cell>
        </row>
        <row r="3124">
          <cell r="B3124" t="str">
            <v>Кондопожский р-н, Кондопожское г/п, г. Кондопога, ш. Октябрьское, д. 41</v>
          </cell>
          <cell r="C31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24" t="str">
            <v>95.50771504</v>
          </cell>
          <cell r="E3124" t="str">
            <v>2040</v>
          </cell>
          <cell r="F3124" t="str">
            <v>1987</v>
          </cell>
        </row>
        <row r="3125">
          <cell r="B3125" t="str">
            <v>Кондопожский р-н, Кондопожское г/п, г. Кондопога, ш. Октябрьское, д. 43</v>
          </cell>
          <cell r="C31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25" t="str">
            <v>115.51672752</v>
          </cell>
          <cell r="E3125" t="str">
            <v>2035</v>
          </cell>
          <cell r="F3125" t="str">
            <v>1985</v>
          </cell>
        </row>
        <row r="3126">
          <cell r="B3126" t="str">
            <v>Кондопожский р-н, Кондопожское г/п, г. Кондопога, ш. Октябрьское, д. 43</v>
          </cell>
          <cell r="C3126" t="str">
            <v>Ремонт или замена лифтового оборудования, признанного непригодным для эксплуатации, ремонт лифтовых шахт</v>
          </cell>
          <cell r="E3126">
            <v>2019</v>
          </cell>
          <cell r="F3126">
            <v>1985</v>
          </cell>
        </row>
        <row r="3127">
          <cell r="B3127" t="str">
            <v>Кондопожский р-н, Кондопожское г/п, г. Кондопога, ш. Октябрьское, д. 49а</v>
          </cell>
          <cell r="C31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27" t="str">
            <v>95.50365171</v>
          </cell>
          <cell r="E3127" t="str">
            <v>2041</v>
          </cell>
          <cell r="F3127" t="str">
            <v>1992</v>
          </cell>
        </row>
        <row r="3128">
          <cell r="B3128" t="str">
            <v>Кондопожский р-н, Кондопожское г/п, г. Кондопога, ш. Октябрьское, д. 51</v>
          </cell>
          <cell r="C31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28" t="str">
            <v>135.5238656</v>
          </cell>
          <cell r="E3128" t="str">
            <v>2031</v>
          </cell>
          <cell r="F3128" t="str">
            <v>1972</v>
          </cell>
        </row>
        <row r="3129">
          <cell r="B3129" t="str">
            <v>Кондопожский р-н, Кондопожское г/п, г. Кондопога, ш. Октябрьское, д. 51а</v>
          </cell>
          <cell r="C31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29" t="str">
            <v>95.50265084</v>
          </cell>
          <cell r="E3129" t="str">
            <v>2041</v>
          </cell>
          <cell r="F3129" t="str">
            <v>1992</v>
          </cell>
        </row>
        <row r="3130">
          <cell r="B3130" t="str">
            <v>Кондопожский р-н, Кондопожское г/п, г. Кондопога, ш. Октябрьское, д. 53</v>
          </cell>
          <cell r="C31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30" t="str">
            <v>135.5228533</v>
          </cell>
          <cell r="E3130" t="str">
            <v>2031</v>
          </cell>
          <cell r="F3130" t="str">
            <v>1973</v>
          </cell>
        </row>
        <row r="3131">
          <cell r="B3131" t="str">
            <v>Кондопожский р-н, Кондопожское г/п, г. Кондопога, ш. Октябрьское, д. 53а</v>
          </cell>
          <cell r="C31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31" t="str">
            <v>95.50766375</v>
          </cell>
          <cell r="E3131" t="str">
            <v>2040</v>
          </cell>
          <cell r="F3131" t="str">
            <v>1992</v>
          </cell>
        </row>
        <row r="3132">
          <cell r="B3132" t="str">
            <v>Кондопожский р-н, Кондопожское г/п, г. Кондопога, ш. Октябрьское, д. 55</v>
          </cell>
          <cell r="C31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32" t="str">
            <v>135.5228544</v>
          </cell>
          <cell r="E3132" t="str">
            <v>2031</v>
          </cell>
          <cell r="F3132" t="str">
            <v>1973</v>
          </cell>
        </row>
        <row r="3133">
          <cell r="B3133" t="str">
            <v>Кондопожский р-н, Кондопожское г/п, г. Кондопога, ш. Октябрьское, д. 57</v>
          </cell>
          <cell r="C31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33" t="str">
            <v>135.52084489</v>
          </cell>
          <cell r="E3133" t="str">
            <v>2032</v>
          </cell>
          <cell r="F3133" t="str">
            <v>1974</v>
          </cell>
        </row>
        <row r="3134">
          <cell r="B3134" t="str">
            <v>Кондопожский р-н, Кондопожское г/п, г. Кондопога, ш. Октябрьское, д. 59</v>
          </cell>
          <cell r="C31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34" t="str">
            <v>115.51778182</v>
          </cell>
          <cell r="E3134" t="str">
            <v>2034</v>
          </cell>
          <cell r="F3134" t="str">
            <v>1979</v>
          </cell>
        </row>
        <row r="3135">
          <cell r="B3135" t="str">
            <v>Кондопожский р-н, Кондопожское г/п, г. Кондопога, ш. Октябрьское, д. 61</v>
          </cell>
          <cell r="C31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35" t="str">
            <v>115.51780425</v>
          </cell>
          <cell r="E3135" t="str">
            <v>2034</v>
          </cell>
          <cell r="F3135" t="str">
            <v>1978</v>
          </cell>
        </row>
        <row r="3136">
          <cell r="B3136" t="str">
            <v>Кондопожский р-н, Кондопожское г/п, г. Кондопога, ш. Октябрьское, д. 63</v>
          </cell>
          <cell r="C31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36" t="str">
            <v>115.51075155</v>
          </cell>
          <cell r="E3136" t="str">
            <v>2036</v>
          </cell>
          <cell r="F3136" t="str">
            <v>1983</v>
          </cell>
        </row>
        <row r="3137">
          <cell r="B3137" t="str">
            <v>Кондопожский р-н, Кондопожское г/п, г. Кондопога, ш. Октябрьское, д. 65</v>
          </cell>
          <cell r="C31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37" t="str">
            <v>95.51071329</v>
          </cell>
          <cell r="E3137" t="str">
            <v>2039</v>
          </cell>
          <cell r="F3137" t="str">
            <v>1987</v>
          </cell>
        </row>
        <row r="3138">
          <cell r="B3138" t="str">
            <v>Кондопожский р-н, Кондопожское г/п, г. Кондопога, ш. Октябрьское, д. 65а</v>
          </cell>
          <cell r="C31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38" t="str">
            <v>95.50370573</v>
          </cell>
          <cell r="E3138" t="str">
            <v>2041</v>
          </cell>
          <cell r="F3138" t="str">
            <v>1988</v>
          </cell>
        </row>
        <row r="3139">
          <cell r="B3139" t="str">
            <v>Кондопожский р-н, Кондопожское г/п, г. Кондопога, ш. Октябрьское, д. 65а</v>
          </cell>
          <cell r="C3139" t="str">
            <v>Ремонт или замена лифтового оборудования, признанного непригодным для эксплуатации, ремонт лифтовых шахт</v>
          </cell>
          <cell r="E3139">
            <v>2019</v>
          </cell>
          <cell r="F3139">
            <v>1988</v>
          </cell>
        </row>
        <row r="3140">
          <cell r="B3140" t="str">
            <v>Кондопожский р-н, Кондопожское г/п, г. Кондопога, ш. Октябрьское, д. 67</v>
          </cell>
          <cell r="C31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40" t="str">
            <v>115.52166323</v>
          </cell>
          <cell r="E3140" t="str">
            <v>2033</v>
          </cell>
          <cell r="F3140" t="str">
            <v>1992</v>
          </cell>
        </row>
        <row r="3141">
          <cell r="B3141" t="str">
            <v>Кондопожский р-н, Кондопожское г/п, г. Кондопога, ш. Октябрьское, д. 69</v>
          </cell>
          <cell r="C31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41" t="str">
            <v>95.50267496</v>
          </cell>
          <cell r="E3141" t="str">
            <v>2041</v>
          </cell>
          <cell r="F3141" t="str">
            <v>1991</v>
          </cell>
        </row>
        <row r="3142">
          <cell r="B3142" t="str">
            <v>Кондопожский р-н, Кондопожское г/п, г. Кондопога, ш. Октябрьское, д. 71</v>
          </cell>
          <cell r="C31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42" t="str">
            <v>115.52065438</v>
          </cell>
          <cell r="E3142" t="str">
            <v>2034</v>
          </cell>
          <cell r="F3142" t="str">
            <v>1993</v>
          </cell>
        </row>
        <row r="3143">
          <cell r="B3143" t="str">
            <v>Кондопожский р-н, Кондопожское г/п, г. Кондопога, ш. Октябрьское, д. 73</v>
          </cell>
          <cell r="C31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43" t="str">
            <v>95.50668172</v>
          </cell>
          <cell r="E3143" t="str">
            <v>2040</v>
          </cell>
          <cell r="F3143" t="str">
            <v>1990</v>
          </cell>
        </row>
        <row r="3144">
          <cell r="B3144" t="str">
            <v>Кондопожский р-н, Кондопожское г/п, г. Кондопога, ш. Октябрьское, д. 75</v>
          </cell>
          <cell r="C31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44" t="str">
            <v>115.51173235</v>
          </cell>
          <cell r="E3144" t="str">
            <v>2036</v>
          </cell>
          <cell r="F3144" t="str">
            <v>1985</v>
          </cell>
        </row>
        <row r="3145">
          <cell r="B3145" t="str">
            <v>Кондопожский р-н, Кондопожское г/п, г. Кондопога, ш. Октябрьское, д. 75</v>
          </cell>
          <cell r="C3145" t="str">
            <v>Ремонт или замена лифтового оборудования, признанного непригодным для эксплуатации, ремонт лифтовых шахт</v>
          </cell>
          <cell r="E3145">
            <v>2019</v>
          </cell>
          <cell r="F3145">
            <v>1985</v>
          </cell>
        </row>
        <row r="3146">
          <cell r="B3146" t="str">
            <v>Кондопожский р-н, Кондопожское г/п, г. Кондопога, ш. Октябрьское, д. 77</v>
          </cell>
          <cell r="C31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46" t="str">
            <v>115.51173146</v>
          </cell>
          <cell r="E3146" t="str">
            <v>2036</v>
          </cell>
          <cell r="F3146" t="str">
            <v>1985</v>
          </cell>
        </row>
        <row r="3147">
          <cell r="B3147" t="str">
            <v>Кондопожский р-н, Кондопожское г/п, г. Кондопога, ш. Октябрьское, д. 79</v>
          </cell>
          <cell r="C31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47" t="str">
            <v>115.51672529</v>
          </cell>
          <cell r="E3147" t="str">
            <v>2035</v>
          </cell>
          <cell r="F3147" t="str">
            <v>1986</v>
          </cell>
        </row>
        <row r="3148">
          <cell r="B3148" t="str">
            <v>Кондопожский р-н, Кондопожское г/п, г. Кондопога, ш. Октябрьское, д. 81</v>
          </cell>
          <cell r="C31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48" t="str">
            <v>115.51072529</v>
          </cell>
          <cell r="E3148" t="str">
            <v>2036</v>
          </cell>
          <cell r="F3148" t="str">
            <v>1986</v>
          </cell>
        </row>
        <row r="3149">
          <cell r="B3149" t="str">
            <v>Кондопожский р-н, Кондопожское г/п, г. Кондопога, ш. Октябрьское, д. 81а</v>
          </cell>
          <cell r="C31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49" t="str">
            <v>95.50970375</v>
          </cell>
          <cell r="E3149" t="str">
            <v>2040</v>
          </cell>
          <cell r="F3149" t="str">
            <v>1988</v>
          </cell>
        </row>
        <row r="3150">
          <cell r="B3150" t="str">
            <v>Кондопожский р-н, Кондопожское г/п, г. Кондопога, ш. Октябрьское, д. 89</v>
          </cell>
          <cell r="C31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50" t="str">
            <v>135.53075482</v>
          </cell>
          <cell r="E3150" t="str">
            <v>2029</v>
          </cell>
          <cell r="F3150" t="str">
            <v>1983</v>
          </cell>
        </row>
        <row r="3151">
          <cell r="B3151" t="str">
            <v>Кондопожский р-н, Кондопожское г/п, г. Кондопога, ш. Октябрьское, д. 91</v>
          </cell>
          <cell r="C31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51" t="str">
            <v>135.5307537</v>
          </cell>
          <cell r="E3151" t="str">
            <v>2029</v>
          </cell>
          <cell r="F3151" t="str">
            <v>1983</v>
          </cell>
        </row>
        <row r="3152">
          <cell r="B3152" t="str">
            <v>Кондопожский р-н, Кондопожское г/п, г. Кондопога, ш. Октябрьское, д. 93</v>
          </cell>
          <cell r="C31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52" t="str">
            <v>115.52067275</v>
          </cell>
          <cell r="E3152" t="str">
            <v>2034</v>
          </cell>
          <cell r="F3152" t="str">
            <v>1993</v>
          </cell>
        </row>
        <row r="3153">
          <cell r="B3153" t="str">
            <v>Кондопожский р-н, Кондопожское г/п, г. Кондопога, ш. Октябрьское, д. 95</v>
          </cell>
          <cell r="C31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53" t="str">
            <v>75.50661376</v>
          </cell>
          <cell r="E3153" t="str">
            <v>2042</v>
          </cell>
          <cell r="F3153" t="str">
            <v>1997</v>
          </cell>
        </row>
        <row r="3154">
          <cell r="B3154" t="str">
            <v>Кондопожский р-н, Кондопожское г/п, г. Кондопога, ш. Октябрьское, д. 97</v>
          </cell>
          <cell r="C31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54" t="str">
            <v>50.50052465</v>
          </cell>
          <cell r="E3154" t="str">
            <v>2043</v>
          </cell>
          <cell r="F3154" t="str">
            <v>2004</v>
          </cell>
        </row>
        <row r="3155">
          <cell r="B3155" t="str">
            <v>Кондопожский р-н, Кондопожское г/п, г. Кондопога, ш. Октябрьское, д. 99</v>
          </cell>
          <cell r="C31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55" t="str">
            <v>95.50064752</v>
          </cell>
          <cell r="E3155" t="str">
            <v>2042</v>
          </cell>
          <cell r="F3155" t="str">
            <v>1995</v>
          </cell>
        </row>
        <row r="3156">
          <cell r="B3156" t="str">
            <v>Кондопожский р-н, Кондопожское г/п, г. Кондопога, ш. Октябрьское, д. 101</v>
          </cell>
          <cell r="C31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56" t="str">
            <v>65.50057926</v>
          </cell>
          <cell r="E3156" t="str">
            <v>2043</v>
          </cell>
          <cell r="F3156" t="str">
            <v>2000</v>
          </cell>
        </row>
        <row r="3157">
          <cell r="B3157" t="str">
            <v>Кондопожский р-н, Кондопожское г/п, г. Кондопога, ш. Октябрьское, д. 103</v>
          </cell>
          <cell r="C31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57" t="str">
            <v>35.50046416</v>
          </cell>
          <cell r="E3157" t="str">
            <v>2043</v>
          </cell>
          <cell r="F3157" t="str">
            <v>2007</v>
          </cell>
        </row>
        <row r="3158">
          <cell r="B3158" t="str">
            <v>Кондопожский р-н, Кондопожское г/п, пос. Березовка, ул. Лесная, д. 4</v>
          </cell>
          <cell r="C31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58" t="str">
            <v>115.51774084</v>
          </cell>
          <cell r="E3158" t="str">
            <v>2034</v>
          </cell>
          <cell r="F3158" t="str">
            <v>1984</v>
          </cell>
        </row>
        <row r="3159">
          <cell r="B3159" t="str">
            <v>Кондопожский р-н, Кондопожское г/п, пос. Березовка, ул. Лесная, д. 4а</v>
          </cell>
          <cell r="C31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59" t="str">
            <v>95.5086686</v>
          </cell>
          <cell r="E3159" t="str">
            <v>2040</v>
          </cell>
          <cell r="F3159" t="str">
            <v>1990</v>
          </cell>
        </row>
        <row r="3160">
          <cell r="B3160" t="str">
            <v>Кондопожский р-н, Кондопожское г/п, пос. Березовка, ул. Лесная, д. 4б</v>
          </cell>
          <cell r="C31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60" t="str">
            <v>95.50866574</v>
          </cell>
          <cell r="E3160" t="str">
            <v>2040</v>
          </cell>
          <cell r="F3160" t="str">
            <v>1991</v>
          </cell>
        </row>
        <row r="3161">
          <cell r="B3161" t="str">
            <v>Кондопожский р-н, Кондопожское г/п, пос. Березовка, ул. Лесная, д. 6</v>
          </cell>
          <cell r="C31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61" t="str">
            <v>95.5036649</v>
          </cell>
          <cell r="E3161" t="str">
            <v>2041</v>
          </cell>
          <cell r="F3161" t="str">
            <v>1992</v>
          </cell>
        </row>
        <row r="3162">
          <cell r="B3162" t="str">
            <v>Кондопожский р-н, Кондопожское г/п, пос. Березовка, ул. Набережная, д. 3</v>
          </cell>
          <cell r="C31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62" t="str">
            <v>135.52777865</v>
          </cell>
          <cell r="E3162" t="str">
            <v>2030</v>
          </cell>
          <cell r="F3162" t="str">
            <v>1980</v>
          </cell>
        </row>
        <row r="3163">
          <cell r="B3163" t="str">
            <v>Кондопожский р-н, Кондопожское г/п, пос. Березовка, ул. Набережная, д. 5</v>
          </cell>
          <cell r="C31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63" t="str">
            <v>115.51874879</v>
          </cell>
          <cell r="E3163" t="str">
            <v>2034</v>
          </cell>
          <cell r="F3163" t="str">
            <v>1980</v>
          </cell>
        </row>
        <row r="3164">
          <cell r="B3164" t="str">
            <v>Кондопожский р-н, Кондопожское г/п, пос. Березовка, ул. Набережная, д. 7</v>
          </cell>
          <cell r="C31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64" t="str">
            <v>135.52172982</v>
          </cell>
          <cell r="E3164" t="str">
            <v>2032</v>
          </cell>
          <cell r="F3164" t="str">
            <v>1981</v>
          </cell>
        </row>
        <row r="3165">
          <cell r="B3165" t="str">
            <v>Кондопожский р-н, Кондопожское г/п, пос. Березовка, ул. Набережная, д. 9</v>
          </cell>
          <cell r="C31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65" t="str">
            <v>135.52575055</v>
          </cell>
          <cell r="E3165" t="str">
            <v>2031</v>
          </cell>
          <cell r="F3165" t="str">
            <v>1982</v>
          </cell>
        </row>
        <row r="3166">
          <cell r="B3166" t="str">
            <v>Кондопожский р-н, Кондопожское г/п, пос. Березовка, ул. Набережная, д. 11</v>
          </cell>
          <cell r="C31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66" t="str">
            <v>115.51774791</v>
          </cell>
          <cell r="E3166" t="str">
            <v>2034</v>
          </cell>
          <cell r="F3166" t="str">
            <v>1983</v>
          </cell>
        </row>
        <row r="3167">
          <cell r="B3167" t="str">
            <v>Кондопожский р-н, Кондопожское г/п, пос. Березовка, ул. Набережная, д. 13</v>
          </cell>
          <cell r="C31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67" t="str">
            <v>115.51371997</v>
          </cell>
          <cell r="E3167" t="str">
            <v>2035</v>
          </cell>
          <cell r="F3167" t="str">
            <v>1984</v>
          </cell>
        </row>
        <row r="3168">
          <cell r="B3168" t="str">
            <v>Кондопожский р-н, Кондопожское г/п, пос. Березовка, ул. Новая, д. 1</v>
          </cell>
          <cell r="C31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68" t="str">
            <v>135.53078409</v>
          </cell>
          <cell r="E3168" t="str">
            <v>2029</v>
          </cell>
          <cell r="F3168" t="str">
            <v>1978</v>
          </cell>
        </row>
        <row r="3169">
          <cell r="B3169" t="str">
            <v>Кондопожский р-н, Кондопожское г/п, пос. Березовка, ул. Новая, д. 3</v>
          </cell>
          <cell r="C31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69" t="str">
            <v>135.52480369</v>
          </cell>
          <cell r="E3169" t="str">
            <v>2031</v>
          </cell>
          <cell r="F3169" t="str">
            <v>1978</v>
          </cell>
        </row>
        <row r="3170">
          <cell r="B3170" t="str">
            <v>Кондопожский р-н, Кондопожское г/п, пос. Березовка, ул. Центральная, д. 5а</v>
          </cell>
          <cell r="C31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70" t="str">
            <v>95.51464382</v>
          </cell>
          <cell r="E3170" t="str">
            <v>2039</v>
          </cell>
          <cell r="F3170" t="str">
            <v>1991</v>
          </cell>
        </row>
        <row r="3171">
          <cell r="B3171" t="str">
            <v>Кондопожский р-н, Кондопожское г/п, пос. Березовка, ул. Центральная, д. 9</v>
          </cell>
          <cell r="C31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71" t="str">
            <v>175.56003419</v>
          </cell>
          <cell r="E3171" t="str">
            <v>2019</v>
          </cell>
          <cell r="F3171" t="str">
            <v>1954</v>
          </cell>
        </row>
        <row r="3172">
          <cell r="B3172" t="str">
            <v>Кондопожский р-н, Кондопожское г/п, пос. Березовка, ул. Центральная, д. 11</v>
          </cell>
          <cell r="C31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72" t="str">
            <v>175.55400284</v>
          </cell>
          <cell r="E3172" t="str">
            <v>2020</v>
          </cell>
          <cell r="F3172" t="str">
            <v>1954</v>
          </cell>
        </row>
        <row r="3173">
          <cell r="B3173" t="str">
            <v>Кондопожский р-н, Кондопожское г/п, пос. Березовка, ул. Центральная, д. 15</v>
          </cell>
          <cell r="C31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73" t="str">
            <v>175.54852</v>
          </cell>
          <cell r="E3173" t="str">
            <v>2021</v>
          </cell>
          <cell r="F3173" t="str">
            <v>1964</v>
          </cell>
        </row>
        <row r="3174">
          <cell r="B3174" t="str">
            <v>Кондопожский р-н, Кондопожское г/п, пос. Березовка, ул. Центральная, д. 17</v>
          </cell>
          <cell r="C31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74" t="str">
            <v>175.54991079</v>
          </cell>
          <cell r="E3174" t="str">
            <v>2021</v>
          </cell>
          <cell r="F3174" t="str">
            <v>1966</v>
          </cell>
        </row>
        <row r="3175">
          <cell r="B3175" t="str">
            <v>Кончезерское сельское поселение</v>
          </cell>
        </row>
        <row r="3176">
          <cell r="B3176" t="str">
            <v>Кондопожский р-н, Кончезерское с/п, с. Кончезеро, ул. Новая, д. 13</v>
          </cell>
          <cell r="C31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76" t="str">
            <v>95.50073848</v>
          </cell>
          <cell r="E3176" t="str">
            <v>2041</v>
          </cell>
          <cell r="F3176" t="str">
            <v>1987</v>
          </cell>
        </row>
        <row r="3177">
          <cell r="B3177" t="str">
            <v>Кондопожский р-н, Кончезерское с/п, с. Кончезеро, ул. Новая, д. 14</v>
          </cell>
          <cell r="C31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77" t="str">
            <v>115.50074848</v>
          </cell>
          <cell r="E3177" t="str">
            <v>2038</v>
          </cell>
          <cell r="F3177" t="str">
            <v>1986</v>
          </cell>
        </row>
        <row r="3178">
          <cell r="B3178" t="str">
            <v>Кондопожский р-н, Кончезерское с/п, с. Кончезеро, ул. Новая, д. 15</v>
          </cell>
          <cell r="C31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78" t="str">
            <v>95.50073848</v>
          </cell>
          <cell r="E3178" t="str">
            <v>2041</v>
          </cell>
          <cell r="F3178" t="str">
            <v>1987</v>
          </cell>
        </row>
        <row r="3179">
          <cell r="B3179" t="str">
            <v>Кондопожский р-н, Кончезерское с/п, с. Кончезеро, ул. Советов, д. 42</v>
          </cell>
          <cell r="C31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79" t="str">
            <v>155.53794387</v>
          </cell>
          <cell r="E3179" t="str">
            <v>2025</v>
          </cell>
          <cell r="F3179" t="str">
            <v>1965</v>
          </cell>
        </row>
        <row r="3180">
          <cell r="B3180" t="str">
            <v>Кондопожский р-н, Кончезерское с/п, с. Кончезеро, ул. Советов, д. 46</v>
          </cell>
          <cell r="C31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80" t="str">
            <v>155.53189004</v>
          </cell>
          <cell r="E3180" t="str">
            <v>2026</v>
          </cell>
          <cell r="F3180" t="str">
            <v>1966</v>
          </cell>
        </row>
        <row r="3181">
          <cell r="B3181" t="str">
            <v>Кондопожский р-н, Кончезерское с/п, с. Кончезеро, ул. Советов, д. 48</v>
          </cell>
          <cell r="C31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81" t="str">
            <v>135.52288656</v>
          </cell>
          <cell r="E3181" t="str">
            <v>2031</v>
          </cell>
          <cell r="F3181" t="str">
            <v>1970</v>
          </cell>
        </row>
        <row r="3182">
          <cell r="B3182" t="str">
            <v>Кондопожский р-н, Кончезерское с/п, с. Кончезеро, ул. Советов, д. 50</v>
          </cell>
          <cell r="C31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82" t="str">
            <v>115.51284752</v>
          </cell>
          <cell r="E3182" t="str">
            <v>2035</v>
          </cell>
          <cell r="F3182" t="str">
            <v>1975</v>
          </cell>
        </row>
        <row r="3183">
          <cell r="B3183" t="str">
            <v>Кондопожский р-н, Кончезерское с/п, с. Кончезеро, ул. Советов, д. 52</v>
          </cell>
          <cell r="C31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83" t="str">
            <v>115.51181848</v>
          </cell>
          <cell r="E3183" t="str">
            <v>2035</v>
          </cell>
          <cell r="F3183" t="str">
            <v>1979</v>
          </cell>
        </row>
        <row r="3184">
          <cell r="B3184" t="str">
            <v>Кондопожский р-н, Кончезерское с/п, с. Кончезеро, ул. Советов, д. 54</v>
          </cell>
          <cell r="C31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84" t="str">
            <v>95.50069117</v>
          </cell>
          <cell r="E3184" t="str">
            <v>2042</v>
          </cell>
          <cell r="F3184" t="str">
            <v>1991</v>
          </cell>
        </row>
        <row r="3185">
          <cell r="B3185" t="str">
            <v>Кондопожский р-н, Кончезерское с/п, с. Кончезеро, ул. Советов, д. 56</v>
          </cell>
          <cell r="C31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85" t="str">
            <v>95.50070117</v>
          </cell>
          <cell r="E3185" t="str">
            <v>2041</v>
          </cell>
          <cell r="F3185" t="str">
            <v>1990</v>
          </cell>
        </row>
        <row r="3186">
          <cell r="B3186" t="str">
            <v>Кондопожский р-н, Кончезерское с/п, с. Кончезеро, ул. Советов, д. 61</v>
          </cell>
          <cell r="C31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86" t="str">
            <v>175.54194465</v>
          </cell>
          <cell r="E3186" t="str">
            <v>2023</v>
          </cell>
          <cell r="F3186" t="str">
            <v>1962</v>
          </cell>
        </row>
        <row r="3187">
          <cell r="B3187" t="str">
            <v>Кондопожский р-н, Кончезерское с/п, с. Кончезеро, ул. Советов, д. 63</v>
          </cell>
          <cell r="C31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87" t="str">
            <v>175.54292734</v>
          </cell>
          <cell r="E3187" t="str">
            <v>2023</v>
          </cell>
          <cell r="F3187" t="str">
            <v>1963</v>
          </cell>
        </row>
        <row r="3188">
          <cell r="B3188" t="str">
            <v>Кондопожский р-н, Кончезерское с/п, с. Кончезеро, ул. Советов, д. 67</v>
          </cell>
          <cell r="C31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88" t="str">
            <v>95.50067291</v>
          </cell>
          <cell r="E3188" t="str">
            <v>2042</v>
          </cell>
          <cell r="F3188" t="str">
            <v>1991</v>
          </cell>
        </row>
        <row r="3189">
          <cell r="B3189" t="str">
            <v>Кондопожский р-н, Кончезерское с/п, с. Кончезеро, ул. Юности, д. 2а</v>
          </cell>
          <cell r="C31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89" t="str">
            <v>115.51878848</v>
          </cell>
          <cell r="E3189" t="str">
            <v>2034</v>
          </cell>
          <cell r="F3189" t="str">
            <v>1982</v>
          </cell>
        </row>
        <row r="3190">
          <cell r="B3190" t="str">
            <v>Кондопожский р-н, Кончезерское с/п, с. Кончезеро, ул. Юности, д. 4</v>
          </cell>
          <cell r="C31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90" t="str">
            <v>115.51684848</v>
          </cell>
          <cell r="E3190" t="str">
            <v>2034</v>
          </cell>
          <cell r="F3190" t="str">
            <v>1976</v>
          </cell>
        </row>
        <row r="3191">
          <cell r="B3191" t="str">
            <v>Кондопожский р-н, Кончезерское с/п, с. Кончезеро, ул. Юности, д. 5</v>
          </cell>
          <cell r="C31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91" t="str">
            <v>135.52083848</v>
          </cell>
          <cell r="E3191" t="str">
            <v>2032</v>
          </cell>
          <cell r="F3191" t="str">
            <v>1977</v>
          </cell>
        </row>
        <row r="3192">
          <cell r="B3192" t="str">
            <v>Кондопожский р-н, Кончезерское с/п, с. Кончезеро, ул. Юности, д. 11</v>
          </cell>
          <cell r="C31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92" t="str">
            <v>95.50072021</v>
          </cell>
          <cell r="E3192" t="str">
            <v>2041</v>
          </cell>
          <cell r="F3192" t="str">
            <v>1987</v>
          </cell>
        </row>
        <row r="3193">
          <cell r="B3193" t="str">
            <v>Кондопожский р-н, Кончезерское с/п, с. Кончезеро, ул. Юности, д. 11а</v>
          </cell>
          <cell r="C31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93" t="str">
            <v>115.51483734</v>
          </cell>
          <cell r="E3193" t="str">
            <v>2035</v>
          </cell>
          <cell r="F3193" t="str">
            <v>1972</v>
          </cell>
        </row>
        <row r="3194">
          <cell r="B3194" t="str">
            <v>Кондопожский р-н, Кончезерское с/п, с. Кончезеро, ул. Юности, д. 12</v>
          </cell>
          <cell r="C31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94" t="str">
            <v>135.52889387</v>
          </cell>
          <cell r="E3194" t="str">
            <v>2030</v>
          </cell>
          <cell r="F3194" t="str">
            <v>1970</v>
          </cell>
        </row>
        <row r="3195">
          <cell r="B3195" t="str">
            <v>Кондопожский р-н, Кончезерское с/п, с. Кончезеро, ул. Юности, д. 13</v>
          </cell>
          <cell r="C31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95" t="str">
            <v>135.52890117</v>
          </cell>
          <cell r="E3195" t="str">
            <v>2030</v>
          </cell>
          <cell r="F3195" t="str">
            <v>1970</v>
          </cell>
        </row>
        <row r="3196">
          <cell r="B3196" t="str">
            <v>Кондопожский р-н, Кончезерское с/п, с. Кончезеро, ул. Юности, д. 14</v>
          </cell>
          <cell r="C31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96" t="str">
            <v>155.53393387</v>
          </cell>
          <cell r="E3196" t="str">
            <v>2026</v>
          </cell>
          <cell r="F3196" t="str">
            <v>1966</v>
          </cell>
        </row>
        <row r="3197">
          <cell r="B3197" t="str">
            <v>Курортное сельское поселение</v>
          </cell>
        </row>
        <row r="3198">
          <cell r="B3198" t="str">
            <v>Кондопожский р-н, Курортное с/п, пос. Марциальные Воды, д. 1</v>
          </cell>
          <cell r="C31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98" t="str">
            <v>155.549967</v>
          </cell>
          <cell r="E3198" t="str">
            <v>2024</v>
          </cell>
          <cell r="F3198" t="str">
            <v>1963</v>
          </cell>
        </row>
        <row r="3199">
          <cell r="B3199" t="str">
            <v>Кондопожский р-н, Курортное с/п, пос. Марциальные Воды, д. 2</v>
          </cell>
          <cell r="C31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199" t="str">
            <v>155.55097069</v>
          </cell>
          <cell r="E3199" t="str">
            <v>2024</v>
          </cell>
          <cell r="F3199" t="str">
            <v>1963</v>
          </cell>
        </row>
        <row r="3200">
          <cell r="B3200" t="str">
            <v>Кондопожский р-н, Курортное с/п, пос. Марциальные Воды, д. 3</v>
          </cell>
          <cell r="C32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00" t="str">
            <v>135.53494395</v>
          </cell>
          <cell r="E3200" t="str">
            <v>2029</v>
          </cell>
          <cell r="F3200" t="str">
            <v>1966</v>
          </cell>
        </row>
        <row r="3201">
          <cell r="B3201" t="str">
            <v>Кондопожский р-н, Курортное с/п, пос. Марциальные Воды, д. 4</v>
          </cell>
          <cell r="C32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01" t="str">
            <v>115.52080405</v>
          </cell>
          <cell r="E3201" t="str">
            <v>2034</v>
          </cell>
          <cell r="F3201" t="str">
            <v>1980</v>
          </cell>
        </row>
        <row r="3202">
          <cell r="B3202" t="str">
            <v>Кондопожский р-н, Курортное с/п, пос. Марциальные Воды, д. 4а</v>
          </cell>
          <cell r="C32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02" t="str">
            <v>20.50042552</v>
          </cell>
          <cell r="E3202" t="str">
            <v>2043</v>
          </cell>
          <cell r="F3202" t="str">
            <v>2011</v>
          </cell>
        </row>
        <row r="3203">
          <cell r="B3203" t="str">
            <v>Кондопожский р-н, Курортное с/п, пос. Марциальные Воды, ул. Солнечная, д. 11</v>
          </cell>
          <cell r="C32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03" t="str">
            <v>20.50041063</v>
          </cell>
          <cell r="E3203" t="str">
            <v>2043</v>
          </cell>
          <cell r="F3203" t="str">
            <v>2012</v>
          </cell>
        </row>
        <row r="3204">
          <cell r="B3204" t="str">
            <v>Кяппесельгское сельское поселение</v>
          </cell>
        </row>
        <row r="3205">
          <cell r="B3205" t="str">
            <v>Кондопожский р-н, Кяппесельгское с/п, пос. Кяппесельга, ул. Железнодорожная, д. 1</v>
          </cell>
          <cell r="C32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05" t="str">
            <v>115.51675197</v>
          </cell>
          <cell r="E3205" t="str">
            <v>2035</v>
          </cell>
          <cell r="F3205" t="str">
            <v>1983</v>
          </cell>
        </row>
        <row r="3206">
          <cell r="B3206" t="str">
            <v>Кондопожский р-н, Кяппесельгское с/п, пос. Кяппесельга, ул. Железнодорожная, д. 2</v>
          </cell>
          <cell r="C32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06" t="str">
            <v>135.53173704</v>
          </cell>
          <cell r="E3206" t="str">
            <v>2029</v>
          </cell>
          <cell r="F3206" t="str">
            <v>1984</v>
          </cell>
        </row>
        <row r="3207">
          <cell r="B3207" t="str">
            <v>Кондопожский р-н, Кяппесельгское с/п, пос. Кяппесельга, ул. Советов, д. 4</v>
          </cell>
          <cell r="C32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07" t="str">
            <v>175.55099917</v>
          </cell>
          <cell r="E3207" t="str">
            <v>2021</v>
          </cell>
          <cell r="F3207" t="str">
            <v>1960</v>
          </cell>
        </row>
        <row r="3208">
          <cell r="B3208" t="str">
            <v>Кондопожский р-н, Кяппесельгское с/п, пос. Кяппесельга, ул. Школьная, д. 19</v>
          </cell>
          <cell r="C32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08" t="str">
            <v>175.55604759</v>
          </cell>
          <cell r="E3208" t="str">
            <v>2020</v>
          </cell>
          <cell r="F3208" t="str">
            <v>1955</v>
          </cell>
        </row>
        <row r="3209">
          <cell r="B3209" t="str">
            <v>Новинское сельское поселение</v>
          </cell>
        </row>
        <row r="3210">
          <cell r="B3210" t="str">
            <v>Кондопожский р-н, Новинское с/п, дер. Улитина Новинка, ул. Заречная, д. 4</v>
          </cell>
          <cell r="C32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10" t="str">
            <v>155.55648</v>
          </cell>
          <cell r="E3210" t="str">
            <v>2023</v>
          </cell>
          <cell r="F3210" t="str">
            <v>1968</v>
          </cell>
        </row>
        <row r="3211">
          <cell r="B3211" t="str">
            <v>Петровское сельское поселение</v>
          </cell>
        </row>
        <row r="3212">
          <cell r="B3212" t="str">
            <v>Кондопожский р-н, Петровское с/п, с. Спасская Губа, ул. Комсомольская, д. 5</v>
          </cell>
          <cell r="C32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12" t="str">
            <v>175.54503291</v>
          </cell>
          <cell r="E3212" t="str">
            <v>2022</v>
          </cell>
          <cell r="F3212" t="str">
            <v>1951</v>
          </cell>
        </row>
        <row r="3213">
          <cell r="B3213" t="str">
            <v>Кондопожский р-н, Петровское с/п, с. Спасская Губа, ул. Петровская, д. 42</v>
          </cell>
          <cell r="C32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13" t="str">
            <v>175.55708705</v>
          </cell>
          <cell r="E3213" t="str">
            <v>2020</v>
          </cell>
          <cell r="F3213" t="str">
            <v>1948</v>
          </cell>
        </row>
        <row r="3214">
          <cell r="B3214" t="str">
            <v>Кондопожский р-н, Петровское с/п, с. Спасская Губа, ул. Петровская, д. 44</v>
          </cell>
          <cell r="C32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14" t="str">
            <v>175.55420657</v>
          </cell>
          <cell r="E3214" t="str">
            <v>2020</v>
          </cell>
          <cell r="F3214" t="str">
            <v>1934</v>
          </cell>
        </row>
        <row r="3215">
          <cell r="B3215" t="str">
            <v>Кондопожский р-н, Петровское с/п, с. Спасская Губа, ул. Советская, д. 13</v>
          </cell>
          <cell r="C32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15" t="str">
            <v>155.55889941</v>
          </cell>
          <cell r="E3215" t="str">
            <v>2023</v>
          </cell>
          <cell r="F3215" t="str">
            <v>1968</v>
          </cell>
        </row>
        <row r="3216">
          <cell r="B3216" t="str">
            <v>Кондопожский р-н, Петровское с/п, с. Спасская Губа, ул. Советская, д. 15</v>
          </cell>
          <cell r="C32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16" t="str">
            <v>175.55613066</v>
          </cell>
          <cell r="E3216" t="str">
            <v>2020</v>
          </cell>
          <cell r="F3216" t="str">
            <v>1947</v>
          </cell>
        </row>
        <row r="3217">
          <cell r="B3217" t="str">
            <v>Кондопожский р-н, Петровское с/п, с. Спасская Губа, ул. Советская, д. 27</v>
          </cell>
          <cell r="C32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17" t="str">
            <v>175.54417341</v>
          </cell>
          <cell r="E3217" t="str">
            <v>2022</v>
          </cell>
          <cell r="F3217" t="str">
            <v>1938</v>
          </cell>
        </row>
        <row r="3218">
          <cell r="B3218" t="str">
            <v>Кондопожский р-н, Петровское с/п, с. Спасская Губа, ул. Строительная, д. 1</v>
          </cell>
          <cell r="C32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18" t="str">
            <v>135.53478718</v>
          </cell>
          <cell r="E3218" t="str">
            <v>2029</v>
          </cell>
          <cell r="F3218" t="str">
            <v>1980</v>
          </cell>
        </row>
        <row r="3219">
          <cell r="B3219" t="str">
            <v>Янишпольское сельское поселение</v>
          </cell>
        </row>
        <row r="3220">
          <cell r="B3220" t="str">
            <v>Кондопожский р-н, Янишпольское с/п, дер. Суна, ул. Станционная, д. 5</v>
          </cell>
          <cell r="C32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20" t="str">
            <v>175.55804568</v>
          </cell>
          <cell r="E3220" t="str">
            <v>2019</v>
          </cell>
          <cell r="F3220" t="str">
            <v>1954</v>
          </cell>
        </row>
        <row r="3221">
          <cell r="B3221" t="str">
            <v>Кондопожский р-н, Янишпольское с/п, дер. Суна, ул. Станционная, д. 6</v>
          </cell>
          <cell r="C32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21" t="str">
            <v>155.54386365</v>
          </cell>
          <cell r="E3221" t="str">
            <v>2024</v>
          </cell>
          <cell r="F3221" t="str">
            <v>1968</v>
          </cell>
        </row>
        <row r="3222">
          <cell r="B3222" t="str">
            <v>Кондопожский р-н, Янишпольское с/п, дер. Суна, ул. Станционная, д. 12</v>
          </cell>
          <cell r="C32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22" t="str">
            <v>225.56415499</v>
          </cell>
          <cell r="E3222" t="str">
            <v>2017</v>
          </cell>
          <cell r="F3222" t="str">
            <v>1940</v>
          </cell>
        </row>
        <row r="3223">
          <cell r="B3223" t="str">
            <v>Кондопожский р-н, Янишпольское с/п, с. Янишполе, пер. Новый, д. 2</v>
          </cell>
          <cell r="C32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23" t="str">
            <v>135.52290929</v>
          </cell>
          <cell r="E3223" t="str">
            <v>2031</v>
          </cell>
          <cell r="F3223" t="str">
            <v>1967</v>
          </cell>
        </row>
        <row r="3224">
          <cell r="B3224" t="str">
            <v>Кондопожский р-н, Янишпольское с/п, с. Янишполе, ул. Скалистая, д. 3</v>
          </cell>
          <cell r="C32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24" t="str">
            <v>135.53280402</v>
          </cell>
          <cell r="E3224" t="str">
            <v>2029</v>
          </cell>
          <cell r="F3224" t="str">
            <v>1980</v>
          </cell>
        </row>
        <row r="3225">
          <cell r="B3225" t="str">
            <v>Кондопожский р-н, Янишпольское с/п, с. Янишполе, ул. Центральная, д. 51</v>
          </cell>
          <cell r="C32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25" t="str">
            <v>115.51285795</v>
          </cell>
          <cell r="E3225" t="str">
            <v>2035</v>
          </cell>
          <cell r="F3225" t="str">
            <v>1971</v>
          </cell>
        </row>
        <row r="3226">
          <cell r="B3226" t="str">
            <v>Кондопожский р-н, Янишпольское с/п, с. Янишполе, ул. Центральная, д. 54</v>
          </cell>
          <cell r="C32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26" t="str">
            <v>95.51372435</v>
          </cell>
          <cell r="E3226" t="str">
            <v>2039</v>
          </cell>
          <cell r="F3226" t="str">
            <v>1988</v>
          </cell>
        </row>
        <row r="3227">
          <cell r="B3227" t="str">
            <v>Кондопожский р-н, Янишпольское с/п, с. Янишполе, ул. Центральная, д. 56</v>
          </cell>
          <cell r="C32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27" t="str">
            <v>115.51877456</v>
          </cell>
          <cell r="E3227" t="str">
            <v>2034</v>
          </cell>
          <cell r="F3227" t="str">
            <v>1983</v>
          </cell>
        </row>
        <row r="3228">
          <cell r="B3228" t="str">
            <v>Кондопожский р-н, Янишпольское с/п, с. Янишполе, ул. Центральная, д. 58</v>
          </cell>
          <cell r="C32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28" t="str">
            <v>135.52685584</v>
          </cell>
          <cell r="E3228" t="str">
            <v>2030</v>
          </cell>
          <cell r="F3228" t="str">
            <v>1975</v>
          </cell>
        </row>
        <row r="3229">
          <cell r="B3229" t="str">
            <v>Кондопожский р-н, Янишпольское с/п, с. Янишполе, ул. Центральная, д. 60</v>
          </cell>
          <cell r="C32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29" t="str">
            <v>115.51880478</v>
          </cell>
          <cell r="E3229" t="str">
            <v>2034</v>
          </cell>
          <cell r="F3229" t="str">
            <v>1980</v>
          </cell>
        </row>
        <row r="3230">
          <cell r="B3230" t="str">
            <v>Кондопожский р-н, Янишпольское с/п, с. Янишполе, ул. Центральная, д. 62</v>
          </cell>
          <cell r="C32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30" t="str">
            <v>135.53377944</v>
          </cell>
          <cell r="E3230" t="str">
            <v>2029</v>
          </cell>
          <cell r="F3230" t="str">
            <v>1977</v>
          </cell>
        </row>
        <row r="3231">
          <cell r="B3231" t="str">
            <v>Кондопожский р-н, Янишпольское с/п, с. Янишполе, ул. Школьная, д. 2</v>
          </cell>
          <cell r="C32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31" t="str">
            <v>95.51265637</v>
          </cell>
          <cell r="E3231" t="str">
            <v>2039</v>
          </cell>
          <cell r="F3231" t="str">
            <v>1994</v>
          </cell>
        </row>
        <row r="3232">
          <cell r="B3232" t="str">
            <v>Кондопожский р-н, Янишпольское с/п, ст. Заделье, д. 1</v>
          </cell>
          <cell r="C32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32" t="str">
            <v>135.52732</v>
          </cell>
          <cell r="E3232" t="str">
            <v>2030</v>
          </cell>
          <cell r="F3232" t="str">
            <v>1984</v>
          </cell>
        </row>
        <row r="3233">
          <cell r="B3233" t="str">
            <v>Лахденпохский муниципальный район</v>
          </cell>
        </row>
        <row r="3234">
          <cell r="B3234" t="str">
            <v>Куркиёкское сельское поселение</v>
          </cell>
        </row>
        <row r="3235">
          <cell r="B3235" t="str">
            <v>Лахденпохский р-н, Куркиёкское с/п, пос. Куркиеки, ул. Заречная, д. 2</v>
          </cell>
          <cell r="C32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35" t="str">
            <v>155.5360156</v>
          </cell>
          <cell r="E3235" t="str">
            <v>2027</v>
          </cell>
          <cell r="F3235" t="str">
            <v>1956</v>
          </cell>
        </row>
        <row r="3236">
          <cell r="B3236" t="str">
            <v>Лахденпохский р-н, Куркиёкское с/п, пос. Куркиеки, ул. Ленина, д. 24</v>
          </cell>
          <cell r="C32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36" t="str">
            <v>175.54977</v>
          </cell>
          <cell r="E3236" t="str">
            <v>2021</v>
          </cell>
          <cell r="F3236" t="str">
            <v>1939</v>
          </cell>
        </row>
        <row r="3237">
          <cell r="B3237" t="str">
            <v>Лахденпохский р-н, Куркиёкское с/п, пос. Куркиеки, ул. Новая, д. 4</v>
          </cell>
          <cell r="C32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37" t="str">
            <v>135.53282926</v>
          </cell>
          <cell r="E3237" t="str">
            <v>2031</v>
          </cell>
          <cell r="F3237" t="str">
            <v>1975</v>
          </cell>
        </row>
        <row r="3238">
          <cell r="B3238" t="str">
            <v>Лахденпохский р-н, Куркиёкское с/п, пос. Куркиеки, ул. Новая, д. 5а</v>
          </cell>
          <cell r="C32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38" t="str">
            <v>155.55478482</v>
          </cell>
          <cell r="E3238" t="str">
            <v>2023</v>
          </cell>
          <cell r="F3238" t="str">
            <v>1982</v>
          </cell>
        </row>
        <row r="3239">
          <cell r="B3239" t="str">
            <v>Лахденпохский р-н, Куркиёкское с/п, пос. Куркиеки, ул. Новая, д. 6</v>
          </cell>
          <cell r="C32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39" t="str">
            <v>155.54974291</v>
          </cell>
          <cell r="E3239" t="str">
            <v>2024</v>
          </cell>
          <cell r="F3239" t="str">
            <v>1984</v>
          </cell>
        </row>
        <row r="3240">
          <cell r="B3240" t="str">
            <v>Лахденпохский р-н, Куркиёкское с/п, пос. Куркиеки, ул. Новая, д. 6а</v>
          </cell>
          <cell r="C32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40" t="str">
            <v>155.54571195</v>
          </cell>
          <cell r="E3240" t="str">
            <v>2024</v>
          </cell>
          <cell r="F3240" t="str">
            <v>1986</v>
          </cell>
        </row>
        <row r="3241">
          <cell r="B3241" t="str">
            <v>Лахденпохский р-н, Куркиёкское с/п, пос. Куркиеки, ул. Новая, д. 7а</v>
          </cell>
          <cell r="C32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41" t="str">
            <v>155.54584291</v>
          </cell>
          <cell r="E3241" t="str">
            <v>2024</v>
          </cell>
          <cell r="F3241" t="str">
            <v>1974</v>
          </cell>
        </row>
        <row r="3242">
          <cell r="B3242" t="str">
            <v>Лахденпохский р-н, Куркиёкское с/п, пос. Куркиеки, ул. Новая, д. 8</v>
          </cell>
          <cell r="C32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42" t="str">
            <v>155.54872465</v>
          </cell>
          <cell r="E3242" t="str">
            <v>2024</v>
          </cell>
          <cell r="F3242" t="str">
            <v>1984</v>
          </cell>
        </row>
        <row r="3243">
          <cell r="B3243" t="str">
            <v>Лахденпохский р-н, Куркиёкское с/п, пос. Куркиеки, ул. Новая, д. 10</v>
          </cell>
          <cell r="C32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43" t="str">
            <v>135.54571387</v>
          </cell>
          <cell r="E3243" t="str">
            <v>2029</v>
          </cell>
          <cell r="F3243" t="str">
            <v>1988</v>
          </cell>
        </row>
        <row r="3244">
          <cell r="B3244" t="str">
            <v>Лахденпохский р-н, Куркиёкское с/п, пос. Куркиеки, ул. Новая, д. 11</v>
          </cell>
          <cell r="C32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44" t="str">
            <v>135.53586195</v>
          </cell>
          <cell r="E3244" t="str">
            <v>2030</v>
          </cell>
          <cell r="F3244" t="str">
            <v>1971</v>
          </cell>
        </row>
        <row r="3245">
          <cell r="B3245" t="str">
            <v>Лахденпохский р-н, Куркиёкское с/п, пос. Куркиеки, ул. Новая, д. 12</v>
          </cell>
          <cell r="C32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45" t="str">
            <v>135.54364021</v>
          </cell>
          <cell r="E3245" t="str">
            <v>2029</v>
          </cell>
          <cell r="F3245" t="str">
            <v>1995</v>
          </cell>
        </row>
        <row r="3246">
          <cell r="B3246" t="str">
            <v>Лахденпохский р-н, Куркиёкское с/п, пос. Куркиеки, ул. Новая, д. 13</v>
          </cell>
          <cell r="C32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46" t="str">
            <v>155.55288752</v>
          </cell>
          <cell r="E3246" t="str">
            <v>2023</v>
          </cell>
          <cell r="F3246" t="str">
            <v>1971</v>
          </cell>
        </row>
        <row r="3247">
          <cell r="B3247" t="str">
            <v>Лахденпохский р-н, Куркиёкское с/п, пос. Куркиеки, ул. Новая, д. 14</v>
          </cell>
          <cell r="C32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47" t="str">
            <v>135.54363291</v>
          </cell>
          <cell r="E3247" t="str">
            <v>2029</v>
          </cell>
          <cell r="F3247" t="str">
            <v>1995</v>
          </cell>
        </row>
        <row r="3248">
          <cell r="B3248" t="str">
            <v>Лахденпохский р-н, Куркиёкское с/п, пос. Куркиеки, ул. Новая, д. 15</v>
          </cell>
          <cell r="C32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48" t="str">
            <v>155.55085195</v>
          </cell>
          <cell r="E3248" t="str">
            <v>2024</v>
          </cell>
          <cell r="F3248" t="str">
            <v>1972</v>
          </cell>
        </row>
        <row r="3249">
          <cell r="B3249" t="str">
            <v>Лахденпохский р-н, Куркиёкское с/п, пос. Куркиеки, ул. Новая, д. 19</v>
          </cell>
          <cell r="C32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49" t="str">
            <v>155.5548256</v>
          </cell>
          <cell r="E3249" t="str">
            <v>2023</v>
          </cell>
          <cell r="F3249" t="str">
            <v>1975</v>
          </cell>
        </row>
        <row r="3250">
          <cell r="B3250" t="str">
            <v>Лахденпохский р-н, Куркиёкское с/п, пос. Куркиеки, ул. Новая, д. 20</v>
          </cell>
          <cell r="C32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50" t="str">
            <v>135.53248</v>
          </cell>
          <cell r="E3250" t="str">
            <v>2031</v>
          </cell>
          <cell r="F3250" t="str">
            <v>1968</v>
          </cell>
        </row>
        <row r="3251">
          <cell r="B3251" t="str">
            <v>Лахденпохский р-н, Куркиёкское с/п, пос. Куркиеки, ул. Новая, д. 22</v>
          </cell>
          <cell r="C32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51" t="str">
            <v>155.54847</v>
          </cell>
          <cell r="E3251" t="str">
            <v>2024</v>
          </cell>
          <cell r="F3251" t="str">
            <v>1969</v>
          </cell>
        </row>
        <row r="3252">
          <cell r="B3252" t="str">
            <v>Лахденпохский р-н, Куркиёкское с/п, пос. Куркиеки, ул. Новая, д. 24а</v>
          </cell>
          <cell r="C32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52" t="str">
            <v>135.53290291</v>
          </cell>
          <cell r="E3252" t="str">
            <v>2031</v>
          </cell>
          <cell r="F3252" t="str">
            <v>1968</v>
          </cell>
        </row>
        <row r="3253">
          <cell r="B3253" t="str">
            <v>Лахденпохский р-н, Куркиёкское с/п, пос. Куркиеки, ул. Пролетарская, д. 9</v>
          </cell>
          <cell r="C32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53" t="str">
            <v>135.53592387</v>
          </cell>
          <cell r="E3253" t="str">
            <v>2030</v>
          </cell>
          <cell r="F3253" t="str">
            <v>1967</v>
          </cell>
        </row>
        <row r="3254">
          <cell r="B3254" t="str">
            <v>Лахденпохский р-н, Куркиёкское с/п, пос. Куркиеки, ул. Советская, д. 1</v>
          </cell>
          <cell r="C32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54" t="str">
            <v>155.53601482</v>
          </cell>
          <cell r="E3254" t="str">
            <v>2027</v>
          </cell>
          <cell r="F3254" t="str">
            <v>1959</v>
          </cell>
        </row>
        <row r="3255">
          <cell r="B3255" t="str">
            <v>Лахденпохский р-н, Куркиёкское с/п, пос. Ласанен, ул. Ленинградская, д. 2</v>
          </cell>
          <cell r="C32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55" t="str">
            <v>135.53287387</v>
          </cell>
          <cell r="E3255" t="str">
            <v>2031</v>
          </cell>
          <cell r="F3255" t="str">
            <v>1972</v>
          </cell>
        </row>
        <row r="3256">
          <cell r="B3256" t="str">
            <v>Лахденпохский р-н, Куркиёкское с/п, пос. Ласанен, ул. Ленинградская, д. 4</v>
          </cell>
          <cell r="C32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56" t="str">
            <v>155.53292004</v>
          </cell>
          <cell r="E3256" t="str">
            <v>2027</v>
          </cell>
          <cell r="F3256" t="str">
            <v>1963</v>
          </cell>
        </row>
        <row r="3257">
          <cell r="B3257" t="str">
            <v>Лахденпохский р-н, Куркиёкское с/п, пос. Ласанен, ул. Ленинградская, д. 6</v>
          </cell>
          <cell r="C32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57" t="str">
            <v>50.54539734</v>
          </cell>
          <cell r="E3257" t="str">
            <v>2043</v>
          </cell>
        </row>
        <row r="3258">
          <cell r="B3258" t="str">
            <v>Лахденпохское городское поселение</v>
          </cell>
        </row>
        <row r="3259">
          <cell r="B3259" t="str">
            <v>Лахденпохский р-н, Лахденпохское г/п, г. Лахденпохья, пер. Гористый, д. 3</v>
          </cell>
          <cell r="C32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59" t="str">
            <v>175.55022848</v>
          </cell>
          <cell r="E3259" t="str">
            <v>2021</v>
          </cell>
          <cell r="F3259" t="str">
            <v>1938</v>
          </cell>
        </row>
        <row r="3260">
          <cell r="B3260" t="str">
            <v>Лахденпохский р-н, Лахденпохское г/п, г. Лахденпохья, пер. Железнодорожный, д. 11</v>
          </cell>
          <cell r="C32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60" t="str">
            <v>95.51468848</v>
          </cell>
          <cell r="E3260" t="str">
            <v>2040</v>
          </cell>
          <cell r="F3260" t="str">
            <v>1992</v>
          </cell>
        </row>
        <row r="3261">
          <cell r="B3261" t="str">
            <v>Лахденпохский р-н, Лахденпохское г/п, г. Лахденпохья, пер. Речной, д. 2</v>
          </cell>
          <cell r="C32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61" t="str">
            <v>175.55015638</v>
          </cell>
          <cell r="E3261" t="str">
            <v>2021</v>
          </cell>
          <cell r="F3261" t="str">
            <v>1939</v>
          </cell>
        </row>
        <row r="3262">
          <cell r="B3262" t="str">
            <v>Лахденпохский р-н, Лахденпохское г/п, г. Лахденпохья, ул. 50 лет Октября, д. 2</v>
          </cell>
          <cell r="C32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62" t="str">
            <v>135.53489195</v>
          </cell>
          <cell r="E3262" t="str">
            <v>2031</v>
          </cell>
          <cell r="F3262" t="str">
            <v>1968</v>
          </cell>
        </row>
        <row r="3263">
          <cell r="B3263" t="str">
            <v>Лахденпохский р-н, Лахденпохское г/п, г. Лахденпохья, ул. 50 лет Октября, д. 4</v>
          </cell>
          <cell r="C32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63" t="str">
            <v>155.53191004</v>
          </cell>
          <cell r="E3263" t="str">
            <v>2027</v>
          </cell>
          <cell r="F3263" t="str">
            <v>1964</v>
          </cell>
        </row>
        <row r="3264">
          <cell r="B3264" t="str">
            <v>Лахденпохский р-н, Лахденпохское г/п, г. Лахденпохья, ул. 50 лет Октября, д. 6</v>
          </cell>
          <cell r="C32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64" t="str">
            <v>135.52487273</v>
          </cell>
          <cell r="E3264" t="str">
            <v>2034</v>
          </cell>
          <cell r="F3264" t="str">
            <v>1967</v>
          </cell>
        </row>
        <row r="3265">
          <cell r="B3265" t="str">
            <v>Лахденпохский р-н, Лахденпохское г/п, г. Лахденпохья, ул. 50 лет Октября, д. 6а</v>
          </cell>
          <cell r="C32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65" t="str">
            <v>135.52486117</v>
          </cell>
          <cell r="E3265" t="str">
            <v>2034</v>
          </cell>
          <cell r="F3265" t="str">
            <v>1974</v>
          </cell>
        </row>
        <row r="3266">
          <cell r="B3266" t="str">
            <v>Лахденпохский р-н, Лахденпохское г/п, г. Лахденпохья, ул. 50 лет Октября, д. 8</v>
          </cell>
          <cell r="C32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66" t="str">
            <v>135.53290387</v>
          </cell>
          <cell r="E3266" t="str">
            <v>2031</v>
          </cell>
          <cell r="F3266" t="str">
            <v>1969</v>
          </cell>
        </row>
        <row r="3267">
          <cell r="B3267" t="str">
            <v>Лахденпохский р-н, Лахденпохское г/п, г. Лахденпохья, ул. 50 лет Октября, д. 10</v>
          </cell>
          <cell r="C32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67" t="str">
            <v>135.5308583</v>
          </cell>
          <cell r="E3267" t="str">
            <v>2032</v>
          </cell>
          <cell r="F3267" t="str">
            <v>1971</v>
          </cell>
        </row>
        <row r="3268">
          <cell r="B3268" t="str">
            <v>Лахденпохский р-н, Лахденпохское г/п, г. Лахденпохья, ул. 50 лет Октября, д. 13</v>
          </cell>
          <cell r="C32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68" t="str">
            <v>155.52692369</v>
          </cell>
          <cell r="E3268" t="str">
            <v>2028</v>
          </cell>
          <cell r="F3268" t="str">
            <v>1963</v>
          </cell>
        </row>
        <row r="3269">
          <cell r="B3269" t="str">
            <v>Лахденпохский р-н, Лахденпохское г/п, г. Лахденпохья, ул. 50 лет Октября, д. 14</v>
          </cell>
          <cell r="C32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69" t="str">
            <v>135.5268683</v>
          </cell>
          <cell r="E3269" t="str">
            <v>2033</v>
          </cell>
          <cell r="F3269" t="str">
            <v>1970</v>
          </cell>
        </row>
        <row r="3270">
          <cell r="B3270" t="str">
            <v>Лахденпохский р-н, Лахденпохское г/п, г. Лахденпохья, ул. 50 лет Октября, д. 15</v>
          </cell>
          <cell r="C32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70" t="str">
            <v>135.52188387</v>
          </cell>
          <cell r="E3270" t="str">
            <v>2035</v>
          </cell>
          <cell r="F3270" t="str">
            <v>1971</v>
          </cell>
        </row>
        <row r="3271">
          <cell r="B3271" t="str">
            <v>Лахденпохский р-н, Лахденпохское г/п, г. Лахденпохья, ул. 50 лет Октября, д. 16</v>
          </cell>
          <cell r="C32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71" t="str">
            <v>135.52385926</v>
          </cell>
          <cell r="E3271" t="str">
            <v>2034</v>
          </cell>
          <cell r="F3271" t="str">
            <v>1972</v>
          </cell>
        </row>
        <row r="3272">
          <cell r="B3272" t="str">
            <v>Лахденпохский р-н, Лахденпохское г/п, г. Лахденпохья, ул. 50 лет Октября, д. 17</v>
          </cell>
          <cell r="C32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72" t="str">
            <v>95.51166908</v>
          </cell>
          <cell r="E3272" t="str">
            <v>2040</v>
          </cell>
          <cell r="F3272" t="str">
            <v>1987</v>
          </cell>
        </row>
        <row r="3273">
          <cell r="B3273" t="str">
            <v>Лахденпохский р-н, Лахденпохское г/п, г. Лахденпохья, ул. Бусалова, д. 5</v>
          </cell>
          <cell r="C32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73" t="str">
            <v>135.50802848</v>
          </cell>
          <cell r="E3273" t="str">
            <v>2035</v>
          </cell>
          <cell r="F3273" t="str">
            <v>1958</v>
          </cell>
        </row>
        <row r="3274">
          <cell r="B3274" t="str">
            <v>Лахденпохский р-н, Лахденпохское г/п, г. Лахденпохья, ул. Бусалова, д. 7</v>
          </cell>
          <cell r="C32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74" t="str">
            <v>115.51483752</v>
          </cell>
          <cell r="E3274" t="str">
            <v>2037</v>
          </cell>
          <cell r="F3274" t="str">
            <v>1976</v>
          </cell>
        </row>
        <row r="3275">
          <cell r="B3275" t="str">
            <v>Лахденпохский р-н, Лахденпохское г/п, г. Лахденпохья, ул. Бусалова, д. 9</v>
          </cell>
          <cell r="C32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75" t="str">
            <v>135.51521752</v>
          </cell>
          <cell r="E3275" t="str">
            <v>2035</v>
          </cell>
          <cell r="F3275" t="str">
            <v>1938</v>
          </cell>
        </row>
        <row r="3276">
          <cell r="B3276" t="str">
            <v>Лахденпохский р-н, Лахденпохское г/п, г. Лахденпохья, ул. Бусалова, д. 11</v>
          </cell>
          <cell r="C32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76" t="str">
            <v>155.52309848</v>
          </cell>
          <cell r="E3276" t="str">
            <v>2029</v>
          </cell>
          <cell r="F3276" t="str">
            <v>1951</v>
          </cell>
        </row>
        <row r="3277">
          <cell r="B3277" t="str">
            <v>Лахденпохский р-н, Лахденпохское г/п, г. Лахденпохья, ул. Бусалова, д. 15</v>
          </cell>
          <cell r="C32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77" t="str">
            <v>175.55221021</v>
          </cell>
          <cell r="E3277" t="str">
            <v>2021</v>
          </cell>
          <cell r="F3277" t="str">
            <v>1938</v>
          </cell>
        </row>
        <row r="3278">
          <cell r="B3278" t="str">
            <v>Лахденпохский р-н, Лахденпохское г/п, г. Лахденпохья, ул. Бусалова, д. 16</v>
          </cell>
          <cell r="C32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78" t="str">
            <v>155.53999926</v>
          </cell>
          <cell r="E3278" t="str">
            <v>2026</v>
          </cell>
          <cell r="F3278" t="str">
            <v>1958</v>
          </cell>
        </row>
        <row r="3279">
          <cell r="B3279" t="str">
            <v>Лахденпохский р-н, Лахденпохское г/п, г. Лахденпохья, ул. Бусалова, д. 17</v>
          </cell>
          <cell r="C32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79" t="str">
            <v>225.56222848</v>
          </cell>
          <cell r="E3279" t="str">
            <v>2018</v>
          </cell>
          <cell r="F3279" t="str">
            <v>1938</v>
          </cell>
        </row>
        <row r="3280">
          <cell r="B3280" t="str">
            <v>Лахденпохский р-н, Лахденпохское г/п, г. Лахденпохья, ул. Бусалова, д. 20</v>
          </cell>
          <cell r="C32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80" t="str">
            <v>155.53700656</v>
          </cell>
          <cell r="E3280" t="str">
            <v>2027</v>
          </cell>
          <cell r="F3280" t="str">
            <v>1958</v>
          </cell>
        </row>
        <row r="3281">
          <cell r="B3281" t="str">
            <v>Лахденпохский р-н, Лахденпохское г/п, г. Лахденпохья, ул. Бусалова, д. 22</v>
          </cell>
          <cell r="C32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81" t="str">
            <v>135.52579482</v>
          </cell>
          <cell r="E3281" t="str">
            <v>2034</v>
          </cell>
          <cell r="F3281" t="str">
            <v>1981</v>
          </cell>
        </row>
        <row r="3282">
          <cell r="B3282" t="str">
            <v>Лахденпохский р-н, Лахденпохское г/п, г. Лахденпохья, ул. Бусалова, д. 29</v>
          </cell>
          <cell r="C32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82" t="str">
            <v>175.55322482</v>
          </cell>
          <cell r="E3282" t="str">
            <v>2020</v>
          </cell>
          <cell r="F3282" t="str">
            <v>1938</v>
          </cell>
        </row>
        <row r="3283">
          <cell r="B3283" t="str">
            <v>Лахденпохский р-н, Лахденпохское г/п, г. Лахденпохья, ул. Бусалова, д. 41</v>
          </cell>
          <cell r="C32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83" t="str">
            <v>175.54922482</v>
          </cell>
          <cell r="E3283" t="str">
            <v>2021</v>
          </cell>
          <cell r="F3283" t="str">
            <v>1938</v>
          </cell>
        </row>
        <row r="3284">
          <cell r="B3284" t="str">
            <v>Лахденпохский р-н, Лахденпохское г/п, г. Лахденпохья, ул. Гагарина, д. 5</v>
          </cell>
          <cell r="C32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подготовка документации, осуществление строительного контроля</v>
          </cell>
          <cell r="D3284" t="str">
            <v>225.56222117</v>
          </cell>
          <cell r="E3284" t="str">
            <v>2016</v>
          </cell>
          <cell r="F3284" t="str">
            <v>1938</v>
          </cell>
        </row>
        <row r="3285">
          <cell r="B3285" t="str">
            <v>Лахденпохский р-н, Лахденпохское г/п, г. Лахденпохья, ул. Гагарина, д. 9</v>
          </cell>
          <cell r="C32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85" t="str">
            <v>155.53022117</v>
          </cell>
          <cell r="E3285" t="str">
            <v>2028</v>
          </cell>
          <cell r="F3285" t="str">
            <v>1938</v>
          </cell>
        </row>
        <row r="3286">
          <cell r="B3286" t="str">
            <v>Лахденпохский р-н, Лахденпохское г/п, г. Лахденпохья, ул. Заводская, д. 18</v>
          </cell>
          <cell r="C32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86" t="str">
            <v>155.53722482</v>
          </cell>
          <cell r="E3286" t="str">
            <v>2027</v>
          </cell>
          <cell r="F3286" t="str">
            <v>1938</v>
          </cell>
        </row>
        <row r="3287">
          <cell r="B3287" t="str">
            <v>Лахденпохский р-н, Лахденпохское г/п, г. Лахденпохья, ул. Заводская, д. 22</v>
          </cell>
          <cell r="C32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87" t="str">
            <v>155.5320356</v>
          </cell>
          <cell r="E3287" t="str">
            <v>2027</v>
          </cell>
          <cell r="F3287" t="str">
            <v>1954</v>
          </cell>
        </row>
        <row r="3288">
          <cell r="B3288" t="str">
            <v>Лахденпохский р-н, Лахденпохское г/п, г. Лахденпохья, ул. Заходского, д. 1</v>
          </cell>
          <cell r="C32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88" t="str">
            <v>115.51776482</v>
          </cell>
          <cell r="E3288" t="str">
            <v>2036</v>
          </cell>
          <cell r="F3288" t="str">
            <v>1984</v>
          </cell>
        </row>
        <row r="3289">
          <cell r="B3289" t="str">
            <v>Лахденпохский р-н, Лахденпохское г/п, г. Лахденпохья, ул. Заходского, д. 2а</v>
          </cell>
          <cell r="C32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89" t="str">
            <v>115.51086482</v>
          </cell>
          <cell r="E3289" t="str">
            <v>2038</v>
          </cell>
          <cell r="F3289" t="str">
            <v>1974</v>
          </cell>
        </row>
        <row r="3290">
          <cell r="B3290" t="str">
            <v>Лахденпохский р-н, Лахденпохское г/п, г. Лахденпохья, ул. Заходского, д. 3</v>
          </cell>
          <cell r="C32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90" t="str">
            <v>115.51076482</v>
          </cell>
          <cell r="E3290" t="str">
            <v>2038</v>
          </cell>
          <cell r="F3290" t="str">
            <v>1984</v>
          </cell>
        </row>
        <row r="3291">
          <cell r="B3291" t="str">
            <v>Лахденпохский р-н, Лахденпохское г/п, г. Лахденпохья, ул. Заходского, д. 4</v>
          </cell>
          <cell r="C32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91" t="str">
            <v>135.52880848</v>
          </cell>
          <cell r="E3291" t="str">
            <v>2033</v>
          </cell>
          <cell r="F3291" t="str">
            <v>1980</v>
          </cell>
        </row>
        <row r="3292">
          <cell r="B3292" t="str">
            <v>Лахденпохский р-н, Лахденпохское г/п, г. Лахденпохья, ул. Заходского, д. 5</v>
          </cell>
          <cell r="C32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92" t="str">
            <v>115.51074848</v>
          </cell>
          <cell r="E3292" t="str">
            <v>2039</v>
          </cell>
          <cell r="F3292" t="str">
            <v>1986</v>
          </cell>
        </row>
        <row r="3293">
          <cell r="B3293" t="str">
            <v>Лахденпохский р-н, Лахденпохское г/п, г. Лахденпохья, ул. Заходского, д. 8</v>
          </cell>
          <cell r="C32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93" t="str">
            <v>155.53896117</v>
          </cell>
          <cell r="E3293" t="str">
            <v>2027</v>
          </cell>
          <cell r="F3293" t="str">
            <v>1964</v>
          </cell>
        </row>
        <row r="3294">
          <cell r="B3294" t="str">
            <v>Лахденпохский р-н, Лахденпохское г/п, г. Лахденпохья, ул. Красноармейская, д. 2</v>
          </cell>
          <cell r="C32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94" t="str">
            <v>175.55822482</v>
          </cell>
          <cell r="E3294" t="str">
            <v>2019</v>
          </cell>
          <cell r="F3294" t="str">
            <v>1938</v>
          </cell>
        </row>
        <row r="3295">
          <cell r="B3295" t="str">
            <v>Лахденпохский р-н, Лахденпохское г/п, г. Лахденпохья, ул. Красноармейская, д. 4</v>
          </cell>
          <cell r="C32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95" t="str">
            <v>175.54102482</v>
          </cell>
          <cell r="E3295" t="str">
            <v>2023</v>
          </cell>
          <cell r="F3295" t="str">
            <v>1958</v>
          </cell>
        </row>
        <row r="3296">
          <cell r="B3296" t="str">
            <v>Лахденпохский р-н, Лахденпохское г/п, г. Лахденпохья, ул. Красноармейская, д. 11</v>
          </cell>
          <cell r="C32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96" t="str">
            <v>115.51593848</v>
          </cell>
          <cell r="E3296" t="str">
            <v>2037</v>
          </cell>
          <cell r="F3296" t="str">
            <v>1967</v>
          </cell>
        </row>
        <row r="3297">
          <cell r="B3297" t="str">
            <v>Лахденпохский р-н, Лахденпохское г/п, г. Лахденпохья, ул. Красноармейская, д. 13</v>
          </cell>
          <cell r="C32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97" t="str">
            <v>175.54909482</v>
          </cell>
          <cell r="E3297" t="str">
            <v>2021</v>
          </cell>
          <cell r="F3297" t="str">
            <v>1951</v>
          </cell>
        </row>
        <row r="3298">
          <cell r="B3298" t="str">
            <v>Лахденпохский р-н, Лахденпохское г/п, г. Лахденпохья, ул. Красноармейская, д. 14</v>
          </cell>
          <cell r="C32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98" t="str">
            <v>175.55919926</v>
          </cell>
          <cell r="E3298" t="str">
            <v>2019</v>
          </cell>
          <cell r="F3298" t="str">
            <v>1938</v>
          </cell>
        </row>
        <row r="3299">
          <cell r="B3299" t="str">
            <v>Лахденпохский р-н, Лахденпохское г/п, г. Лахденпохья, ул. Красноармейская, д. 15</v>
          </cell>
          <cell r="C32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299" t="str">
            <v>115.50882465</v>
          </cell>
          <cell r="E3299" t="str">
            <v>2039</v>
          </cell>
          <cell r="F3299" t="str">
            <v>1974</v>
          </cell>
        </row>
        <row r="3300">
          <cell r="B3300" t="str">
            <v>Лахденпохский р-н, Лахденпохское г/п, г. Лахденпохья, ул. Красноармейская, д. 16</v>
          </cell>
          <cell r="C33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00" t="str">
            <v>175.55108021</v>
          </cell>
          <cell r="E3300" t="str">
            <v>2021</v>
          </cell>
          <cell r="F3300" t="str">
            <v>1951</v>
          </cell>
        </row>
        <row r="3301">
          <cell r="B3301" t="str">
            <v>Лахденпохский р-н, Лахденпохское г/п, г. Лахденпохья, ул. Ладожская, д. 6</v>
          </cell>
          <cell r="C33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01" t="str">
            <v>175.5532556</v>
          </cell>
          <cell r="E3301" t="str">
            <v>2020</v>
          </cell>
          <cell r="F3301" t="str">
            <v>1932</v>
          </cell>
        </row>
        <row r="3302">
          <cell r="B3302" t="str">
            <v>Лахденпохский р-н, Лахденпохское г/п, г. Лахденпохья, ул. Ладожская, д. 7</v>
          </cell>
          <cell r="C33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02" t="str">
            <v>175.55226656</v>
          </cell>
          <cell r="E3302" t="str">
            <v>2021</v>
          </cell>
          <cell r="F3302" t="str">
            <v>1932</v>
          </cell>
        </row>
        <row r="3303">
          <cell r="B3303" t="str">
            <v>Лахденпохский р-н, Лахденпохское г/п, г. Лахденпохья, ул. Ладожская, д. 8</v>
          </cell>
          <cell r="C33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03" t="str">
            <v>175.54722482</v>
          </cell>
          <cell r="E3303" t="str">
            <v>2022</v>
          </cell>
          <cell r="F3303" t="str">
            <v>1938</v>
          </cell>
        </row>
        <row r="3304">
          <cell r="B3304" t="str">
            <v>Лахденпохский р-н, Лахденпохское г/п, г. Лахденпохья, ул. Ладожская, д. 16</v>
          </cell>
          <cell r="C33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04" t="str">
            <v>135.52287482</v>
          </cell>
          <cell r="E3304" t="str">
            <v>2035</v>
          </cell>
          <cell r="F3304" t="str">
            <v>1973</v>
          </cell>
        </row>
        <row r="3305">
          <cell r="B3305" t="str">
            <v>Лахденпохский р-н, Лахденпохское г/п, г. Лахденпохья, ул. Ладожской Флотилии, д. 9</v>
          </cell>
          <cell r="C33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05" t="str">
            <v>155.52293273</v>
          </cell>
          <cell r="E3305" t="str">
            <v>2029</v>
          </cell>
          <cell r="F3305" t="str">
            <v>1961</v>
          </cell>
        </row>
        <row r="3306">
          <cell r="B3306" t="str">
            <v>Лахденпохский р-н, Лахденпохское г/п, г. Лахденпохья, ул. Ладожской Флотилии, д. 11</v>
          </cell>
          <cell r="C33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06" t="str">
            <v>175.55015543</v>
          </cell>
          <cell r="E3306" t="str">
            <v>2021</v>
          </cell>
          <cell r="F3306" t="str">
            <v>1938</v>
          </cell>
        </row>
        <row r="3307">
          <cell r="B3307" t="str">
            <v>Лахденпохский р-н, Лахденпохское г/п, г. Лахденпохья, ул. Ладожской Флотилии, д. 13а</v>
          </cell>
          <cell r="C33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07" t="str">
            <v>115.51183273</v>
          </cell>
          <cell r="E3307" t="str">
            <v>2038</v>
          </cell>
          <cell r="F3307" t="str">
            <v>1971</v>
          </cell>
        </row>
        <row r="3308">
          <cell r="B3308" t="str">
            <v>Лахденпохский р-н, Лахденпохское г/п, г. Лахденпохья, ул. Ладожской Флотилии, д. 14</v>
          </cell>
          <cell r="C33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08" t="str">
            <v>155.55880387</v>
          </cell>
          <cell r="E3308" t="str">
            <v>2023</v>
          </cell>
          <cell r="F3308" t="str">
            <v>1979</v>
          </cell>
        </row>
        <row r="3309">
          <cell r="B3309" t="str">
            <v>Лахденпохский р-н, Лахденпохское г/п, г. Лахденпохья, ул. Ленина, д. 5</v>
          </cell>
          <cell r="C33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09" t="str">
            <v>175.54610482</v>
          </cell>
          <cell r="E3309" t="str">
            <v>2022</v>
          </cell>
          <cell r="F3309" t="str">
            <v>1950</v>
          </cell>
        </row>
        <row r="3310">
          <cell r="B3310" t="str">
            <v>Лахденпохский р-н, Лахденпохское г/п, г. Лахденпохья, ул. Ленина, д. 5а</v>
          </cell>
          <cell r="C33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10" t="str">
            <v>155.54983482</v>
          </cell>
          <cell r="E3310" t="str">
            <v>2024</v>
          </cell>
          <cell r="F3310" t="str">
            <v>1977</v>
          </cell>
        </row>
        <row r="3311">
          <cell r="B3311" t="str">
            <v>Лахденпохский р-н, Лахденпохское г/п, г. Лахденпохья, ул. Ленина, д. 5б</v>
          </cell>
          <cell r="C33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11" t="str">
            <v>155.54983482</v>
          </cell>
          <cell r="E3311" t="str">
            <v>2024</v>
          </cell>
          <cell r="F3311" t="str">
            <v>1977</v>
          </cell>
        </row>
        <row r="3312">
          <cell r="B3312" t="str">
            <v>Лахденпохский р-н, Лахденпохское г/п, г. Лахденпохья, ул. Ленина, д. 6</v>
          </cell>
          <cell r="C33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12" t="str">
            <v>175.54394291</v>
          </cell>
          <cell r="E3312" t="str">
            <v>2022</v>
          </cell>
          <cell r="F3312" t="str">
            <v>1964</v>
          </cell>
        </row>
        <row r="3313">
          <cell r="B3313" t="str">
            <v>Лахденпохский р-н, Лахденпохское г/п, г. Лахденпохья, ул. Ленина, д. 7</v>
          </cell>
          <cell r="C33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13" t="str">
            <v>175.5509556</v>
          </cell>
          <cell r="E3313" t="str">
            <v>2021</v>
          </cell>
          <cell r="F3313" t="str">
            <v>1962</v>
          </cell>
        </row>
        <row r="3314">
          <cell r="B3314" t="str">
            <v>Лахденпохский р-н, Лахденпохское г/п, г. Лахденпохья, ул. Ленина, д. 7а</v>
          </cell>
          <cell r="C33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14" t="str">
            <v>155.54088848</v>
          </cell>
          <cell r="E3314" t="str">
            <v>2026</v>
          </cell>
          <cell r="F3314" t="str">
            <v>1972</v>
          </cell>
        </row>
        <row r="3315">
          <cell r="B3315" t="str">
            <v>Лахденпохский р-н, Лахденпохское г/п, г. Лахденпохья, ул. Ленина, д. 7б</v>
          </cell>
          <cell r="C33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15" t="str">
            <v>155.54083482</v>
          </cell>
          <cell r="E3315" t="str">
            <v>2026</v>
          </cell>
          <cell r="F3315" t="str">
            <v>1977</v>
          </cell>
        </row>
        <row r="3316">
          <cell r="B3316" t="str">
            <v>Лахденпохский р-н, Лахденпохское г/п, г. Лахденпохья, ул. Ленина, д. 11</v>
          </cell>
          <cell r="C33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16" t="str">
            <v>155.52921021</v>
          </cell>
          <cell r="E3316" t="str">
            <v>2028</v>
          </cell>
          <cell r="F3316" t="str">
            <v>1938</v>
          </cell>
        </row>
        <row r="3317">
          <cell r="B3317" t="str">
            <v>Лахденпохский р-н, Лахденпохское г/п, г. Лахденпохья, ул. Ленина, д. 14</v>
          </cell>
          <cell r="C33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17" t="str">
            <v>135.51505195</v>
          </cell>
          <cell r="E3317" t="str">
            <v>2035</v>
          </cell>
          <cell r="F3317" t="str">
            <v>1952</v>
          </cell>
        </row>
        <row r="3318">
          <cell r="B3318" t="str">
            <v>Лахденпохский р-н, Лахденпохское г/п, г. Лахденпохья, ул. Ленина, д. 15</v>
          </cell>
          <cell r="C33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18" t="str">
            <v>155.5371883</v>
          </cell>
          <cell r="E3318" t="str">
            <v>2027</v>
          </cell>
          <cell r="F3318" t="str">
            <v>1938</v>
          </cell>
        </row>
        <row r="3319">
          <cell r="B3319" t="str">
            <v>Лахденпохский р-н, Лахденпохское г/п, г. Лахденпохья, ул. Ленина, д. 16</v>
          </cell>
          <cell r="C33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19" t="str">
            <v>135.51718099</v>
          </cell>
          <cell r="E3319" t="str">
            <v>2035</v>
          </cell>
          <cell r="F3319" t="str">
            <v>1938</v>
          </cell>
        </row>
        <row r="3320">
          <cell r="B3320" t="str">
            <v>Лахденпохский р-н, Лахденпохское г/п, г. Лахденпохья, ул. Ленина, д. 23</v>
          </cell>
          <cell r="C33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20" t="str">
            <v>135.51521465</v>
          </cell>
          <cell r="E3320" t="str">
            <v>2035</v>
          </cell>
          <cell r="F3320" t="str">
            <v>1935</v>
          </cell>
        </row>
        <row r="3321">
          <cell r="B3321" t="str">
            <v>Лахденпохский р-н, Лахденпохское г/п, г. Лахденпохья, ул. Ленина, д. 25</v>
          </cell>
          <cell r="C33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21" t="str">
            <v>155.53916734</v>
          </cell>
          <cell r="E3321" t="str">
            <v>2026</v>
          </cell>
          <cell r="F3321" t="str">
            <v>1939</v>
          </cell>
        </row>
        <row r="3322">
          <cell r="B3322" t="str">
            <v>Лахденпохский р-н, Лахденпохское г/п, г. Лахденпохья, ул. Ленина, д. 36</v>
          </cell>
          <cell r="C33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22" t="str">
            <v>175.55220291</v>
          </cell>
          <cell r="E3322" t="str">
            <v>2021</v>
          </cell>
          <cell r="F3322" t="str">
            <v>1938</v>
          </cell>
        </row>
        <row r="3323">
          <cell r="B3323" t="str">
            <v>Лахденпохский р-н, Лахденпохское г/п, г. Лахденпохья, ул. Ленина, д. 68</v>
          </cell>
          <cell r="C33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23" t="str">
            <v>155.53788908</v>
          </cell>
          <cell r="E3323" t="str">
            <v>2027</v>
          </cell>
          <cell r="F3323" t="str">
            <v>1965</v>
          </cell>
        </row>
        <row r="3324">
          <cell r="B3324" t="str">
            <v>Лахденпохский р-н, Лахденпохское г/п, г. Лахденпохья, ул. Ленина, д. 68а</v>
          </cell>
          <cell r="C33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24" t="str">
            <v>135.53685369</v>
          </cell>
          <cell r="E3324" t="str">
            <v>2030</v>
          </cell>
          <cell r="F3324" t="str">
            <v>1970</v>
          </cell>
        </row>
        <row r="3325">
          <cell r="B3325" t="str">
            <v>Лахденпохский р-н, Лахденпохское г/п, г. Лахденпохья, ул. Малиновского, д. 2</v>
          </cell>
          <cell r="C33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25" t="str">
            <v>155.53119291</v>
          </cell>
          <cell r="E3325" t="str">
            <v>2028</v>
          </cell>
          <cell r="F3325" t="str">
            <v>1939</v>
          </cell>
        </row>
        <row r="3326">
          <cell r="B3326" t="str">
            <v>Лахденпохский р-н, Лахденпохское г/п, г. Лахденпохья, ул. Малиновского, д. 6</v>
          </cell>
          <cell r="C33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26" t="str">
            <v>155.53118926</v>
          </cell>
          <cell r="E3326" t="str">
            <v>2028</v>
          </cell>
          <cell r="F3326" t="str">
            <v>1939</v>
          </cell>
        </row>
        <row r="3327">
          <cell r="B3327" t="str">
            <v>Лахденпохский р-н, Лахденпохское г/п, г. Лахденпохья, ул. Малиновского, д. 10</v>
          </cell>
          <cell r="C33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27" t="str">
            <v>155.5311856</v>
          </cell>
          <cell r="E3327" t="str">
            <v>2028</v>
          </cell>
          <cell r="F3327" t="str">
            <v>1939</v>
          </cell>
        </row>
        <row r="3328">
          <cell r="B3328" t="str">
            <v>Лахденпохский р-н, Лахденпохское г/п, г. Лахденпохья, ул. Малиновского, д. 12</v>
          </cell>
          <cell r="C33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28" t="str">
            <v>175.54401387</v>
          </cell>
          <cell r="E3328" t="str">
            <v>2022</v>
          </cell>
          <cell r="F3328" t="str">
            <v>1958</v>
          </cell>
        </row>
        <row r="3329">
          <cell r="B3329" t="str">
            <v>Лахденпохский р-н, Лахденпохское г/п, г. Лахденпохья, ул. Садовая, д. 17</v>
          </cell>
          <cell r="C33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29" t="str">
            <v>115.51180848</v>
          </cell>
          <cell r="E3329" t="str">
            <v>2038</v>
          </cell>
          <cell r="F3329" t="str">
            <v>1980</v>
          </cell>
        </row>
        <row r="3330">
          <cell r="B3330" t="str">
            <v>Лахденпохский р-н, Лахденпохское г/п, г. Лахденпохья, ул. Санаторная, д. 22</v>
          </cell>
          <cell r="C33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30" t="str">
            <v>155.54983848</v>
          </cell>
          <cell r="E3330" t="str">
            <v>2024</v>
          </cell>
          <cell r="F3330" t="str">
            <v>1977</v>
          </cell>
        </row>
        <row r="3331">
          <cell r="B3331" t="str">
            <v>Лахденпохский р-н, Лахденпохское г/п, г. Лахденпохья, ул. Советская, д. 8</v>
          </cell>
          <cell r="C33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31" t="str">
            <v>135.53475482</v>
          </cell>
          <cell r="E3331" t="str">
            <v>2031</v>
          </cell>
          <cell r="F3331" t="str">
            <v>1985</v>
          </cell>
        </row>
        <row r="3332">
          <cell r="B3332" t="str">
            <v>Лахденпохский р-н, Лахденпохское г/п, г. Лахденпохья, ул. Советская, д. 10</v>
          </cell>
          <cell r="C33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32" t="str">
            <v>175.55398482</v>
          </cell>
          <cell r="E3332" t="str">
            <v>2020</v>
          </cell>
          <cell r="F3332" t="str">
            <v>1962</v>
          </cell>
        </row>
        <row r="3333">
          <cell r="B3333" t="str">
            <v>Лахденпохский р-н, Лахденпохское г/п, г. Лахденпохья, ул. Советская, д. 10а</v>
          </cell>
          <cell r="C33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33" t="str">
            <v>95.51472482</v>
          </cell>
          <cell r="E3333" t="str">
            <v>2039</v>
          </cell>
          <cell r="F3333" t="str">
            <v>1988</v>
          </cell>
        </row>
        <row r="3334">
          <cell r="B3334" t="str">
            <v>Лахденпохский р-н, Лахденпохское г/п, г. Лахденпохья, ул. Советская, д. 10б</v>
          </cell>
          <cell r="C33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34" t="str">
            <v>95.51471848</v>
          </cell>
          <cell r="E3334" t="str">
            <v>2040</v>
          </cell>
          <cell r="F3334" t="str">
            <v>1989</v>
          </cell>
        </row>
        <row r="3335">
          <cell r="B3335" t="str">
            <v>Лахденпохский р-н, Лахденпохское г/п, г. Лахденпохья, ул. Советская, д. 12</v>
          </cell>
          <cell r="C33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35" t="str">
            <v>115.51586482</v>
          </cell>
          <cell r="E3335" t="str">
            <v>2037</v>
          </cell>
          <cell r="F3335" t="str">
            <v>1974</v>
          </cell>
        </row>
        <row r="3336">
          <cell r="B3336" t="str">
            <v>Лахденпохский р-н, Лахденпохское г/п, г. Лахденпохья, ул. Советская, д. 12а</v>
          </cell>
          <cell r="C33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36" t="str">
            <v>115.51474848</v>
          </cell>
          <cell r="E3336" t="str">
            <v>2038</v>
          </cell>
          <cell r="F3336" t="str">
            <v>1986</v>
          </cell>
        </row>
        <row r="3337">
          <cell r="B3337" t="str">
            <v>Лахденпохский р-н, Лахденпохское г/п, г. Лахденпохья, ул. Советская, д. 14</v>
          </cell>
          <cell r="C33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37" t="str">
            <v>95.51470482</v>
          </cell>
          <cell r="E3337" t="str">
            <v>2040</v>
          </cell>
          <cell r="F3337" t="str">
            <v>1990</v>
          </cell>
        </row>
        <row r="3338">
          <cell r="B3338" t="str">
            <v>Лахденпохский р-н, Лахденпохское г/п, г. Лахденпохья, ул. Спортивная, д. 1</v>
          </cell>
          <cell r="C33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38" t="str">
            <v>115.51681848</v>
          </cell>
          <cell r="E3338" t="str">
            <v>2037</v>
          </cell>
          <cell r="F3338" t="str">
            <v>1979</v>
          </cell>
        </row>
        <row r="3339">
          <cell r="B3339" t="str">
            <v>Лахденпохский р-н, Лахденпохское г/п, г. Лахденпохья, ул. Трубачева, д. 1а</v>
          </cell>
          <cell r="C33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39" t="str">
            <v>135.53581848</v>
          </cell>
          <cell r="E3339" t="str">
            <v>2030</v>
          </cell>
          <cell r="F3339" t="str">
            <v>1979</v>
          </cell>
        </row>
        <row r="3340">
          <cell r="B3340" t="str">
            <v>Лахденпохский р-н, Лахденпохское г/п, г. Лахденпохья, ул. Трубачева, д. 1б</v>
          </cell>
          <cell r="C33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40" t="str">
            <v>135.52579848</v>
          </cell>
          <cell r="E3340" t="str">
            <v>2033</v>
          </cell>
          <cell r="F3340" t="str">
            <v>1981</v>
          </cell>
        </row>
        <row r="3341">
          <cell r="B3341" t="str">
            <v>Лахденпохский р-н, Лахденпохское г/п, г. Лахденпохья, ул. Трубачева, д. 1в</v>
          </cell>
          <cell r="C33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41" t="str">
            <v>135.52579482</v>
          </cell>
          <cell r="E3341" t="str">
            <v>2034</v>
          </cell>
          <cell r="F3341" t="str">
            <v>1981</v>
          </cell>
        </row>
        <row r="3342">
          <cell r="B3342" t="str">
            <v>Лахденпохский р-н, Лахденпохское г/п, г. Лахденпохья, ул. Трубачева, д. 2</v>
          </cell>
          <cell r="C33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42" t="str">
            <v>155.53121117</v>
          </cell>
          <cell r="E3342" t="str">
            <v>2028</v>
          </cell>
          <cell r="F3342" t="str">
            <v>1939</v>
          </cell>
        </row>
        <row r="3343">
          <cell r="B3343" t="str">
            <v>Лахденпохский р-н, Лахденпохское г/п, г. Лахденпохья, ул. Трубачева, д. 3</v>
          </cell>
          <cell r="C33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43" t="str">
            <v>135.53088482</v>
          </cell>
          <cell r="E3343" t="str">
            <v>2032</v>
          </cell>
          <cell r="F3343" t="str">
            <v>1972</v>
          </cell>
        </row>
        <row r="3344">
          <cell r="B3344" t="str">
            <v>Лахденпохский р-н, Лахденпохское г/п, г. Лахденпохья, ул. Трубачева, д. 4</v>
          </cell>
          <cell r="C33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44" t="str">
            <v>155.53119291</v>
          </cell>
          <cell r="E3344" t="str">
            <v>2028</v>
          </cell>
          <cell r="F3344" t="str">
            <v>1939</v>
          </cell>
        </row>
        <row r="3345">
          <cell r="B3345" t="str">
            <v>Лахденпохский р-н, Лахденпохское г/п, г. Лахденпохья, ул. Трубачева, д. 5</v>
          </cell>
          <cell r="C33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45" t="str">
            <v>155.53120752</v>
          </cell>
          <cell r="E3345" t="str">
            <v>2028</v>
          </cell>
          <cell r="F3345" t="str">
            <v>1939</v>
          </cell>
        </row>
        <row r="3346">
          <cell r="B3346" t="str">
            <v>Лахденпохский р-н, Лахденпохское г/п, г. Лахденпохья, ул. Трубачева, д. 6</v>
          </cell>
          <cell r="C33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46" t="str">
            <v>155.53120387</v>
          </cell>
          <cell r="E3346" t="str">
            <v>2028</v>
          </cell>
          <cell r="F3346" t="str">
            <v>1939</v>
          </cell>
        </row>
        <row r="3347">
          <cell r="B3347" t="str">
            <v>Лахденпохский р-н, Лахденпохское г/п, г. Лахденпохья, ул. Трубачева, д. 7</v>
          </cell>
          <cell r="C33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47" t="str">
            <v>155.53119656</v>
          </cell>
          <cell r="E3347" t="str">
            <v>2028</v>
          </cell>
          <cell r="F3347" t="str">
            <v>1939</v>
          </cell>
        </row>
        <row r="3348">
          <cell r="B3348" t="str">
            <v>Лахденпохский р-н, Лахденпохское г/п, г. Лахденпохья, ул. Трубачева, д. 7а</v>
          </cell>
          <cell r="C33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48" t="str">
            <v>115.52572848</v>
          </cell>
          <cell r="E3348" t="str">
            <v>2036</v>
          </cell>
          <cell r="F3348" t="str">
            <v>1988</v>
          </cell>
        </row>
        <row r="3349">
          <cell r="B3349" t="str">
            <v>Лахденпохский р-н, Лахденпохское г/п, г. Лахденпохья, ул. Фанерная, д. 1а</v>
          </cell>
          <cell r="C33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49" t="str">
            <v>135.52682482</v>
          </cell>
          <cell r="E3349" t="str">
            <v>2033</v>
          </cell>
          <cell r="F3349" t="str">
            <v>1978</v>
          </cell>
        </row>
        <row r="3350">
          <cell r="B3350" t="str">
            <v>Лахденпохский р-н, Лахденпохское г/п, г. Лахденпохья, ул. Фанерная, д. 3</v>
          </cell>
          <cell r="C33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50" t="str">
            <v>135.52575482</v>
          </cell>
          <cell r="E3350" t="str">
            <v>2034</v>
          </cell>
          <cell r="F3350" t="str">
            <v>1985</v>
          </cell>
        </row>
        <row r="3351">
          <cell r="B3351" t="str">
            <v>Лахденпохский р-н, Лахденпохское г/п, г. Лахденпохья, ул. Фанерная, д. 3а</v>
          </cell>
          <cell r="C33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51" t="str">
            <v>135.53082482</v>
          </cell>
          <cell r="E3351" t="str">
            <v>2032</v>
          </cell>
          <cell r="F3351" t="str">
            <v>1978</v>
          </cell>
        </row>
        <row r="3352">
          <cell r="B3352" t="str">
            <v>Лахденпохский р-н, Лахденпохское г/п, г. Лахденпохья, ул. Фанерная, д. 5</v>
          </cell>
          <cell r="C33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52" t="str">
            <v>155.54391291</v>
          </cell>
          <cell r="E3352" t="str">
            <v>2025</v>
          </cell>
          <cell r="F3352" t="str">
            <v>1967</v>
          </cell>
        </row>
        <row r="3353">
          <cell r="B3353" t="str">
            <v>Лахденпохский р-н, Лахденпохское г/п, г. Лахденпохья, ул. Фанерная, д. 9</v>
          </cell>
          <cell r="C33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53" t="str">
            <v>155.5400156</v>
          </cell>
          <cell r="E3353" t="str">
            <v>2026</v>
          </cell>
          <cell r="F3353" t="str">
            <v>1956</v>
          </cell>
        </row>
        <row r="3354">
          <cell r="B3354" t="str">
            <v>Лахденпохский р-н, Лахденпохское г/п, г. Лахденпохья, ул. Фанерная, д. 11а</v>
          </cell>
          <cell r="C33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54" t="str">
            <v>135.5357356</v>
          </cell>
          <cell r="E3354" t="str">
            <v>2031</v>
          </cell>
          <cell r="F3354" t="str">
            <v>1984</v>
          </cell>
        </row>
        <row r="3355">
          <cell r="B3355" t="str">
            <v>Лахденпохский р-н, Лахденпохское г/п, г. Лахденпохья, ул. Фанерная, д. 12</v>
          </cell>
          <cell r="C33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55" t="str">
            <v>135.53981656</v>
          </cell>
          <cell r="E3355" t="str">
            <v>2029</v>
          </cell>
          <cell r="F3355" t="str">
            <v>1977</v>
          </cell>
        </row>
        <row r="3356">
          <cell r="B3356" t="str">
            <v>Лахденпохский р-н, Лахденпохское г/п, г. Лахденпохья, ул. Фанерная, д. 13</v>
          </cell>
          <cell r="C33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56" t="str">
            <v>115.52870482</v>
          </cell>
          <cell r="E3356" t="str">
            <v>2035</v>
          </cell>
          <cell r="F3356" t="str">
            <v>1990</v>
          </cell>
        </row>
        <row r="3357">
          <cell r="B3357" t="str">
            <v>Лахденпохский р-н, Лахденпохское г/п, г. Лахденпохья, ул. Фанерная, д. 14</v>
          </cell>
          <cell r="C33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57" t="str">
            <v>135.52781482</v>
          </cell>
          <cell r="E3357" t="str">
            <v>2033</v>
          </cell>
          <cell r="F3357" t="str">
            <v>1979</v>
          </cell>
        </row>
        <row r="3358">
          <cell r="B3358" t="str">
            <v>Лахденпохский р-н, Лахденпохское г/п, г. Лахденпохья, ул. Фанерная, д. 16</v>
          </cell>
          <cell r="C33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58" t="str">
            <v>135.52977482</v>
          </cell>
          <cell r="E3358" t="str">
            <v>2033</v>
          </cell>
          <cell r="F3358" t="str">
            <v>1983</v>
          </cell>
        </row>
        <row r="3359">
          <cell r="B3359" t="str">
            <v>Лахденпохский р-н, Лахденпохское г/п, г. Лахденпохья, ул. Фанерная, д. 18</v>
          </cell>
          <cell r="C33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59" t="str">
            <v>115.50674387</v>
          </cell>
          <cell r="E3359" t="str">
            <v>2039</v>
          </cell>
          <cell r="F3359" t="str">
            <v>1985</v>
          </cell>
        </row>
        <row r="3360">
          <cell r="B3360" t="str">
            <v>Лахденпохский р-н, Лахденпохское г/п, г. Лахденпохья, ул. Школьная, д. 6</v>
          </cell>
          <cell r="C33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60" t="str">
            <v>135.52978482</v>
          </cell>
          <cell r="E3360" t="str">
            <v>2032</v>
          </cell>
          <cell r="F3360" t="str">
            <v>1982</v>
          </cell>
        </row>
        <row r="3361">
          <cell r="B3361" t="str">
            <v>Лахденпохский р-н, Лахденпохское г/п, г. Лахденпохья, ш. Ленинградское, д. 2б</v>
          </cell>
          <cell r="C33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61" t="str">
            <v>115.53365638</v>
          </cell>
          <cell r="E3361" t="str">
            <v>2035</v>
          </cell>
          <cell r="F3361" t="str">
            <v>1989</v>
          </cell>
        </row>
        <row r="3362">
          <cell r="B3362" t="str">
            <v>Лахденпохский р-н, Лахденпохское г/п, г. Лахденпохья, ш. Ленинградское, д. 6б</v>
          </cell>
          <cell r="C33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62" t="str">
            <v>70.53058482</v>
          </cell>
          <cell r="E3362" t="str">
            <v>2043</v>
          </cell>
          <cell r="F3362" t="str">
            <v>2002</v>
          </cell>
        </row>
        <row r="3363">
          <cell r="B3363" t="str">
            <v>Лахденпохский р-н, Лахденпохское г/п, г. Лахденпохья, ш. Ленинградское, д. 31</v>
          </cell>
          <cell r="C33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63" t="str">
            <v>115.52570656</v>
          </cell>
          <cell r="E3363" t="str">
            <v>2036</v>
          </cell>
          <cell r="F3363" t="str">
            <v>1988</v>
          </cell>
        </row>
        <row r="3364">
          <cell r="B3364" t="str">
            <v>Мийнальское сельское поселение</v>
          </cell>
        </row>
        <row r="3365">
          <cell r="B3365" t="str">
            <v>Лахденпохский р-н, Мийнальское с/п, пос. Ихала, ул. Лесная, д. 8</v>
          </cell>
          <cell r="C33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65" t="str">
            <v>155.53395798</v>
          </cell>
          <cell r="E3365" t="str">
            <v>2027</v>
          </cell>
          <cell r="F3365" t="str">
            <v>1964</v>
          </cell>
        </row>
        <row r="3366">
          <cell r="B3366" t="str">
            <v>Лахденпохский р-н, Мийнальское с/п, пос. Ихала, ул. Центральная, д. 28</v>
          </cell>
          <cell r="C33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66" t="str">
            <v>225.56601979</v>
          </cell>
          <cell r="E3366" t="str">
            <v>2017</v>
          </cell>
          <cell r="F3366" t="str">
            <v>1958</v>
          </cell>
        </row>
        <row r="3367">
          <cell r="B3367" t="str">
            <v>Лахденпохский р-н, Мийнальское с/п, пос. Ихала, ул. Центральная, д. 30</v>
          </cell>
          <cell r="C33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67" t="str">
            <v>155.53894848</v>
          </cell>
          <cell r="E3367" t="str">
            <v>2027</v>
          </cell>
          <cell r="F3367" t="str">
            <v>1965</v>
          </cell>
        </row>
        <row r="3368">
          <cell r="B3368" t="str">
            <v>Лахденпохский р-н, Мийнальское с/п, пос. Ихала, ул. Центральная, д. 32</v>
          </cell>
          <cell r="C33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68" t="str">
            <v>95.51273022</v>
          </cell>
          <cell r="E3368" t="str">
            <v>2040</v>
          </cell>
          <cell r="F3368" t="str">
            <v>1987</v>
          </cell>
        </row>
        <row r="3369">
          <cell r="B3369" t="str">
            <v>Лахденпохский р-н, Мийнальское с/п, пос. Ихала, ул. Центральная, д. 36</v>
          </cell>
          <cell r="C33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69" t="str">
            <v>155.55081854</v>
          </cell>
          <cell r="E3369" t="str">
            <v>2024</v>
          </cell>
          <cell r="F3369" t="str">
            <v>1978</v>
          </cell>
        </row>
        <row r="3370">
          <cell r="B3370" t="str">
            <v>Лахденпохский р-н, Мийнальское с/п, пос. Ихала, ул. Центральная, д. 40</v>
          </cell>
          <cell r="C33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70" t="str">
            <v>95.51571982</v>
          </cell>
          <cell r="E3370" t="str">
            <v>2039</v>
          </cell>
          <cell r="F3370" t="str">
            <v>1988</v>
          </cell>
        </row>
        <row r="3371">
          <cell r="B3371" t="str">
            <v>Лахденпохский р-н, Мийнальское с/п, пос. Ихала, ул. Центральная, д. 40а</v>
          </cell>
          <cell r="C33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71" t="str">
            <v>95.50772982</v>
          </cell>
          <cell r="E3371" t="str">
            <v>2040</v>
          </cell>
          <cell r="F3371" t="str">
            <v>1987</v>
          </cell>
        </row>
        <row r="3372">
          <cell r="B3372" t="str">
            <v>Лахденпохский р-н, Мийнальское с/п, пос. Ихала, ул. Центральная, д. 42</v>
          </cell>
          <cell r="C33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72" t="str">
            <v>175.54293546</v>
          </cell>
          <cell r="E3372" t="str">
            <v>2023</v>
          </cell>
          <cell r="F3372" t="str">
            <v>1966</v>
          </cell>
        </row>
        <row r="3373">
          <cell r="B3373" t="str">
            <v>Лахденпохский р-н, Мийнальское с/п, пос. Лумиваара, ул. Центральная, д. 47</v>
          </cell>
          <cell r="C33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73" t="str">
            <v>175.55215365</v>
          </cell>
          <cell r="E3373" t="str">
            <v>2021</v>
          </cell>
          <cell r="F3373" t="str">
            <v>1939</v>
          </cell>
        </row>
        <row r="3374">
          <cell r="B3374" t="str">
            <v>Лахденпохский р-н, Мийнальское с/п, пос. Мийнала, ул. Школьная, д. 1</v>
          </cell>
          <cell r="C33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74" t="str">
            <v>95.50472621</v>
          </cell>
          <cell r="E3374" t="str">
            <v>2040</v>
          </cell>
          <cell r="F3374" t="str">
            <v>1987</v>
          </cell>
        </row>
        <row r="3375">
          <cell r="B3375" t="str">
            <v>Лахденпохский р-н, Мийнальское с/п, пос. Мийнала, ул. Школьная, д. 2</v>
          </cell>
          <cell r="C33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75" t="str">
            <v>95.504727</v>
          </cell>
          <cell r="E3375" t="str">
            <v>2040</v>
          </cell>
          <cell r="F3375" t="str">
            <v>1987</v>
          </cell>
        </row>
        <row r="3376">
          <cell r="B3376" t="str">
            <v>Лахденпохский р-н, Мийнальское с/п, пос. Мийнала, ул. Школьная, д. 3</v>
          </cell>
          <cell r="C33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76" t="str">
            <v>95.50469645</v>
          </cell>
          <cell r="E3376" t="str">
            <v>2041</v>
          </cell>
          <cell r="F3376" t="str">
            <v>1990</v>
          </cell>
        </row>
        <row r="3377">
          <cell r="B3377" t="str">
            <v>Лахденпохский р-н, Мийнальское с/п, пос. Мийнала, ул. Школьная, д. 4</v>
          </cell>
          <cell r="C33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77" t="str">
            <v>115.50472767</v>
          </cell>
          <cell r="E3377" t="str">
            <v>2039</v>
          </cell>
          <cell r="F3377" t="str">
            <v>1986</v>
          </cell>
        </row>
        <row r="3378">
          <cell r="B3378" t="str">
            <v>Лахденпохский р-н, Мийнальское с/п, пос. Мийнала, ул. Школьная, д. 5</v>
          </cell>
          <cell r="C33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78" t="str">
            <v>95.50471287</v>
          </cell>
          <cell r="E3378" t="str">
            <v>2041</v>
          </cell>
          <cell r="F3378" t="str">
            <v>1988</v>
          </cell>
        </row>
        <row r="3379">
          <cell r="B3379" t="str">
            <v>Лахденпохский р-н, Мийнальское с/п, пос. Нива, ул. Вокзальная, д. 2</v>
          </cell>
          <cell r="C33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79" t="str">
            <v>225.56121274</v>
          </cell>
          <cell r="E3379" t="str">
            <v>2018</v>
          </cell>
          <cell r="F3379" t="str">
            <v>1939</v>
          </cell>
        </row>
        <row r="3380">
          <cell r="B3380" t="str">
            <v>Лахденпохский р-н, Мийнальское с/п, пос. Раухала, ул. Лесная, д. 11</v>
          </cell>
          <cell r="C33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80" t="str">
            <v>175.55377</v>
          </cell>
          <cell r="E3380" t="str">
            <v>2020</v>
          </cell>
          <cell r="F3380" t="str">
            <v>1939</v>
          </cell>
        </row>
        <row r="3381">
          <cell r="B3381" t="str">
            <v>Хийтольское сельское поселение</v>
          </cell>
        </row>
        <row r="3382">
          <cell r="B3382" t="str">
            <v>Лахденпохский р-н, Хийтольское с/п, пос. Куликово, ул. Центральная, д. 50</v>
          </cell>
          <cell r="C33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82" t="str">
            <v>175.54395618</v>
          </cell>
          <cell r="E3382" t="str">
            <v>2022</v>
          </cell>
          <cell r="F3382" t="str">
            <v>1961</v>
          </cell>
        </row>
        <row r="3383">
          <cell r="B3383" t="str">
            <v>Лахденпохский р-н, Хийтольское с/п, пос. Куликово, ул. Центральная, д. 51</v>
          </cell>
          <cell r="C33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83" t="str">
            <v>175.54395254</v>
          </cell>
          <cell r="E3383" t="str">
            <v>2022</v>
          </cell>
          <cell r="F3383" t="str">
            <v>1961</v>
          </cell>
        </row>
        <row r="3384">
          <cell r="B3384" t="str">
            <v>Лахденпохский р-н, Хийтольское с/п, пос. Куликово, ул. Центральная, д. 68</v>
          </cell>
          <cell r="C33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84" t="str">
            <v>175.55390202</v>
          </cell>
          <cell r="E3384" t="str">
            <v>2020</v>
          </cell>
          <cell r="F3384" t="str">
            <v>1966</v>
          </cell>
        </row>
        <row r="3385">
          <cell r="B3385" t="str">
            <v>Лахденпохский р-н, Хийтольское с/п, пос. Куликово, ул. Центральная, д. 69</v>
          </cell>
          <cell r="C33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85" t="str">
            <v>175.55390457</v>
          </cell>
          <cell r="E3385" t="str">
            <v>2020</v>
          </cell>
          <cell r="F3385" t="str">
            <v>1966</v>
          </cell>
        </row>
        <row r="3386">
          <cell r="B3386" t="str">
            <v>Лахденпохский р-н, Хийтольское с/п, пос. Куликово, ул. Центральная, д. 79</v>
          </cell>
          <cell r="C33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86" t="str">
            <v>135.53578152</v>
          </cell>
          <cell r="E3386" t="str">
            <v>2031</v>
          </cell>
          <cell r="F3386" t="str">
            <v>1979</v>
          </cell>
        </row>
        <row r="3387">
          <cell r="B3387" t="str">
            <v>Лахденпохский р-н, Хийтольское с/п, пос. Куликово, ул. Центральная, д. 94</v>
          </cell>
          <cell r="C33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87" t="str">
            <v>95.51859767</v>
          </cell>
          <cell r="E3387" t="str">
            <v>2039</v>
          </cell>
          <cell r="F3387" t="str">
            <v>1996</v>
          </cell>
        </row>
        <row r="3388">
          <cell r="B3388" t="str">
            <v>Лахденпохский р-н, Хийтольское с/п, пос. Куликово, ул. Центральная, д. 95</v>
          </cell>
          <cell r="C33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88" t="str">
            <v>95.518595</v>
          </cell>
          <cell r="E3388" t="str">
            <v>2039</v>
          </cell>
          <cell r="F3388" t="str">
            <v>1996</v>
          </cell>
        </row>
        <row r="3389">
          <cell r="B3389" t="str">
            <v>Лахденпохский р-н, Хийтольское с/п, пос. Куликово, ул. Центральная, д. 96</v>
          </cell>
          <cell r="C33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89" t="str">
            <v>95.51858344</v>
          </cell>
          <cell r="E3389" t="str">
            <v>2039</v>
          </cell>
          <cell r="F3389" t="str">
            <v>1996</v>
          </cell>
        </row>
        <row r="3390">
          <cell r="B3390" t="str">
            <v>Лахденпохский р-н, Хийтольское с/п, пос. Тиурула, ул. Солнечная, д. 6</v>
          </cell>
          <cell r="C33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90" t="str">
            <v>155.55588489</v>
          </cell>
          <cell r="E3390" t="str">
            <v>2023</v>
          </cell>
          <cell r="F3390" t="str">
            <v>1968</v>
          </cell>
        </row>
        <row r="3391">
          <cell r="B3391" t="str">
            <v>Лахденпохский р-н, Хийтольское с/п, пос. Тоунан, ул. Победы, д. 8</v>
          </cell>
          <cell r="C33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3391" t="str">
            <v>225.57031062</v>
          </cell>
          <cell r="E3391" t="str">
            <v>2016</v>
          </cell>
          <cell r="F3391" t="str">
            <v>1928</v>
          </cell>
        </row>
        <row r="3392">
          <cell r="B3392" t="str">
            <v>Лахденпохский р-н, Хийтольское с/п, пос. Тоунан, ул. Победы, д. 12</v>
          </cell>
          <cell r="C33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92" t="str">
            <v>135.53083003</v>
          </cell>
          <cell r="E3392" t="str">
            <v>2032</v>
          </cell>
          <cell r="F3392" t="str">
            <v>1977</v>
          </cell>
        </row>
        <row r="3393">
          <cell r="B3393" t="str">
            <v>Лахденпохский р-н, Хийтольское с/п, пос. Тоунан, ул. Победы, д. 16</v>
          </cell>
          <cell r="C33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93" t="str">
            <v>135.53178661</v>
          </cell>
          <cell r="E3393" t="str">
            <v>2032</v>
          </cell>
          <cell r="F3393" t="str">
            <v>1975</v>
          </cell>
        </row>
        <row r="3394">
          <cell r="B3394" t="str">
            <v>Лахденпохский р-н, Хийтольское с/п, пос. Тоунан, ул. Победы, д. 20</v>
          </cell>
          <cell r="C33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94" t="str">
            <v>135.52778998</v>
          </cell>
          <cell r="E3394" t="str">
            <v>2033</v>
          </cell>
          <cell r="F3394" t="str">
            <v>1980</v>
          </cell>
        </row>
        <row r="3395">
          <cell r="B3395" t="str">
            <v>Лахденпохский р-н, Хийтольское с/п, пос. Хийтола, ул. 8 Марта, д. 2а</v>
          </cell>
          <cell r="C33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95" t="str">
            <v>75.5165808</v>
          </cell>
          <cell r="E3395" t="str">
            <v>2042</v>
          </cell>
          <cell r="F3395" t="str">
            <v>1998</v>
          </cell>
        </row>
        <row r="3396">
          <cell r="B3396" t="str">
            <v>Лахденпохский р-н, Хийтольское с/п, пос. Хийтола, ул. Большая Приозерская, д. 3</v>
          </cell>
          <cell r="C33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96" t="str">
            <v>135.53084147</v>
          </cell>
          <cell r="E3396" t="str">
            <v>2032</v>
          </cell>
          <cell r="F3396" t="str">
            <v>1976</v>
          </cell>
        </row>
        <row r="3397">
          <cell r="B3397" t="str">
            <v>Лахденпохский р-н, Хийтольское с/п, пос. Хийтола, ул. Вокзальная, д. 5</v>
          </cell>
          <cell r="C33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97" t="str">
            <v>225.56119553</v>
          </cell>
          <cell r="E3397" t="str">
            <v>2018</v>
          </cell>
          <cell r="F3397" t="str">
            <v>1939</v>
          </cell>
        </row>
        <row r="3398">
          <cell r="B3398" t="str">
            <v>Лахденпохский р-н, Хийтольское с/п, пос. Хийтола, ул. Ленина, д. 7</v>
          </cell>
          <cell r="C33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98" t="str">
            <v>135.53588372</v>
          </cell>
          <cell r="E3398" t="str">
            <v>2030</v>
          </cell>
          <cell r="F3398" t="str">
            <v>1970</v>
          </cell>
        </row>
        <row r="3399">
          <cell r="B3399" t="str">
            <v>Лахденпохский р-н, Хийтольское с/п, пос. Хийтола, ул. Ленина, д. 16а</v>
          </cell>
          <cell r="C33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399" t="str">
            <v>135.52674627</v>
          </cell>
          <cell r="E3399" t="str">
            <v>2033</v>
          </cell>
          <cell r="F3399" t="str">
            <v>1981</v>
          </cell>
        </row>
        <row r="3400">
          <cell r="B3400" t="str">
            <v>Лахденпохский р-н, Хийтольское с/п, пос. Хийтола, ул. Ленина, д. 16б</v>
          </cell>
          <cell r="C34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00" t="str">
            <v>115.52267994</v>
          </cell>
          <cell r="E3400" t="str">
            <v>2036</v>
          </cell>
          <cell r="F3400" t="str">
            <v>1992</v>
          </cell>
        </row>
        <row r="3401">
          <cell r="B3401" t="str">
            <v>Лахденпохский р-н, Хийтольское с/п, пос. Хийтола, ул. Ленина, д. 19</v>
          </cell>
          <cell r="C34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подготовка документации, осуществление строительного контроля</v>
          </cell>
          <cell r="D3401" t="str">
            <v>225.59115629</v>
          </cell>
          <cell r="E3401" t="str">
            <v>2016</v>
          </cell>
          <cell r="F3401" t="str">
            <v>1939</v>
          </cell>
        </row>
        <row r="3402">
          <cell r="B3402" t="str">
            <v>Элисенваарское сельское поселение</v>
          </cell>
        </row>
        <row r="3403">
          <cell r="B3403" t="str">
            <v>Лахденпохский р-н, Элисенваарское с/п, пос. Вялимяки, ул. Зеленая, д. 15</v>
          </cell>
          <cell r="C34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03" t="str">
            <v>135.52372466</v>
          </cell>
          <cell r="E3403" t="str">
            <v>2034</v>
          </cell>
          <cell r="F3403" t="str">
            <v>1986</v>
          </cell>
        </row>
        <row r="3404">
          <cell r="B3404" t="str">
            <v>Лахденпохский р-н, Элисенваарское с/п, пос. Вялимяки, ул. Зеленая, д. 19</v>
          </cell>
          <cell r="C34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04" t="str">
            <v>135.52378308</v>
          </cell>
          <cell r="E3404" t="str">
            <v>2034</v>
          </cell>
          <cell r="F3404" t="str">
            <v>1980</v>
          </cell>
        </row>
        <row r="3405">
          <cell r="B3405" t="str">
            <v>Лахденпохский р-н, Элисенваарское с/п, пос. Элисенваара, ул. Гагарина, д. 2</v>
          </cell>
          <cell r="C34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05" t="str">
            <v>175.55597043</v>
          </cell>
          <cell r="E3405" t="str">
            <v>2020</v>
          </cell>
          <cell r="F3405" t="str">
            <v>1962</v>
          </cell>
        </row>
        <row r="3406">
          <cell r="B3406" t="str">
            <v>Лахденпохский р-н, Элисенваарское с/п, пос. Элисенваара, ул. Гагарина, д. 4</v>
          </cell>
          <cell r="C34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06" t="str">
            <v>175.55297791</v>
          </cell>
          <cell r="E3406" t="str">
            <v>2021</v>
          </cell>
          <cell r="F3406" t="str">
            <v>1962</v>
          </cell>
        </row>
        <row r="3407">
          <cell r="B3407" t="str">
            <v>Лахденпохский р-н, Элисенваарское с/п, пос. Элисенваара, ул. Гагарина, д. 6</v>
          </cell>
          <cell r="C34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07" t="str">
            <v>175.55597113</v>
          </cell>
          <cell r="E3407" t="str">
            <v>2020</v>
          </cell>
          <cell r="F3407" t="str">
            <v>1962</v>
          </cell>
        </row>
        <row r="3408">
          <cell r="B3408" t="str">
            <v>Лахденпохский р-н, Элисенваарское с/п, пос. Элисенваара, ул. Гагарина, д. 8</v>
          </cell>
          <cell r="C34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08" t="str">
            <v>155.54791777</v>
          </cell>
          <cell r="E3408" t="str">
            <v>2024</v>
          </cell>
          <cell r="F3408" t="str">
            <v>1968</v>
          </cell>
        </row>
        <row r="3409">
          <cell r="B3409" t="str">
            <v>Лахденпохский р-н, Элисенваарское с/п, пос. Элисенваара, ул. Гагарина, д. 10</v>
          </cell>
          <cell r="C34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09" t="str">
            <v>155.54189569</v>
          </cell>
          <cell r="E3409" t="str">
            <v>2025</v>
          </cell>
          <cell r="F3409" t="str">
            <v>1970</v>
          </cell>
        </row>
        <row r="3410">
          <cell r="B3410" t="str">
            <v>Лахденпохский р-н, Элисенваарское с/п, пос. Элисенваара, ул. Гагарина, д. 12</v>
          </cell>
          <cell r="C34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10" t="str">
            <v>155.54189467</v>
          </cell>
          <cell r="E3410" t="str">
            <v>2025</v>
          </cell>
          <cell r="F3410" t="str">
            <v>1970</v>
          </cell>
        </row>
        <row r="3411">
          <cell r="B3411" t="str">
            <v>Лахденпохский р-н, Элисенваарское с/п, пос. Элисенваара, ул. Гагарина, д. 14</v>
          </cell>
          <cell r="C34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11" t="str">
            <v>155.54187791</v>
          </cell>
          <cell r="E3411" t="str">
            <v>2025</v>
          </cell>
          <cell r="F3411" t="str">
            <v>1972</v>
          </cell>
        </row>
        <row r="3412">
          <cell r="B3412" t="str">
            <v>Лахденпохский р-н, Элисенваарское с/п, пос. Элисенваара, ул. Железнодорожная, д. 2б</v>
          </cell>
          <cell r="C34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12" t="str">
            <v>115.52671999</v>
          </cell>
          <cell r="E3412" t="str">
            <v>2035</v>
          </cell>
          <cell r="F3412" t="str">
            <v>1987</v>
          </cell>
        </row>
        <row r="3413">
          <cell r="B3413" t="str">
            <v>Лахденпохский р-н, Элисенваарское с/п, пос. Элисенваара, ул. Лесная, д. 2в</v>
          </cell>
          <cell r="C34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13" t="str">
            <v>225.57113351</v>
          </cell>
          <cell r="E3413" t="str">
            <v>2017</v>
          </cell>
          <cell r="F3413" t="str">
            <v>1941</v>
          </cell>
        </row>
        <row r="3414">
          <cell r="B3414" t="str">
            <v>Лахденпохский р-н, Элисенваарское с/п, пос. Элисенваара, ул. Молодежная, д. 2</v>
          </cell>
          <cell r="C34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14" t="str">
            <v>115.52570457</v>
          </cell>
          <cell r="E3414" t="str">
            <v>2036</v>
          </cell>
          <cell r="F3414" t="str">
            <v>1989</v>
          </cell>
        </row>
        <row r="3415">
          <cell r="B3415" t="str">
            <v>Лахденпохский р-н, Элисенваарское с/п, пос. Элисенваара, ул. Молодежная, д. 4</v>
          </cell>
          <cell r="C34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15" t="str">
            <v>115.52571998</v>
          </cell>
          <cell r="E3415" t="str">
            <v>2036</v>
          </cell>
          <cell r="F3415" t="str">
            <v>1987</v>
          </cell>
        </row>
        <row r="3416">
          <cell r="B3416" t="str">
            <v>Лахденпохский р-н, Элисенваарское с/п, пос. Элисенваара, ул. Молодежная, д. 6</v>
          </cell>
          <cell r="C34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16" t="str">
            <v>115.52567044</v>
          </cell>
          <cell r="E3416" t="str">
            <v>2036</v>
          </cell>
          <cell r="F3416" t="str">
            <v>1989</v>
          </cell>
        </row>
        <row r="3417">
          <cell r="B3417" t="str">
            <v>Лахденпохский р-н, Элисенваарское с/п, пос. Элисенваара, ул. Молодежная, д. 8</v>
          </cell>
          <cell r="C34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17" t="str">
            <v>135.5266931</v>
          </cell>
          <cell r="E3417" t="str">
            <v>2033</v>
          </cell>
          <cell r="F3417" t="str">
            <v>1986</v>
          </cell>
        </row>
        <row r="3418">
          <cell r="B3418" t="str">
            <v>Лахденпохский р-н, Элисенваарское с/п, пос. Элисенваара, ул. Молодежная, д. 10</v>
          </cell>
          <cell r="C34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18" t="str">
            <v>115.52671966</v>
          </cell>
          <cell r="E3418" t="str">
            <v>2035</v>
          </cell>
          <cell r="F3418" t="str">
            <v>1987</v>
          </cell>
        </row>
        <row r="3419">
          <cell r="B3419" t="str">
            <v>Лахденпохский р-н, Элисенваарское с/п, пос. Элисенваара, ул. Октябрьская, д. 3</v>
          </cell>
          <cell r="C34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19" t="str">
            <v>95.51262486</v>
          </cell>
          <cell r="E3419" t="str">
            <v>2040</v>
          </cell>
          <cell r="F3419" t="str">
            <v>1993</v>
          </cell>
        </row>
        <row r="3420">
          <cell r="B3420" t="str">
            <v>Лахденпохский р-н, Элисенваарское с/п, пос. Элисенваара, ул. Петровского, д. 3</v>
          </cell>
          <cell r="C34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20" t="str">
            <v>225.58121791</v>
          </cell>
          <cell r="E3420" t="str">
            <v>2017</v>
          </cell>
          <cell r="F3420" t="str">
            <v>1938</v>
          </cell>
        </row>
        <row r="3421">
          <cell r="B3421" t="str">
            <v>Лахденпохский р-н, Элисенваарское с/п, пос. Элисенваара, ш. Куркиекское, д. 8а</v>
          </cell>
          <cell r="C34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подготовка документации, осуществление строительного контроля</v>
          </cell>
          <cell r="D3421" t="str">
            <v>225.56145729</v>
          </cell>
          <cell r="E3421" t="str">
            <v>2016</v>
          </cell>
          <cell r="F3421" t="str">
            <v>1914</v>
          </cell>
        </row>
        <row r="3422">
          <cell r="B3422" t="str">
            <v>Лахденпохский р-н, Элисенваарское с/п, пос. Элисенваара, ш. Куркиекское, д. 30</v>
          </cell>
          <cell r="C34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22" t="str">
            <v>225.56118435</v>
          </cell>
          <cell r="E3422" t="str">
            <v>2018</v>
          </cell>
          <cell r="F3422" t="str">
            <v>1940</v>
          </cell>
        </row>
        <row r="3423">
          <cell r="B3423" t="str">
            <v>Лоухский муниципальный район</v>
          </cell>
        </row>
        <row r="3424">
          <cell r="B3424" t="str">
            <v>Амбарнское сельское поселение</v>
          </cell>
        </row>
        <row r="3425">
          <cell r="B3425" t="str">
            <v>Лоухский р-н, Амбарнское с/п, пос. Амбарный, ул. Железнодорожная, д. 19</v>
          </cell>
          <cell r="C34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25" t="str">
            <v>175.54893532</v>
          </cell>
          <cell r="E3425" t="str">
            <v>2021</v>
          </cell>
          <cell r="F3425" t="str">
            <v>1964</v>
          </cell>
        </row>
        <row r="3426">
          <cell r="B3426" t="str">
            <v>Лоухский р-н, Амбарнское с/п, пос. Амбарный, ул. Железнодорожная, д. 31</v>
          </cell>
          <cell r="C34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26" t="str">
            <v>175.54751</v>
          </cell>
          <cell r="E3426" t="str">
            <v>2022</v>
          </cell>
          <cell r="F3426" t="str">
            <v>1965</v>
          </cell>
        </row>
        <row r="3427">
          <cell r="B3427" t="str">
            <v>Лоухский р-н, Амбарнское с/п, пос. Амбарный, ул. Железнодорожная, д. 33</v>
          </cell>
          <cell r="C34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27" t="str">
            <v>175.54951</v>
          </cell>
          <cell r="E3427" t="str">
            <v>2021</v>
          </cell>
          <cell r="F3427" t="str">
            <v>1965</v>
          </cell>
        </row>
        <row r="3428">
          <cell r="B3428" t="str">
            <v>Лоухский р-н, Амбарнское с/п, пос. Энгозеро, ул. Жигалова, д. 21</v>
          </cell>
          <cell r="C34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28" t="str">
            <v>115.51482148</v>
          </cell>
          <cell r="E3428" t="str">
            <v>2038</v>
          </cell>
          <cell r="F3428" t="str">
            <v>1975</v>
          </cell>
        </row>
        <row r="3429">
          <cell r="B3429" t="str">
            <v>Лоухский р-н, Амбарнское с/п, пос. Энгозеро, ул. Жигалова, д. 22</v>
          </cell>
          <cell r="C34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29" t="str">
            <v>115.51481165</v>
          </cell>
          <cell r="E3429" t="str">
            <v>2038</v>
          </cell>
          <cell r="F3429" t="str">
            <v>1976</v>
          </cell>
        </row>
        <row r="3430">
          <cell r="B3430" t="str">
            <v>Лоухский р-н, Амбарнское с/п, пос. Энгозеро, ул. Жигалова, д. 23</v>
          </cell>
          <cell r="C34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30" t="str">
            <v>115.51480815</v>
          </cell>
          <cell r="E3430" t="str">
            <v>2038</v>
          </cell>
          <cell r="F3430" t="str">
            <v>1976</v>
          </cell>
        </row>
        <row r="3431">
          <cell r="B3431" t="str">
            <v>Лоухский р-н, Амбарнское с/п, пос. Энгозеро, ул. Жигалова, д. 26</v>
          </cell>
          <cell r="C34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31" t="str">
            <v>95.51268795</v>
          </cell>
          <cell r="E3431" t="str">
            <v>2041</v>
          </cell>
          <cell r="F3431" t="str">
            <v>1988</v>
          </cell>
        </row>
        <row r="3432">
          <cell r="B3432" t="str">
            <v>Лоухский р-н, Амбарнское с/п, пос. Энгозеро, ул. Жигалова, д. 27</v>
          </cell>
          <cell r="C34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32" t="str">
            <v>95.5126879</v>
          </cell>
          <cell r="E3432" t="str">
            <v>2041</v>
          </cell>
          <cell r="F3432" t="str">
            <v>1988</v>
          </cell>
        </row>
        <row r="3433">
          <cell r="B3433" t="str">
            <v>Лоухский р-н, Амбарнское с/п, пос. Энгозеро, ул. Жигалова, д. 28</v>
          </cell>
          <cell r="C34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33" t="str">
            <v>95.50866891</v>
          </cell>
          <cell r="E3433" t="str">
            <v>2041</v>
          </cell>
          <cell r="F3433" t="str">
            <v>1990</v>
          </cell>
        </row>
        <row r="3434">
          <cell r="B3434" t="str">
            <v>Лоухский р-н, Амбарнское с/п, пос. Энгозеро, ул. Жигалова, д. 29</v>
          </cell>
          <cell r="C34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34" t="str">
            <v>95.50866801</v>
          </cell>
          <cell r="E3434" t="str">
            <v>2041</v>
          </cell>
          <cell r="F3434" t="str">
            <v>1990</v>
          </cell>
        </row>
        <row r="3435">
          <cell r="B3435" t="str">
            <v>Лоухский р-н, Амбарнское с/п, пос. Энгозеро, ул. Парахина, д. 9</v>
          </cell>
          <cell r="C34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35" t="str">
            <v>175.54299</v>
          </cell>
          <cell r="E3435" t="str">
            <v>2023</v>
          </cell>
          <cell r="F3435" t="str">
            <v>1917</v>
          </cell>
        </row>
        <row r="3436">
          <cell r="B3436" t="str">
            <v>Лоухский р-н, Амбарнское с/п, пос. Энгозеро, ул. Парахина, д. 10</v>
          </cell>
          <cell r="C34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36" t="str">
            <v>175.54299</v>
          </cell>
          <cell r="E3436" t="str">
            <v>2023</v>
          </cell>
          <cell r="F3436" t="str">
            <v>1917</v>
          </cell>
        </row>
        <row r="3437">
          <cell r="B3437" t="str">
            <v>Лоухский р-н, Амбарнское с/п, ст. Боярская, д. 8</v>
          </cell>
          <cell r="C34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37" t="str">
            <v>175.54953</v>
          </cell>
          <cell r="E3437" t="str">
            <v>2021</v>
          </cell>
          <cell r="F3437" t="str">
            <v>1963</v>
          </cell>
        </row>
        <row r="3438">
          <cell r="B3438" t="str">
            <v>Лоухский р-н, Амбарнское с/п, ст. Боярская, д. 9</v>
          </cell>
          <cell r="C34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38" t="str">
            <v>175.54993495</v>
          </cell>
          <cell r="E3438" t="str">
            <v>2021</v>
          </cell>
          <cell r="F3438" t="str">
            <v>1963</v>
          </cell>
        </row>
        <row r="3439">
          <cell r="B3439" t="str">
            <v>Кестеньгское сельское поселение</v>
          </cell>
        </row>
        <row r="3440">
          <cell r="B3440" t="str">
            <v>Лоухский р-н, Кестеньгское с/п, пос. Кестеньга, ул. Г.Н.Сухорукова, д. 5</v>
          </cell>
          <cell r="C34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40" t="str">
            <v>115.50602981</v>
          </cell>
          <cell r="E3440" t="str">
            <v>2039</v>
          </cell>
          <cell r="F3440" t="str">
            <v>1956</v>
          </cell>
        </row>
        <row r="3441">
          <cell r="B3441" t="str">
            <v>Лоухский р-н, Кестеньгское с/п, пос. Кестеньга, ул. Г.Н.Сухорукова, д. 15</v>
          </cell>
          <cell r="C34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41" t="str">
            <v>135.52983891</v>
          </cell>
          <cell r="E3441" t="str">
            <v>2030</v>
          </cell>
          <cell r="F3441" t="str">
            <v>1974</v>
          </cell>
        </row>
        <row r="3442">
          <cell r="B3442" t="str">
            <v>Лоухский р-н, Кестеньгское с/п, пос. Кестеньга, ул. Г.Н.Сухорукова, д. 17</v>
          </cell>
          <cell r="C34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42" t="str">
            <v>105.50876665</v>
          </cell>
          <cell r="E3442" t="str">
            <v>2039</v>
          </cell>
          <cell r="F3442" t="str">
            <v>1982</v>
          </cell>
        </row>
        <row r="3443">
          <cell r="B3443" t="str">
            <v>Лоухский р-н, Кестеньгское с/п, пос. Кестеньга, ул. Г.Н.Сухорукова, д. 18</v>
          </cell>
          <cell r="C34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43" t="str">
            <v>115.50972651</v>
          </cell>
          <cell r="E3443" t="str">
            <v>2038</v>
          </cell>
          <cell r="F3443" t="str">
            <v>1985</v>
          </cell>
        </row>
        <row r="3444">
          <cell r="B3444" t="str">
            <v>Лоухский р-н, Кестеньгское с/п, пос. Кестеньга, ул. Г.Н.Сухорукова, д. 18а</v>
          </cell>
          <cell r="C34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44" t="str">
            <v>95.50669811</v>
          </cell>
          <cell r="E3444" t="str">
            <v>2042</v>
          </cell>
          <cell r="F3444" t="str">
            <v>1989</v>
          </cell>
        </row>
        <row r="3445">
          <cell r="B3445" t="str">
            <v>Лоухский р-н, Кестеньгское с/п, пос. Кестеньга, ул. Советская, д. 6</v>
          </cell>
          <cell r="C34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45" t="str">
            <v>155.52953</v>
          </cell>
          <cell r="E3445" t="str">
            <v>2027</v>
          </cell>
          <cell r="F3445" t="str">
            <v>1963</v>
          </cell>
        </row>
        <row r="3446">
          <cell r="B3446" t="str">
            <v>Лоухский р-н, Кестеньгское с/п, пос. Кестеньга, ул. Советская, д. 8</v>
          </cell>
          <cell r="C34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46" t="str">
            <v>95.50662904</v>
          </cell>
          <cell r="E3446" t="str">
            <v>2042</v>
          </cell>
          <cell r="F3446" t="str">
            <v>1993</v>
          </cell>
        </row>
        <row r="3447">
          <cell r="B3447" t="str">
            <v>Лоухский р-н, Кестеньгское с/п, пос. Кестеньга, ул. Советская, д. 70</v>
          </cell>
          <cell r="C34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47" t="str">
            <v>135.52191978</v>
          </cell>
          <cell r="E3447" t="str">
            <v>2035</v>
          </cell>
          <cell r="F3447" t="str">
            <v>1968</v>
          </cell>
        </row>
        <row r="3448">
          <cell r="B3448" t="str">
            <v>Лоухский р-н, Кестеньгское с/п, пос. Сосновый, ул. Набережная, д. 27</v>
          </cell>
          <cell r="C34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48" t="str">
            <v>155.53353</v>
          </cell>
          <cell r="E3448" t="str">
            <v>2026</v>
          </cell>
          <cell r="F3448" t="str">
            <v>1963</v>
          </cell>
        </row>
        <row r="3449">
          <cell r="B3449" t="str">
            <v>Лоухский р-н, Кестеньгское с/п, пос. Софпорог, ул. Лесная, д. 10</v>
          </cell>
          <cell r="C34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49" t="str">
            <v>135.51252</v>
          </cell>
          <cell r="E3449" t="str">
            <v>2036</v>
          </cell>
          <cell r="F3449" t="str">
            <v>1964</v>
          </cell>
        </row>
        <row r="3450">
          <cell r="B3450" t="str">
            <v>Лоухский р-н, Кестеньгское с/п, пос. Софпорог, ул. Лесная, д. 21</v>
          </cell>
          <cell r="C34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50" t="str">
            <v>175.55051</v>
          </cell>
          <cell r="E3450" t="str">
            <v>2021</v>
          </cell>
          <cell r="F3450" t="str">
            <v>1965</v>
          </cell>
        </row>
        <row r="3451">
          <cell r="B3451" t="str">
            <v>Лоухский р-н, Кестеньгское с/п, пос. Софпорог, ул. Лесная, д. 23</v>
          </cell>
          <cell r="C34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51" t="str">
            <v>175.5505</v>
          </cell>
          <cell r="E3451" t="str">
            <v>2021</v>
          </cell>
          <cell r="F3451" t="str">
            <v>1966</v>
          </cell>
        </row>
        <row r="3452">
          <cell r="B3452" t="str">
            <v>Лоухский р-н, Кестеньгское с/п, пос. Софпорог, ул. Лесная, д. 27</v>
          </cell>
          <cell r="C34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52" t="str">
            <v>175.5505</v>
          </cell>
          <cell r="E3452" t="str">
            <v>2021</v>
          </cell>
          <cell r="F3452" t="str">
            <v>1966</v>
          </cell>
        </row>
        <row r="3453">
          <cell r="B3453" t="str">
            <v>Лоухский р-н, Кестеньгское с/п, пос. Софпорог, ул. Лесная, д. 28</v>
          </cell>
          <cell r="C34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53" t="str">
            <v>175.5505</v>
          </cell>
          <cell r="E3453" t="str">
            <v>2021</v>
          </cell>
          <cell r="F3453" t="str">
            <v>1966</v>
          </cell>
        </row>
        <row r="3454">
          <cell r="B3454" t="str">
            <v>Лоухский р-н, Кестеньгское с/п, пос. Софпорог, ул. Лесная, д. 30</v>
          </cell>
          <cell r="C34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54" t="str">
            <v>175.5505</v>
          </cell>
          <cell r="E3454" t="str">
            <v>2021</v>
          </cell>
          <cell r="F3454" t="str">
            <v>1966</v>
          </cell>
        </row>
        <row r="3455">
          <cell r="B3455" t="str">
            <v>Лоухское городское поселение</v>
          </cell>
        </row>
        <row r="3456">
          <cell r="B3456" t="str">
            <v>Лоухский р-н, Лоухское г/п, пгт Лоухи, пер. Дачный, д. 7</v>
          </cell>
          <cell r="C34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56" t="str">
            <v>135.52787231</v>
          </cell>
          <cell r="E3456" t="str">
            <v>2030</v>
          </cell>
          <cell r="F3456" t="str">
            <v>1972</v>
          </cell>
        </row>
        <row r="3457">
          <cell r="B3457" t="str">
            <v>Лоухский р-н, Лоухское г/п, пгт Лоухи, пер. Дачный, д. 8</v>
          </cell>
          <cell r="C34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57" t="str">
            <v>155.53292964</v>
          </cell>
          <cell r="E3457" t="str">
            <v>2026</v>
          </cell>
          <cell r="F3457" t="str">
            <v>1966</v>
          </cell>
        </row>
        <row r="3458">
          <cell r="B3458" t="str">
            <v>Лоухский р-н, Лоухское г/п, пгт Лоухи, пер. Дачный, д. 14</v>
          </cell>
          <cell r="C34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58" t="str">
            <v>115.5387014</v>
          </cell>
          <cell r="E3458" t="str">
            <v>2036</v>
          </cell>
          <cell r="F3458" t="str">
            <v>1987</v>
          </cell>
        </row>
        <row r="3459">
          <cell r="B3459" t="str">
            <v>Лоухский р-н, Лоухское г/п, пгт Лоухи, пер. Дачный, д. 21</v>
          </cell>
          <cell r="C34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59" t="str">
            <v>115.51874663</v>
          </cell>
          <cell r="E3459" t="str">
            <v>2038</v>
          </cell>
          <cell r="F3459" t="str">
            <v>1984</v>
          </cell>
        </row>
        <row r="3460">
          <cell r="B3460" t="str">
            <v>Лоухский р-н, Лоухское г/п, пгт Лоухи, пер. Рабочий, д. 3а</v>
          </cell>
          <cell r="C34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60" t="str">
            <v>115.51669434</v>
          </cell>
          <cell r="E3460" t="str">
            <v>2038</v>
          </cell>
          <cell r="F3460" t="str">
            <v>1986</v>
          </cell>
        </row>
        <row r="3461">
          <cell r="B3461" t="str">
            <v>Лоухский р-н, Лоухское г/п, пгт Лоухи, пер. Рабочий, д. 12</v>
          </cell>
          <cell r="C34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61" t="str">
            <v>205.57888109</v>
          </cell>
          <cell r="E3461" t="str">
            <v>2018</v>
          </cell>
          <cell r="F3461" t="str">
            <v>1967</v>
          </cell>
        </row>
        <row r="3462">
          <cell r="B3462" t="str">
            <v>Лоухский р-н, Лоухское г/п, пгт Лоухи, ул. Железнодорожная, д. 13</v>
          </cell>
          <cell r="C34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62" t="str">
            <v>95.51368011</v>
          </cell>
          <cell r="E3462" t="str">
            <v>2041</v>
          </cell>
          <cell r="F3462" t="str">
            <v>1990</v>
          </cell>
        </row>
        <row r="3463">
          <cell r="B3463" t="str">
            <v>Лоухский р-н, Лоухское г/п, пгт Лоухи, ул. Им 23 Гвардейской стрелковой дивизии, д. 1</v>
          </cell>
          <cell r="C34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63" t="str">
            <v>155.53596113</v>
          </cell>
          <cell r="E3463" t="str">
            <v>2026</v>
          </cell>
          <cell r="F3463" t="str">
            <v>1962</v>
          </cell>
        </row>
        <row r="3464">
          <cell r="B3464" t="str">
            <v>Лоухский р-н, Лоухское г/п, пгт Лоухи, ул. Им 23 Гвардейской стрелковой дивизии, д. 2а</v>
          </cell>
          <cell r="C34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64" t="str">
            <v>95.50862103</v>
          </cell>
          <cell r="E3464" t="str">
            <v>2041</v>
          </cell>
          <cell r="F3464" t="str">
            <v>1996</v>
          </cell>
        </row>
        <row r="3465">
          <cell r="B3465" t="str">
            <v>Лоухский р-н, Лоухское г/п, пгт Лоухи, ул. Им 23 Гвардейской стрелковой дивизии, д. 3</v>
          </cell>
          <cell r="C34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65" t="str">
            <v>155.53694186</v>
          </cell>
          <cell r="E3465" t="str">
            <v>2025</v>
          </cell>
          <cell r="F3465" t="str">
            <v>1961</v>
          </cell>
        </row>
        <row r="3466">
          <cell r="B3466" t="str">
            <v>Лоухский р-н, Лоухское г/п, пгт Лоухи, ул. Им 23 Гвардейской стрелковой дивизии, д. 4</v>
          </cell>
          <cell r="C34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66" t="str">
            <v>95.5106563</v>
          </cell>
          <cell r="E3466" t="str">
            <v>2041</v>
          </cell>
          <cell r="F3466" t="str">
            <v>1993</v>
          </cell>
        </row>
        <row r="3467">
          <cell r="B3467" t="str">
            <v>Лоухский р-н, Лоухское г/п, пгт Лоухи, ул. Им 23 Гвардейской стрелковой дивизии, д. 5</v>
          </cell>
          <cell r="C34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67" t="str">
            <v>135.51399465</v>
          </cell>
          <cell r="E3467" t="str">
            <v>2036</v>
          </cell>
          <cell r="F3467" t="str">
            <v>1961</v>
          </cell>
        </row>
        <row r="3468">
          <cell r="B3468" t="str">
            <v>Лоухский р-н, Лоухское г/п, пгт Лоухи, ул. Им 23 Гвардейской стрелковой дивизии, д. 5а</v>
          </cell>
          <cell r="C34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68" t="str">
            <v>135.52180022</v>
          </cell>
          <cell r="E3468" t="str">
            <v>2035</v>
          </cell>
          <cell r="F3468" t="str">
            <v>1980</v>
          </cell>
        </row>
        <row r="3469">
          <cell r="B3469" t="str">
            <v>Лоухский р-н, Лоухское г/п, пгт Лоухи, ул. Им 23 Гвардейской стрелковой дивизии, д. 6</v>
          </cell>
          <cell r="C34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69" t="str">
            <v>95.50267574</v>
          </cell>
          <cell r="E3469" t="str">
            <v>2042</v>
          </cell>
          <cell r="F3469" t="str">
            <v>1990</v>
          </cell>
        </row>
        <row r="3470">
          <cell r="B3470" t="str">
            <v>Лоухский р-н, Лоухское г/п, пгт Лоухи, ул. Им 23 Гвардейской стрелковой дивизии, д. 7</v>
          </cell>
          <cell r="C34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70" t="str">
            <v>155.53494614</v>
          </cell>
          <cell r="E3470" t="str">
            <v>2026</v>
          </cell>
          <cell r="F3470" t="str">
            <v>1963</v>
          </cell>
        </row>
        <row r="3471">
          <cell r="B3471" t="str">
            <v>Лоухский р-н, Лоухское г/п, пгт Лоухи, ул. Им 23 Гвардейской стрелковой дивизии, д. 9</v>
          </cell>
          <cell r="C34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71" t="str">
            <v>155.53595822</v>
          </cell>
          <cell r="E3471" t="str">
            <v>2026</v>
          </cell>
          <cell r="F3471" t="str">
            <v>1962</v>
          </cell>
        </row>
        <row r="3472">
          <cell r="B3472" t="str">
            <v>Лоухский р-н, Лоухское г/п, пгт Лоухи, ул. Им 23 Гвардейской стрелковой дивизии, д. 11</v>
          </cell>
          <cell r="C34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72" t="str">
            <v>135.53091886</v>
          </cell>
          <cell r="E3472" t="str">
            <v>2029</v>
          </cell>
          <cell r="F3472" t="str">
            <v>1968</v>
          </cell>
        </row>
        <row r="3473">
          <cell r="B3473" t="str">
            <v>Лоухский р-н, Лоухское г/п, пгт Лоухи, ул. Им 23 Гвардейской стрелковой дивизии, д. 12</v>
          </cell>
          <cell r="C34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73" t="str">
            <v>155.53800402</v>
          </cell>
          <cell r="E3473" t="str">
            <v>2025</v>
          </cell>
          <cell r="F3473" t="str">
            <v>1960</v>
          </cell>
        </row>
        <row r="3474">
          <cell r="B3474" t="str">
            <v>Лоухский р-н, Лоухское г/п, пгт Лоухи, ул. Им 23 Гвардейской стрелковой дивизии, д. 13</v>
          </cell>
          <cell r="C34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74" t="str">
            <v>95.51468691</v>
          </cell>
          <cell r="E3474" t="str">
            <v>2040</v>
          </cell>
          <cell r="F3474" t="str">
            <v>1989</v>
          </cell>
        </row>
        <row r="3475">
          <cell r="B3475" t="str">
            <v>Лоухский р-н, Лоухское г/п, пгт Лоухи, ул. Им 23 Гвардейской стрелковой дивизии, д. 16</v>
          </cell>
          <cell r="C34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подготовка документации, осуществление строительного контроля</v>
          </cell>
          <cell r="D3475" t="str">
            <v>225.60139776</v>
          </cell>
          <cell r="E3475" t="str">
            <v>2016</v>
          </cell>
          <cell r="F3475" t="str">
            <v>1917</v>
          </cell>
        </row>
        <row r="3476">
          <cell r="B3476" t="str">
            <v>Лоухский р-н, Лоухское г/п, пгт Лоухи, ул. Им 23 Гвардейской стрелковой дивизии, д. 19</v>
          </cell>
          <cell r="C34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подготовка документации, осуществление строительного контроля</v>
          </cell>
          <cell r="D3476" t="str">
            <v>225.6010206</v>
          </cell>
          <cell r="E3476" t="str">
            <v>2016</v>
          </cell>
          <cell r="F3476" t="str">
            <v>1953</v>
          </cell>
        </row>
        <row r="3477">
          <cell r="B3477" t="str">
            <v>Лоухский р-н, Лоухское г/п, пгт Лоухи, ул. Кемская, д. 18</v>
          </cell>
          <cell r="C34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77" t="str">
            <v>135.5268495</v>
          </cell>
          <cell r="E3477" t="str">
            <v>2032</v>
          </cell>
          <cell r="F3477" t="str">
            <v>1974</v>
          </cell>
        </row>
        <row r="3478">
          <cell r="B3478" t="str">
            <v>Лоухский р-н, Лоухское г/п, пгт Лоухи, ул. Комсомольская, д. 43</v>
          </cell>
          <cell r="C34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78" t="str">
            <v>175.54301653</v>
          </cell>
          <cell r="E3478" t="str">
            <v>2023</v>
          </cell>
          <cell r="F3478" t="str">
            <v>1953</v>
          </cell>
        </row>
        <row r="3479">
          <cell r="B3479" t="str">
            <v>Лоухский р-н, Лоухское г/п, пгт Лоухи, ул. Комсомольская, д. 45</v>
          </cell>
          <cell r="C34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подготовка документации, осуществление строительного контроля</v>
          </cell>
          <cell r="D3479" t="str">
            <v>225.60002198</v>
          </cell>
          <cell r="E3479" t="str">
            <v>2016</v>
          </cell>
          <cell r="F3479" t="str">
            <v>1953</v>
          </cell>
        </row>
        <row r="3480">
          <cell r="B3480" t="str">
            <v>Лоухский р-н, Лоухское г/п, пгт Лоухи, ул. Лесная, д. 2</v>
          </cell>
          <cell r="C34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80" t="str">
            <v>95.51370464</v>
          </cell>
          <cell r="E3480" t="str">
            <v>2040</v>
          </cell>
          <cell r="F3480" t="str">
            <v>1990</v>
          </cell>
        </row>
        <row r="3481">
          <cell r="B3481" t="str">
            <v>Лоухский р-н, Лоухское г/п, пгт Лоухи, ул. Октябрьская, д. 14</v>
          </cell>
          <cell r="C34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81" t="str">
            <v>225.59094141</v>
          </cell>
          <cell r="E3481" t="str">
            <v>2017</v>
          </cell>
          <cell r="F3481" t="str">
            <v>1961</v>
          </cell>
        </row>
        <row r="3482">
          <cell r="B3482" t="str">
            <v>Лоухский р-н, Лоухское г/п, пгт Лоухи, ул. Октябрьская, д. 16</v>
          </cell>
          <cell r="C34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82" t="str">
            <v>155.54073951</v>
          </cell>
          <cell r="E3482" t="str">
            <v>2025</v>
          </cell>
          <cell r="F3482" t="str">
            <v>1986</v>
          </cell>
        </row>
        <row r="3483">
          <cell r="B3483" t="str">
            <v>Лоухский р-н, Лоухское г/п, пгт Лоухи, ул. Первомайская, д. 9</v>
          </cell>
          <cell r="C34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83" t="str">
            <v>135.52280294</v>
          </cell>
          <cell r="E3483" t="str">
            <v>2035</v>
          </cell>
          <cell r="F3483" t="str">
            <v>1979</v>
          </cell>
        </row>
        <row r="3484">
          <cell r="B3484" t="str">
            <v>Лоухский р-н, Лоухское г/п, пгт Лоухи, ул. Первомайская, д. 10</v>
          </cell>
          <cell r="C34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84" t="str">
            <v>135.52180616</v>
          </cell>
          <cell r="E3484" t="str">
            <v>2035</v>
          </cell>
          <cell r="F3484" t="str">
            <v>1980</v>
          </cell>
        </row>
        <row r="3485">
          <cell r="B3485" t="str">
            <v>Лоухский р-н, Лоухское г/п, пгт Лоухи, ул. Первомайская, д. 11</v>
          </cell>
          <cell r="C34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85" t="str">
            <v>115.51876142</v>
          </cell>
          <cell r="E3485" t="str">
            <v>2038</v>
          </cell>
          <cell r="F3485" t="str">
            <v>1984</v>
          </cell>
        </row>
        <row r="3486">
          <cell r="B3486" t="str">
            <v>Лоухский р-н, Лоухское г/п, пгт Лоухи, ул. Первомайская, д. 13</v>
          </cell>
          <cell r="C34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86" t="str">
            <v>95.51168338</v>
          </cell>
          <cell r="E3486" t="str">
            <v>2041</v>
          </cell>
          <cell r="F3486" t="str">
            <v>1992</v>
          </cell>
        </row>
        <row r="3487">
          <cell r="B3487" t="str">
            <v>Лоухский р-н, Лоухское г/п, пгт Лоухи, ул. Победы, д. 3</v>
          </cell>
          <cell r="C34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87" t="str">
            <v>135.53191546</v>
          </cell>
          <cell r="E3487" t="str">
            <v>2029</v>
          </cell>
          <cell r="F3487" t="str">
            <v>1967</v>
          </cell>
        </row>
        <row r="3488">
          <cell r="B3488" t="str">
            <v>Лоухский р-н, Лоухское г/п, пгт Лоухи, ул. Победы, д. 4</v>
          </cell>
          <cell r="C34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88" t="str">
            <v>155.53595971</v>
          </cell>
          <cell r="E3488" t="str">
            <v>2026</v>
          </cell>
          <cell r="F3488" t="str">
            <v>1962</v>
          </cell>
        </row>
        <row r="3489">
          <cell r="B3489" t="str">
            <v>Лоухский р-н, Лоухское г/п, пгт Лоухи, ул. Победы, д. 5</v>
          </cell>
          <cell r="C34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89" t="str">
            <v>135.5318848</v>
          </cell>
          <cell r="E3489" t="str">
            <v>2029</v>
          </cell>
          <cell r="F3489" t="str">
            <v>1967</v>
          </cell>
        </row>
        <row r="3490">
          <cell r="B3490" t="str">
            <v>Лоухский р-н, Лоухское г/п, пгт Лоухи, ул. Победы, д. 6</v>
          </cell>
          <cell r="C34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90" t="str">
            <v>155.53593943</v>
          </cell>
          <cell r="E3490" t="str">
            <v>2026</v>
          </cell>
          <cell r="F3490" t="str">
            <v>1962</v>
          </cell>
        </row>
        <row r="3491">
          <cell r="B3491" t="str">
            <v>Лоухский р-н, Лоухское г/п, пгт Лоухи, ул. Победы, д. 7</v>
          </cell>
          <cell r="C34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91" t="str">
            <v>155.53293594</v>
          </cell>
          <cell r="E3491" t="str">
            <v>2026</v>
          </cell>
          <cell r="F3491" t="str">
            <v>1966</v>
          </cell>
        </row>
        <row r="3492">
          <cell r="B3492" t="str">
            <v>Лоухский р-н, Лоухское г/п, пгт Лоухи, ул. Победы, д. 9</v>
          </cell>
          <cell r="C34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92" t="str">
            <v>135.52989252</v>
          </cell>
          <cell r="E3492" t="str">
            <v>2030</v>
          </cell>
          <cell r="F3492" t="str">
            <v>1970</v>
          </cell>
        </row>
        <row r="3493">
          <cell r="B3493" t="str">
            <v>Лоухский р-н, Лоухское г/п, пгт Лоухи, ул. Северная, д. 1</v>
          </cell>
          <cell r="C34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93" t="str">
            <v>95.50862594</v>
          </cell>
          <cell r="E3493" t="str">
            <v>2041</v>
          </cell>
          <cell r="F3493" t="str">
            <v>1996</v>
          </cell>
        </row>
        <row r="3494">
          <cell r="B3494" t="str">
            <v>Лоухский р-н, Лоухское г/п, пгт Лоухи, ул. Советская, д. 2</v>
          </cell>
          <cell r="C34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94" t="str">
            <v>155.53598575</v>
          </cell>
          <cell r="E3494" t="str">
            <v>2026</v>
          </cell>
          <cell r="F3494" t="str">
            <v>1962</v>
          </cell>
        </row>
        <row r="3495">
          <cell r="B3495" t="str">
            <v>Лоухский р-н, Лоухское г/п, пгт Лоухи, ул. Советская, д. 4</v>
          </cell>
          <cell r="C34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водоотведения, подготовка документации, осуществление строительного контроля</v>
          </cell>
          <cell r="D3495" t="str">
            <v>225.58495036</v>
          </cell>
          <cell r="E3495" t="str">
            <v>2016</v>
          </cell>
          <cell r="F3495" t="str">
            <v>1964</v>
          </cell>
        </row>
        <row r="3496">
          <cell r="B3496" t="str">
            <v>Лоухский р-н, Лоухское г/п, пгт Лоухи, ул. Советская, д. 6</v>
          </cell>
          <cell r="C34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96" t="str">
            <v>135.52687547</v>
          </cell>
          <cell r="E3496" t="str">
            <v>2032</v>
          </cell>
          <cell r="F3496" t="str">
            <v>1973</v>
          </cell>
        </row>
        <row r="3497">
          <cell r="B3497" t="str">
            <v>Лоухский р-н, Лоухское г/п, пгт Лоухи, ул. Советская, д. 10</v>
          </cell>
          <cell r="C34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97" t="str">
            <v>115.51978044</v>
          </cell>
          <cell r="E3497" t="str">
            <v>2037</v>
          </cell>
          <cell r="F3497" t="str">
            <v>1982</v>
          </cell>
        </row>
        <row r="3498">
          <cell r="B3498" t="str">
            <v>Лоухский р-н, Лоухское г/п, пгт Лоухи, ул. Советская, д. 13</v>
          </cell>
          <cell r="C34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98" t="str">
            <v>115.5187651</v>
          </cell>
          <cell r="E3498" t="str">
            <v>2038</v>
          </cell>
          <cell r="F3498" t="str">
            <v>1984</v>
          </cell>
        </row>
        <row r="3499">
          <cell r="B3499" t="str">
            <v>Лоухский р-н, Лоухское г/п, пгт Лоухи, ул. Советская, д. 15</v>
          </cell>
          <cell r="C34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499" t="str">
            <v>115.51877248</v>
          </cell>
          <cell r="E3499" t="str">
            <v>2037</v>
          </cell>
          <cell r="F3499" t="str">
            <v>1983</v>
          </cell>
        </row>
        <row r="3500">
          <cell r="B3500" t="str">
            <v>Лоухский р-н, Лоухское г/п, пгт Лоухи, ул. Советская, д. 17</v>
          </cell>
          <cell r="C35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00" t="str">
            <v>135.52383433</v>
          </cell>
          <cell r="E3500" t="str">
            <v>2034</v>
          </cell>
          <cell r="F3500" t="str">
            <v>1977</v>
          </cell>
        </row>
        <row r="3501">
          <cell r="B3501" t="str">
            <v>Лоухский р-н, Лоухское г/п, пгт Лоухи, ул. Советская, д. 20</v>
          </cell>
          <cell r="C35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01" t="str">
            <v>95.515733</v>
          </cell>
          <cell r="E3501" t="str">
            <v>2040</v>
          </cell>
          <cell r="F3501" t="str">
            <v>1987</v>
          </cell>
        </row>
        <row r="3502">
          <cell r="B3502" t="str">
            <v>Лоухский р-н, Лоухское г/п, пгт Лоухи, ул. Советская, д. 21</v>
          </cell>
          <cell r="C35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подготовка документации, осуществление строительного контроля</v>
          </cell>
          <cell r="D3502" t="str">
            <v>225.60101618</v>
          </cell>
          <cell r="E3502" t="str">
            <v>2016</v>
          </cell>
          <cell r="F3502" t="str">
            <v>1954</v>
          </cell>
        </row>
        <row r="3503">
          <cell r="B3503" t="str">
            <v>Лоухский р-н, Лоухское г/п, пгт Лоухи, ул. Советская, д. 49</v>
          </cell>
          <cell r="C35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03" t="str">
            <v>135.52985066</v>
          </cell>
          <cell r="E3503" t="str">
            <v>2030</v>
          </cell>
          <cell r="F3503" t="str">
            <v>1970</v>
          </cell>
        </row>
        <row r="3504">
          <cell r="B3504" t="str">
            <v>Лоухский р-н, Лоухское г/п, пгт Лоухи, ул. Совхозная, д. 2</v>
          </cell>
          <cell r="C35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04" t="str">
            <v>115.51772914</v>
          </cell>
          <cell r="E3504" t="str">
            <v>2038</v>
          </cell>
          <cell r="F3504" t="str">
            <v>1985</v>
          </cell>
        </row>
        <row r="3505">
          <cell r="B3505" t="str">
            <v>Лоухский р-н, Лоухское г/п, пгт Лоухи, ул. Совхозная, д. 3</v>
          </cell>
          <cell r="C35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05" t="str">
            <v>155.55479624</v>
          </cell>
          <cell r="E3505" t="str">
            <v>2023</v>
          </cell>
          <cell r="F3505" t="str">
            <v>1979</v>
          </cell>
        </row>
        <row r="3506">
          <cell r="B3506" t="str">
            <v>Лоухский р-н, Лоухское г/п, пгт Лоухи, ул. Совхозная, д. 4</v>
          </cell>
          <cell r="C35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06" t="str">
            <v>135.52887624</v>
          </cell>
          <cell r="E3506" t="str">
            <v>2030</v>
          </cell>
          <cell r="F3506" t="str">
            <v>1971</v>
          </cell>
        </row>
        <row r="3507">
          <cell r="B3507" t="str">
            <v>Лоухский р-н, Лоухское г/п, пгт Лоухи, ул. Совхозная, д. 5</v>
          </cell>
          <cell r="C35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07" t="str">
            <v>135.53090811</v>
          </cell>
          <cell r="E3507" t="str">
            <v>2029</v>
          </cell>
          <cell r="F3507" t="str">
            <v>1968</v>
          </cell>
        </row>
        <row r="3508">
          <cell r="B3508" t="str">
            <v>Лоухский р-н, Лоухское г/п, пгт Лоухи, ул. Совхозная, д. 5а</v>
          </cell>
          <cell r="C35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08" t="str">
            <v>95.51467354</v>
          </cell>
          <cell r="E3508" t="str">
            <v>2040</v>
          </cell>
          <cell r="F3508" t="str">
            <v>1989</v>
          </cell>
        </row>
        <row r="3509">
          <cell r="B3509" t="str">
            <v>Лоухский р-н, Лоухское г/п, пгт Лоухи, ул. Совхозная, д. 6</v>
          </cell>
          <cell r="C35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09" t="str">
            <v>205.57648</v>
          </cell>
          <cell r="E3509" t="str">
            <v>2019</v>
          </cell>
          <cell r="F3509" t="str">
            <v>1968</v>
          </cell>
        </row>
        <row r="3510">
          <cell r="B3510" t="str">
            <v>Лоухский р-н, Лоухское г/п, пгт Лоухи, ул. Шмагрина, д. 3</v>
          </cell>
          <cell r="C35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10" t="str">
            <v>155.53494211</v>
          </cell>
          <cell r="E3510" t="str">
            <v>2026</v>
          </cell>
          <cell r="F3510" t="str">
            <v>1964</v>
          </cell>
        </row>
        <row r="3511">
          <cell r="B3511" t="str">
            <v>Лоухский р-н, Лоухское г/п, пгт Лоухи, ул. Шмагрина, д. 4а</v>
          </cell>
          <cell r="C35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11" t="str">
            <v>135.52078338</v>
          </cell>
          <cell r="E3511" t="str">
            <v>2036</v>
          </cell>
          <cell r="F3511" t="str">
            <v>1981</v>
          </cell>
        </row>
        <row r="3512">
          <cell r="B3512" t="str">
            <v>Лоухский р-н, Лоухское г/п, пгт Лоухи, ул. Шмагрина, д. 5</v>
          </cell>
          <cell r="C35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12" t="str">
            <v>115.51671301</v>
          </cell>
          <cell r="E3512" t="str">
            <v>2038</v>
          </cell>
          <cell r="F3512" t="str">
            <v>1986</v>
          </cell>
        </row>
        <row r="3513">
          <cell r="B3513" t="str">
            <v>Лоухский р-н, Лоухское г/п, пгт Лоухи, ул. Шмагрина, д. 6</v>
          </cell>
          <cell r="C35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13" t="str">
            <v>155.53596774</v>
          </cell>
          <cell r="E3513" t="str">
            <v>2026</v>
          </cell>
          <cell r="F3513" t="str">
            <v>1962</v>
          </cell>
        </row>
        <row r="3514">
          <cell r="B3514" t="str">
            <v>Лоухский р-н, Лоухское г/п, пгт Лоухи, ул. Шмагрина, д. 8а</v>
          </cell>
          <cell r="C35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14" t="str">
            <v>95.51571981</v>
          </cell>
          <cell r="E3514" t="str">
            <v>2040</v>
          </cell>
          <cell r="F3514" t="str">
            <v>1987</v>
          </cell>
        </row>
        <row r="3515">
          <cell r="B3515" t="str">
            <v>Лоухский р-н, Лоухское г/п, пгт Лоухи, ул. Шмагрина, д. 9</v>
          </cell>
          <cell r="C35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15" t="str">
            <v>135.52681255</v>
          </cell>
          <cell r="E3515" t="str">
            <v>2032</v>
          </cell>
          <cell r="F3515" t="str">
            <v>1974</v>
          </cell>
        </row>
        <row r="3516">
          <cell r="B3516" t="str">
            <v>Лоухский р-н, Лоухское г/п, пгт Лоухи, ул. Шмагрина, д. 10а</v>
          </cell>
          <cell r="C35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16" t="str">
            <v>135.52178663</v>
          </cell>
          <cell r="E3516" t="str">
            <v>2036</v>
          </cell>
          <cell r="F3516" t="str">
            <v>1980</v>
          </cell>
        </row>
        <row r="3517">
          <cell r="B3517" t="str">
            <v>Лоухский р-н, Лоухское г/п, пгт Лоухи, ул. Шмагрина, д. 12</v>
          </cell>
          <cell r="C35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17" t="str">
            <v>135.53087129</v>
          </cell>
          <cell r="E3517" t="str">
            <v>2029</v>
          </cell>
          <cell r="F3517" t="str">
            <v>1968</v>
          </cell>
        </row>
        <row r="3518">
          <cell r="B3518" t="str">
            <v>Лоухский р-н, Лоухское г/п, пгт Лоухи, ул. Шмагрина, д. 14</v>
          </cell>
          <cell r="C35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18" t="str">
            <v>135.53088881</v>
          </cell>
          <cell r="E3518" t="str">
            <v>2029</v>
          </cell>
          <cell r="F3518" t="str">
            <v>1969</v>
          </cell>
        </row>
        <row r="3519">
          <cell r="B3519" t="str">
            <v>Лоухский р-н, Лоухское г/п, пгт Лоухи, ул. Шмагрина, д. 15</v>
          </cell>
          <cell r="C35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19" t="str">
            <v>95.51064343</v>
          </cell>
          <cell r="E3519" t="str">
            <v>2041</v>
          </cell>
          <cell r="F3519" t="str">
            <v>1993</v>
          </cell>
        </row>
        <row r="3520">
          <cell r="B3520" t="str">
            <v>Лоухский р-н, Лоухское г/п, пгт Лоухи, ул. Шмагрина, д. 16</v>
          </cell>
          <cell r="C35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20" t="str">
            <v>135.52684831</v>
          </cell>
          <cell r="E3520" t="str">
            <v>2032</v>
          </cell>
          <cell r="F3520" t="str">
            <v>1973</v>
          </cell>
        </row>
        <row r="3521">
          <cell r="B3521" t="str">
            <v>Лоухский р-н, Лоухское г/п, пгт Лоухи, ул. Шмагрина, д. 18</v>
          </cell>
          <cell r="C35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21" t="str">
            <v>135.52985066</v>
          </cell>
          <cell r="E3521" t="str">
            <v>2030</v>
          </cell>
          <cell r="F3521" t="str">
            <v>1970</v>
          </cell>
        </row>
        <row r="3522">
          <cell r="B3522" t="str">
            <v>Лоухский р-н, Лоухское г/п, пгт Лоухи, ул. Шмагрина, д. 20</v>
          </cell>
          <cell r="C35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22" t="str">
            <v>95.50862371</v>
          </cell>
          <cell r="E3522" t="str">
            <v>2041</v>
          </cell>
          <cell r="F3522" t="str">
            <v>1996</v>
          </cell>
        </row>
        <row r="3523">
          <cell r="B3523" t="str">
            <v>Лоухский р-н, Лоухское г/п, пгт Лоухи, ул. Шмагрина, д. 24</v>
          </cell>
          <cell r="C35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23" t="str">
            <v>155.53494724</v>
          </cell>
          <cell r="E3523" t="str">
            <v>2026</v>
          </cell>
          <cell r="F3523" t="str">
            <v>1963</v>
          </cell>
        </row>
        <row r="3524">
          <cell r="B3524" t="str">
            <v>Лоухский р-н, Лоухское г/п, пгт Лоухи, ул. Ю.Жаровина, д. 7</v>
          </cell>
          <cell r="C35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24" t="str">
            <v>115.51872128</v>
          </cell>
          <cell r="E3524" t="str">
            <v>2038</v>
          </cell>
          <cell r="F3524" t="str">
            <v>1984</v>
          </cell>
        </row>
        <row r="3525">
          <cell r="B3525" t="str">
            <v>Лоухский р-н, Лоухское г/п, пгт Лоухи, ул. Ю.Жаровина, д. 10</v>
          </cell>
          <cell r="C35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25" t="str">
            <v>155.53291605</v>
          </cell>
          <cell r="E3525" t="str">
            <v>2026</v>
          </cell>
          <cell r="F3525" t="str">
            <v>1966</v>
          </cell>
        </row>
        <row r="3526">
          <cell r="B3526" t="str">
            <v>Лоухский р-н, Лоухское г/п, пгт Лоухи, ул. Ю.Жаровина, д. 12</v>
          </cell>
          <cell r="C35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26" t="str">
            <v>135.52180017</v>
          </cell>
          <cell r="E3526" t="str">
            <v>2035</v>
          </cell>
          <cell r="F3526" t="str">
            <v>1980</v>
          </cell>
        </row>
        <row r="3527">
          <cell r="B3527" t="str">
            <v>Лоухский р-н, Лоухское г/п, пгт Лоухи, ул. Ю.Жаровина, д. 30</v>
          </cell>
          <cell r="C35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27" t="str">
            <v>155.55474433</v>
          </cell>
          <cell r="E3527" t="str">
            <v>2023</v>
          </cell>
          <cell r="F3527" t="str">
            <v>1986</v>
          </cell>
        </row>
        <row r="3528">
          <cell r="B3528" t="str">
            <v>Лоухский р-н, Лоухское г/п, пгт Лоухи, ул. Ю.Жаровина, д. 38</v>
          </cell>
          <cell r="C35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28" t="str">
            <v>95.50862146</v>
          </cell>
          <cell r="E3528" t="str">
            <v>2041</v>
          </cell>
          <cell r="F3528" t="str">
            <v>1996</v>
          </cell>
        </row>
        <row r="3529">
          <cell r="B3529" t="str">
            <v>Лоухский р-н, Лоухское г/п, пгт Лоухи, ул. Южная, д. 10</v>
          </cell>
          <cell r="C35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29" t="str">
            <v>155.53395142</v>
          </cell>
          <cell r="E3529" t="str">
            <v>2026</v>
          </cell>
          <cell r="F3529" t="str">
            <v>1965</v>
          </cell>
        </row>
        <row r="3530">
          <cell r="B3530" t="str">
            <v>Лоухский р-н, Лоухское г/п, пгт Лоухи, ул. Южная, д. 11</v>
          </cell>
          <cell r="C35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30" t="str">
            <v>75.51660827</v>
          </cell>
          <cell r="E3530" t="str">
            <v>2042</v>
          </cell>
          <cell r="F3530" t="str">
            <v>1998</v>
          </cell>
        </row>
        <row r="3531">
          <cell r="B3531" t="str">
            <v>Лоухский р-н, Лоухское г/п, пгт Лоухи, ул. Южная, д. 14а</v>
          </cell>
          <cell r="C35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31" t="str">
            <v>95.51065224</v>
          </cell>
          <cell r="E3531" t="str">
            <v>2041</v>
          </cell>
          <cell r="F3531" t="str">
            <v>1994</v>
          </cell>
        </row>
        <row r="3532">
          <cell r="B3532" t="str">
            <v>Малиновараккское сельское поселение</v>
          </cell>
        </row>
        <row r="3533">
          <cell r="B3533" t="str">
            <v>Лоухский р-н, Малиновараккское с/п, пос. Малиновая Варакка, ул. Слюдяная, д. 12</v>
          </cell>
          <cell r="C35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33" t="str">
            <v>205.57580518</v>
          </cell>
          <cell r="E3533" t="str">
            <v>2019</v>
          </cell>
          <cell r="F3533" t="str">
            <v>1973</v>
          </cell>
        </row>
        <row r="3534">
          <cell r="B3534" t="str">
            <v>Лоухский р-н, Малиновараккское с/п, пос. Малиновая Варакка, ул. Слюдяная, д. 14</v>
          </cell>
          <cell r="C35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34" t="str">
            <v>205.5704</v>
          </cell>
          <cell r="E3534" t="str">
            <v>2019</v>
          </cell>
          <cell r="F3534" t="str">
            <v>1976</v>
          </cell>
        </row>
        <row r="3535">
          <cell r="B3535" t="str">
            <v>Лоухский р-н, Малиновараккское с/п, пос. Малиновая Варакка, ул. Слюдяная, д. 15</v>
          </cell>
          <cell r="C35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35" t="str">
            <v>155.55572004</v>
          </cell>
          <cell r="E3535" t="str">
            <v>2023</v>
          </cell>
          <cell r="F3535" t="str">
            <v>1984</v>
          </cell>
        </row>
        <row r="3536">
          <cell r="B3536" t="str">
            <v>Лоухский р-н, Малиновараккское с/п, пос. Малиновая Варакка, ул. Слюдяная, д. 16</v>
          </cell>
          <cell r="C35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36" t="str">
            <v>135.55069662</v>
          </cell>
          <cell r="E3536" t="str">
            <v>2028</v>
          </cell>
          <cell r="F3536" t="str">
            <v>1987</v>
          </cell>
        </row>
        <row r="3537">
          <cell r="B3537" t="str">
            <v>Лоухский р-н, Малиновараккское с/п, пос. Малиновая Варакка, ул. Слюдяная, д. 17</v>
          </cell>
          <cell r="C35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37" t="str">
            <v>135.54870624</v>
          </cell>
          <cell r="E3537" t="str">
            <v>2028</v>
          </cell>
          <cell r="F3537" t="str">
            <v>1988</v>
          </cell>
        </row>
        <row r="3538">
          <cell r="B3538" t="str">
            <v>Лоухский р-н, Малиновараккское с/п, пос. Тэдино, ул. Гористая, д. 4</v>
          </cell>
          <cell r="C35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38" t="str">
            <v>155.55571914</v>
          </cell>
          <cell r="E3538" t="str">
            <v>2023</v>
          </cell>
          <cell r="F3538" t="str">
            <v>1984</v>
          </cell>
        </row>
        <row r="3539">
          <cell r="B3539" t="str">
            <v>Лоухский р-н, Малиновараккское с/п, пос. Тэдино, ул. Полярные Зори, д. 6</v>
          </cell>
          <cell r="C35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39" t="str">
            <v>185.58046</v>
          </cell>
          <cell r="E3539" t="str">
            <v>2019</v>
          </cell>
          <cell r="F3539" t="str">
            <v>1970</v>
          </cell>
        </row>
        <row r="3540">
          <cell r="B3540" t="str">
            <v>Лоухский р-н, Малиновараккское с/п, пос. Хетоламбина, ул. Новая, д. 2</v>
          </cell>
          <cell r="C35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40" t="str">
            <v>135.54564282</v>
          </cell>
          <cell r="E3540" t="str">
            <v>2028</v>
          </cell>
          <cell r="F3540" t="str">
            <v>1990</v>
          </cell>
        </row>
        <row r="3541">
          <cell r="B3541" t="str">
            <v>Плотинское сельское поселение</v>
          </cell>
        </row>
        <row r="3542">
          <cell r="B3542" t="str">
            <v>Лоухский р-н, Плотинское с/п, пос. Плотина, ул. Клубная, д. 7</v>
          </cell>
          <cell r="C35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42" t="str">
            <v>135.52073863</v>
          </cell>
          <cell r="E3542" t="str">
            <v>2036</v>
          </cell>
          <cell r="F3542" t="str">
            <v>1983</v>
          </cell>
        </row>
        <row r="3543">
          <cell r="B3543" t="str">
            <v>Лоухский р-н, Плотинское с/п, пос. Плотина, ул. Клубная, д. 9</v>
          </cell>
          <cell r="C35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43" t="str">
            <v>135.5257384</v>
          </cell>
          <cell r="E3543" t="str">
            <v>2034</v>
          </cell>
          <cell r="F3543" t="str">
            <v>1985</v>
          </cell>
        </row>
        <row r="3544">
          <cell r="B3544" t="str">
            <v>Лоухский р-н, Плотинское с/п, пос. Плотина, ул. Клубная, д. 10</v>
          </cell>
          <cell r="C35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44" t="str">
            <v>115.52167752</v>
          </cell>
          <cell r="E3544" t="str">
            <v>2037</v>
          </cell>
          <cell r="F3544" t="str">
            <v>1987</v>
          </cell>
        </row>
        <row r="3545">
          <cell r="B3545" t="str">
            <v>Лоухский р-н, Плотинское с/п, пос. Плотина, ул. Клубная, д. 11</v>
          </cell>
          <cell r="C35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45" t="str">
            <v>115.5177971</v>
          </cell>
          <cell r="E3545" t="str">
            <v>2038</v>
          </cell>
          <cell r="F3545" t="str">
            <v>1975</v>
          </cell>
        </row>
        <row r="3546">
          <cell r="B3546" t="str">
            <v>Лоухский р-н, Плотинское с/п, пос. Чкаловский, ул. Клубная, д. 5</v>
          </cell>
          <cell r="C35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46" t="str">
            <v>175.55686</v>
          </cell>
          <cell r="E3546" t="str">
            <v>2020</v>
          </cell>
          <cell r="F3546" t="str">
            <v>1930</v>
          </cell>
        </row>
        <row r="3547">
          <cell r="B3547" t="str">
            <v>Лоухский р-н, Плотинское с/п, пос. Чкаловский, ул. Школьная, д. 15</v>
          </cell>
          <cell r="C35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47" t="str">
            <v>155.53452</v>
          </cell>
          <cell r="E3547" t="str">
            <v>2026</v>
          </cell>
          <cell r="F3547" t="str">
            <v>1964</v>
          </cell>
        </row>
        <row r="3548">
          <cell r="B3548" t="str">
            <v>Пяозерское городское поселение</v>
          </cell>
        </row>
        <row r="3549">
          <cell r="B3549" t="str">
            <v>Лоухский р-н, Пяозерское г/п, пгт Пяозерский, ул. Мира, д. 1</v>
          </cell>
          <cell r="C35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49" t="str">
            <v>135.5278607</v>
          </cell>
          <cell r="E3549" t="str">
            <v>2031</v>
          </cell>
          <cell r="F3549" t="str">
            <v>1974</v>
          </cell>
        </row>
        <row r="3550">
          <cell r="B3550" t="str">
            <v>Лоухский р-н, Пяозерское г/п, пгт Пяозерский, ул. Мира, д. 2</v>
          </cell>
          <cell r="C35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50" t="str">
            <v>135.52785988</v>
          </cell>
          <cell r="E3550" t="str">
            <v>2031</v>
          </cell>
          <cell r="F3550" t="str">
            <v>1974</v>
          </cell>
        </row>
        <row r="3551">
          <cell r="B3551" t="str">
            <v>Лоухский р-н, Пяозерское г/п, пгт Пяозерский, ул. Мира, д. 3</v>
          </cell>
          <cell r="C35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51" t="str">
            <v>135.52686198</v>
          </cell>
          <cell r="E3551" t="str">
            <v>2032</v>
          </cell>
          <cell r="F3551" t="str">
            <v>1974</v>
          </cell>
        </row>
        <row r="3552">
          <cell r="B3552" t="str">
            <v>Лоухский р-н, Пяозерское г/п, пгт Пяозерский, ул. Мира, д. 4</v>
          </cell>
          <cell r="C35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52" t="str">
            <v>135.52585146</v>
          </cell>
          <cell r="E3552" t="str">
            <v>2033</v>
          </cell>
          <cell r="F3552" t="str">
            <v>1975</v>
          </cell>
        </row>
        <row r="3553">
          <cell r="B3553" t="str">
            <v>Лоухский р-н, Пяозерское г/п, пгт Пяозерский, ул. Мира, д. 5</v>
          </cell>
          <cell r="C35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53" t="str">
            <v>135.52585002</v>
          </cell>
          <cell r="E3553" t="str">
            <v>2034</v>
          </cell>
          <cell r="F3553" t="str">
            <v>1975</v>
          </cell>
        </row>
        <row r="3554">
          <cell r="B3554" t="str">
            <v>Лоухский р-н, Пяозерское г/п, пгт Пяозерский, ул. Мира, д. 6</v>
          </cell>
          <cell r="C35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54" t="str">
            <v>135.52584988</v>
          </cell>
          <cell r="E3554" t="str">
            <v>2034</v>
          </cell>
          <cell r="F3554" t="str">
            <v>1975</v>
          </cell>
        </row>
        <row r="3555">
          <cell r="B3555" t="str">
            <v>Лоухский р-н, Пяозерское г/п, пгт Пяозерский, ул. Мира, д. 7</v>
          </cell>
          <cell r="C35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55" t="str">
            <v>135.52584944</v>
          </cell>
          <cell r="E3555" t="str">
            <v>2034</v>
          </cell>
          <cell r="F3555" t="str">
            <v>1975</v>
          </cell>
        </row>
        <row r="3556">
          <cell r="B3556" t="str">
            <v>Лоухский р-н, Пяозерское г/п, пгт Пяозерский, ул. Мира, д. 8</v>
          </cell>
          <cell r="C35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56" t="str">
            <v>135.52585198</v>
          </cell>
          <cell r="E3556" t="str">
            <v>2033</v>
          </cell>
          <cell r="F3556" t="str">
            <v>1975</v>
          </cell>
        </row>
        <row r="3557">
          <cell r="B3557" t="str">
            <v>Лоухский р-н, Пяозерское г/п, пгт Пяозерский, ул. Мира, д. 9</v>
          </cell>
          <cell r="C35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57" t="str">
            <v>135.52585007</v>
          </cell>
          <cell r="E3557" t="str">
            <v>2033</v>
          </cell>
          <cell r="F3557" t="str">
            <v>1975</v>
          </cell>
        </row>
        <row r="3558">
          <cell r="B3558" t="str">
            <v>Лоухский р-н, Пяозерское г/п, пгт Пяозерский, ул. Мира, д. 10</v>
          </cell>
          <cell r="C35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58" t="str">
            <v>95.51869069</v>
          </cell>
          <cell r="E3558" t="str">
            <v>2039</v>
          </cell>
          <cell r="F3558" t="str">
            <v>1991</v>
          </cell>
        </row>
        <row r="3559">
          <cell r="B3559" t="str">
            <v>Лоухский р-н, Пяозерское г/п, пгт Пяозерский, ул. Мира, д. 11</v>
          </cell>
          <cell r="C35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59" t="str">
            <v>95.51868976</v>
          </cell>
          <cell r="E3559" t="str">
            <v>2040</v>
          </cell>
          <cell r="F3559" t="str">
            <v>1990</v>
          </cell>
        </row>
        <row r="3560">
          <cell r="B3560" t="str">
            <v>Лоухский р-н, Пяозерское г/п, пгт Пяозерский, ул. Молодежная, д. 1</v>
          </cell>
          <cell r="C35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60" t="str">
            <v>135.5278701</v>
          </cell>
          <cell r="E3560" t="str">
            <v>2030</v>
          </cell>
          <cell r="F3560" t="str">
            <v>1973</v>
          </cell>
        </row>
        <row r="3561">
          <cell r="B3561" t="str">
            <v>Лоухский р-н, Пяозерское г/п, пгт Пяозерский, ул. Молодежная, д. 2</v>
          </cell>
          <cell r="C35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61" t="str">
            <v>135.52787044</v>
          </cell>
          <cell r="E3561" t="str">
            <v>2030</v>
          </cell>
          <cell r="F3561" t="str">
            <v>1973</v>
          </cell>
        </row>
        <row r="3562">
          <cell r="B3562" t="str">
            <v>Лоухский р-н, Пяозерское г/п, пгт Пяозерский, ул. Молодежная, д. 3</v>
          </cell>
          <cell r="C35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62" t="str">
            <v>135.52787063</v>
          </cell>
          <cell r="E3562" t="str">
            <v>2030</v>
          </cell>
          <cell r="F3562" t="str">
            <v>1973</v>
          </cell>
        </row>
        <row r="3563">
          <cell r="B3563" t="str">
            <v>Лоухский р-н, Пяозерское г/п, пгт Пяозерский, ул. Молодежная, д. 3а</v>
          </cell>
          <cell r="C35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63" t="str">
            <v>20.51008</v>
          </cell>
          <cell r="E3563" t="str">
            <v>2043</v>
          </cell>
          <cell r="F3563" t="str">
            <v>2008</v>
          </cell>
        </row>
        <row r="3564">
          <cell r="B3564" t="str">
            <v>Лоухский р-н, Пяозерское г/п, пгт Пяозерский, ул. Молодежная, д. 4</v>
          </cell>
          <cell r="C35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64" t="str">
            <v>135.52787044</v>
          </cell>
          <cell r="E3564" t="str">
            <v>2030</v>
          </cell>
          <cell r="F3564" t="str">
            <v>1973</v>
          </cell>
        </row>
        <row r="3565">
          <cell r="B3565" t="str">
            <v>Лоухский р-н, Пяозерское г/п, пгт Пяозерский, ул. Молодежная, д. 5</v>
          </cell>
          <cell r="C35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65" t="str">
            <v>135.52786813</v>
          </cell>
          <cell r="E3565" t="str">
            <v>2030</v>
          </cell>
          <cell r="F3565" t="str">
            <v>1973</v>
          </cell>
        </row>
        <row r="3566">
          <cell r="B3566" t="str">
            <v>Лоухский р-н, Пяозерское г/п, пгт Пяозерский, ул. Молодежная, д. 6</v>
          </cell>
          <cell r="C35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66" t="str">
            <v>135.52787171</v>
          </cell>
          <cell r="E3566" t="str">
            <v>2030</v>
          </cell>
          <cell r="F3566" t="str">
            <v>1973</v>
          </cell>
        </row>
        <row r="3567">
          <cell r="B3567" t="str">
            <v>Лоухский р-н, Пяозерское г/п, пгт Пяозерский, ул. Молодежная, д. 7</v>
          </cell>
          <cell r="C35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67" t="str">
            <v>135.52786314</v>
          </cell>
          <cell r="E3567" t="str">
            <v>2031</v>
          </cell>
          <cell r="F3567" t="str">
            <v>1973</v>
          </cell>
        </row>
        <row r="3568">
          <cell r="B3568" t="str">
            <v>Лоухский р-н, Пяозерское г/п, пгт Пяозерский, ул. Молодежная, д. 8</v>
          </cell>
          <cell r="C35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68" t="str">
            <v>135.52787171</v>
          </cell>
          <cell r="E3568" t="str">
            <v>2030</v>
          </cell>
          <cell r="F3568" t="str">
            <v>1973</v>
          </cell>
        </row>
        <row r="3569">
          <cell r="B3569" t="str">
            <v>Лоухский р-н, Пяозерское г/п, пгт Пяозерский, ул. Молодежная, д. 9</v>
          </cell>
          <cell r="C35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69" t="str">
            <v>135.52787198</v>
          </cell>
          <cell r="E3569" t="str">
            <v>2030</v>
          </cell>
          <cell r="F3569" t="str">
            <v>1973</v>
          </cell>
        </row>
        <row r="3570">
          <cell r="B3570" t="str">
            <v>Лоухский р-н, Пяозерское г/п, пгт Пяозерский, ул. Молодежная, д. 10</v>
          </cell>
          <cell r="C35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70" t="str">
            <v>135.52786781</v>
          </cell>
          <cell r="E3570" t="str">
            <v>2031</v>
          </cell>
          <cell r="F3570" t="str">
            <v>1973</v>
          </cell>
        </row>
        <row r="3571">
          <cell r="B3571" t="str">
            <v>Чупинское городское поселение</v>
          </cell>
        </row>
        <row r="3572">
          <cell r="B3572" t="str">
            <v>Лоухский р-н, Чупинское г/п, пгт Чупа, ул. Вокзальная, д. 1</v>
          </cell>
          <cell r="C35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72" t="str">
            <v>115.52071827</v>
          </cell>
          <cell r="E3572" t="str">
            <v>2037</v>
          </cell>
          <cell r="F3572" t="str">
            <v>1987</v>
          </cell>
        </row>
        <row r="3573">
          <cell r="B3573" t="str">
            <v>Лоухский р-н, Чупинское г/п, пгт Чупа, ул. Вокзальная, д. 1а</v>
          </cell>
          <cell r="C35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73" t="str">
            <v>135.52532</v>
          </cell>
          <cell r="E3573" t="str">
            <v>2034</v>
          </cell>
          <cell r="F3573" t="str">
            <v>1984</v>
          </cell>
        </row>
        <row r="3574">
          <cell r="B3574" t="str">
            <v>Лоухский р-н, Чупинское г/п, пгт Чупа, ул. Вокзальная, д. 2а</v>
          </cell>
          <cell r="C35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74" t="str">
            <v>135.53136</v>
          </cell>
          <cell r="E3574" t="str">
            <v>2029</v>
          </cell>
          <cell r="F3574" t="str">
            <v>1980</v>
          </cell>
        </row>
        <row r="3575">
          <cell r="B3575" t="str">
            <v>Лоухский р-н, Чупинское г/п, пгт Чупа, ул. Вокзальная, д. 3</v>
          </cell>
          <cell r="C35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75" t="str">
            <v>175.54197879</v>
          </cell>
          <cell r="E3575" t="str">
            <v>2023</v>
          </cell>
          <cell r="F3575" t="str">
            <v>1960</v>
          </cell>
        </row>
        <row r="3576">
          <cell r="B3576" t="str">
            <v>Лоухский р-н, Чупинское г/п, пгт Чупа, ул. Вокзальная, д. 3а</v>
          </cell>
          <cell r="C35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76" t="str">
            <v>155.55635</v>
          </cell>
          <cell r="E3576" t="str">
            <v>2023</v>
          </cell>
          <cell r="F3576" t="str">
            <v>1981</v>
          </cell>
        </row>
        <row r="3577">
          <cell r="B3577" t="str">
            <v>Лоухский р-н, Чупинское г/п, пгт Чупа, ул. Вокзальная, д. 4</v>
          </cell>
          <cell r="C35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77" t="str">
            <v>155.53995812</v>
          </cell>
          <cell r="E3577" t="str">
            <v>2025</v>
          </cell>
          <cell r="F3577" t="str">
            <v>1963</v>
          </cell>
        </row>
        <row r="3578">
          <cell r="B3578" t="str">
            <v>Лоухский р-н, Чупинское г/п, пгт Чупа, ул. Вокзальная, д. 5</v>
          </cell>
          <cell r="C35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78" t="str">
            <v>135.53589735</v>
          </cell>
          <cell r="E3578" t="str">
            <v>2028</v>
          </cell>
          <cell r="F3578" t="str">
            <v>1968</v>
          </cell>
        </row>
        <row r="3579">
          <cell r="B3579" t="str">
            <v>Лоухский р-н, Чупинское г/п, пгт Чупа, ул. Вокзальная, д. 6</v>
          </cell>
          <cell r="C35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79" t="str">
            <v>135.52882981</v>
          </cell>
          <cell r="E3579" t="str">
            <v>2030</v>
          </cell>
          <cell r="F3579" t="str">
            <v>1976</v>
          </cell>
        </row>
        <row r="3580">
          <cell r="B3580" t="str">
            <v>Лоухский р-н, Чупинское г/п, пгт Чупа, ул. Вокзальная, д. 7</v>
          </cell>
          <cell r="C35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80" t="str">
            <v>175.54492</v>
          </cell>
          <cell r="E3580" t="str">
            <v>2022</v>
          </cell>
          <cell r="F3580" t="str">
            <v>1924</v>
          </cell>
        </row>
        <row r="3581">
          <cell r="B3581" t="str">
            <v>Лоухский р-н, Чупинское г/п, пгт Чупа, ул. Вокзальная, д. 11</v>
          </cell>
          <cell r="C35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81" t="str">
            <v>105.0004</v>
          </cell>
          <cell r="E3581" t="str">
            <v>2039</v>
          </cell>
          <cell r="F3581" t="str">
            <v>1976</v>
          </cell>
        </row>
        <row r="3582">
          <cell r="B3582" t="str">
            <v>Лоухский р-н, Чупинское г/п, пгт Чупа, ул. Гористая, д. 29</v>
          </cell>
          <cell r="C35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82" t="str">
            <v>95.51362066</v>
          </cell>
          <cell r="E3582" t="str">
            <v>2041</v>
          </cell>
          <cell r="F3582" t="str">
            <v>1995</v>
          </cell>
        </row>
        <row r="3583">
          <cell r="B3583" t="str">
            <v>Лоухский р-н, Чупинское г/п, пгт Чупа, ул. Железнодорожная, д. 25а</v>
          </cell>
          <cell r="C35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83" t="str">
            <v>135.52071034</v>
          </cell>
          <cell r="E3583" t="str">
            <v>2036</v>
          </cell>
          <cell r="F3583" t="str">
            <v>1986</v>
          </cell>
        </row>
        <row r="3584">
          <cell r="B3584" t="str">
            <v>Лоухский р-н, Чупинское г/п, пгт Чупа, ул. Железнодорожная, д. 27</v>
          </cell>
          <cell r="C35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84" t="str">
            <v>135.5258398</v>
          </cell>
          <cell r="E3584" t="str">
            <v>2034</v>
          </cell>
          <cell r="F3584" t="str">
            <v>1975</v>
          </cell>
        </row>
        <row r="3585">
          <cell r="B3585" t="str">
            <v>Лоухский р-н, Чупинское г/п, пгт Чупа, ул. Железнодорожная, д. 28</v>
          </cell>
          <cell r="C35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85" t="str">
            <v>135.52578981</v>
          </cell>
          <cell r="E3585" t="str">
            <v>2034</v>
          </cell>
          <cell r="F3585" t="str">
            <v>1980</v>
          </cell>
        </row>
        <row r="3586">
          <cell r="B3586" t="str">
            <v>Лоухский р-н, Чупинское г/п, пгт Чупа, ул. Клубная, д. 14</v>
          </cell>
          <cell r="C35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86" t="str">
            <v>105.00039</v>
          </cell>
          <cell r="E3586" t="str">
            <v>2039</v>
          </cell>
          <cell r="F3586" t="str">
            <v>1977</v>
          </cell>
        </row>
        <row r="3587">
          <cell r="B3587" t="str">
            <v>Лоухский р-н, Чупинское г/п, пгт Чупа, ул. Коргуева, д. 1</v>
          </cell>
          <cell r="C35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87" t="str">
            <v>115.52680658</v>
          </cell>
          <cell r="E3587" t="str">
            <v>2037</v>
          </cell>
          <cell r="F3587" t="str">
            <v>1979</v>
          </cell>
        </row>
        <row r="3588">
          <cell r="B3588" t="str">
            <v>Лоухский р-н, Чупинское г/п, пгт Чупа, ул. Коргуева, д. 3</v>
          </cell>
          <cell r="C35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88" t="str">
            <v>135.52074532</v>
          </cell>
          <cell r="E3588" t="str">
            <v>2036</v>
          </cell>
          <cell r="F3588" t="str">
            <v>1986</v>
          </cell>
        </row>
        <row r="3589">
          <cell r="B3589" t="str">
            <v>Лоухский р-н, Чупинское г/п, пгт Чупа, ул. Коргуева, д. 5</v>
          </cell>
          <cell r="C35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89" t="str">
            <v>135.52175455</v>
          </cell>
          <cell r="E3589" t="str">
            <v>2036</v>
          </cell>
          <cell r="F3589" t="str">
            <v>1985</v>
          </cell>
        </row>
        <row r="3590">
          <cell r="B3590" t="str">
            <v>Лоухский р-н, Чупинское г/п, пгт Чупа, ул. Коргуева, д. 7</v>
          </cell>
          <cell r="C35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90" t="str">
            <v>95.51870296</v>
          </cell>
          <cell r="E3590" t="str">
            <v>2039</v>
          </cell>
          <cell r="F3590" t="str">
            <v>1989</v>
          </cell>
        </row>
        <row r="3591">
          <cell r="B3591" t="str">
            <v>Лоухский р-н, Чупинское г/п, пгт Чупа, ул. Коргуева, д. 9</v>
          </cell>
          <cell r="C35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91" t="str">
            <v>115.52075462</v>
          </cell>
          <cell r="E3591" t="str">
            <v>2037</v>
          </cell>
          <cell r="F3591" t="str">
            <v>1987</v>
          </cell>
        </row>
        <row r="3592">
          <cell r="B3592" t="str">
            <v>Лоухский р-н, Чупинское г/п, пгт Чупа, ул. Коргуева, д. 14</v>
          </cell>
          <cell r="C35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92" t="str">
            <v>85.00029</v>
          </cell>
          <cell r="E3592" t="str">
            <v>2042</v>
          </cell>
          <cell r="F3592" t="str">
            <v>1987</v>
          </cell>
        </row>
        <row r="3593">
          <cell r="B3593" t="str">
            <v>Лоухский р-н, Чупинское г/п, пгт Чупа, ул. Пионерская, д. 7</v>
          </cell>
          <cell r="C35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93" t="str">
            <v>175.54166</v>
          </cell>
          <cell r="E3593" t="str">
            <v>2023</v>
          </cell>
          <cell r="F3593" t="str">
            <v>1950</v>
          </cell>
        </row>
        <row r="3594">
          <cell r="B3594" t="str">
            <v>Лоухский р-н, Чупинское г/п, пгт Чупа, ул. Пионерская, д. 15</v>
          </cell>
          <cell r="C35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94" t="str">
            <v>115.51745</v>
          </cell>
          <cell r="E3594" t="str">
            <v>2038</v>
          </cell>
          <cell r="F3594" t="str">
            <v>1971</v>
          </cell>
        </row>
        <row r="3595">
          <cell r="B3595" t="str">
            <v>Лоухский р-н, Чупинское г/п, пгт Чупа, ул. Пионерская, д. 32</v>
          </cell>
          <cell r="C35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95" t="str">
            <v>155.52961</v>
          </cell>
          <cell r="E3595" t="str">
            <v>2027</v>
          </cell>
          <cell r="F3595" t="str">
            <v>1955</v>
          </cell>
        </row>
        <row r="3596">
          <cell r="B3596" t="str">
            <v>Лоухский р-н, Чупинское г/п, пгт Чупа, ул. Пионерская, д. 35</v>
          </cell>
          <cell r="C35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96" t="str">
            <v>95.51464982</v>
          </cell>
          <cell r="E3596" t="str">
            <v>2040</v>
          </cell>
          <cell r="F3596" t="str">
            <v>1994</v>
          </cell>
        </row>
        <row r="3597">
          <cell r="B3597" t="str">
            <v>Лоухский р-н, Чупинское г/п, пгт Чупа, ул. Пионерская, д. 37</v>
          </cell>
          <cell r="C35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97" t="str">
            <v>95.51564768</v>
          </cell>
          <cell r="E3597" t="str">
            <v>2040</v>
          </cell>
          <cell r="F3597" t="str">
            <v>1993</v>
          </cell>
        </row>
        <row r="3598">
          <cell r="B3598" t="str">
            <v>Лоухский р-н, Чупинское г/п, пгт Чупа, ул. Пионерская, д. 48а</v>
          </cell>
          <cell r="C35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98" t="str">
            <v>135.52377584</v>
          </cell>
          <cell r="E3598" t="str">
            <v>2035</v>
          </cell>
          <cell r="F3598" t="str">
            <v>1983</v>
          </cell>
        </row>
        <row r="3599">
          <cell r="B3599" t="str">
            <v>Лоухский р-н, Чупинское г/п, пгт Чупа, ул. Пионерская, д. 50</v>
          </cell>
          <cell r="C35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599" t="str">
            <v>135.52782443</v>
          </cell>
          <cell r="E3599" t="str">
            <v>2032</v>
          </cell>
          <cell r="F3599" t="str">
            <v>1978</v>
          </cell>
        </row>
        <row r="3600">
          <cell r="B3600" t="str">
            <v>Лоухский р-н, Чупинское г/п, пгт Чупа, ул. Пионерская, д. 51</v>
          </cell>
          <cell r="C36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00" t="str">
            <v>125.00061</v>
          </cell>
          <cell r="E3600" t="str">
            <v>2036</v>
          </cell>
          <cell r="F3600" t="str">
            <v>1955</v>
          </cell>
        </row>
        <row r="3601">
          <cell r="B3601" t="str">
            <v>Лоухский р-н, Чупинское г/п, пгт Чупа, ул. Пионерская, д. 53</v>
          </cell>
          <cell r="C36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01" t="str">
            <v>125.00066</v>
          </cell>
          <cell r="E3601" t="str">
            <v>2036</v>
          </cell>
          <cell r="F3601" t="str">
            <v>1950</v>
          </cell>
        </row>
        <row r="3602">
          <cell r="B3602" t="str">
            <v>Лоухский р-н, Чупинское г/п, пгт Чупа, ул. Пионерская, д. 55</v>
          </cell>
          <cell r="C36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02" t="str">
            <v>125.00066</v>
          </cell>
          <cell r="E3602" t="str">
            <v>2036</v>
          </cell>
          <cell r="F3602" t="str">
            <v>1950</v>
          </cell>
        </row>
        <row r="3603">
          <cell r="B3603" t="str">
            <v>Лоухский р-н, Чупинское г/п, пгт Чупа, ул. Пионерская, д. 56</v>
          </cell>
          <cell r="C36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03" t="str">
            <v>135.5288351</v>
          </cell>
          <cell r="E3603" t="str">
            <v>2030</v>
          </cell>
          <cell r="F3603" t="str">
            <v>1977</v>
          </cell>
        </row>
        <row r="3604">
          <cell r="B3604" t="str">
            <v>Лоухский р-н, Чупинское г/п, пгт Чупа, ул. Пионерская, д. 57</v>
          </cell>
          <cell r="C36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04" t="str">
            <v>125.00066</v>
          </cell>
          <cell r="E3604" t="str">
            <v>2036</v>
          </cell>
          <cell r="F3604" t="str">
            <v>1950</v>
          </cell>
        </row>
        <row r="3605">
          <cell r="B3605" t="str">
            <v>Лоухский р-н, Чупинское г/п, пгт Чупа, ул. Пионерская, д. 61</v>
          </cell>
          <cell r="C36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05" t="str">
            <v>175.5450446</v>
          </cell>
          <cell r="E3605" t="str">
            <v>2022</v>
          </cell>
          <cell r="F3605" t="str">
            <v>1956</v>
          </cell>
        </row>
        <row r="3606">
          <cell r="B3606" t="str">
            <v>Лоухский р-н, Чупинское г/п, пгт Чупа, ул. Пионерская, д. 63</v>
          </cell>
          <cell r="C36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06" t="str">
            <v>155.53795547</v>
          </cell>
          <cell r="E3606" t="str">
            <v>2025</v>
          </cell>
          <cell r="F3606" t="str">
            <v>1965</v>
          </cell>
        </row>
        <row r="3607">
          <cell r="B3607" t="str">
            <v>Лоухский р-н, Чупинское г/п, пгт Чупа, ул. Пионерская, д. 64</v>
          </cell>
          <cell r="C36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07" t="str">
            <v>155.53496547</v>
          </cell>
          <cell r="E3607" t="str">
            <v>2026</v>
          </cell>
          <cell r="F3607" t="str">
            <v>1964</v>
          </cell>
        </row>
        <row r="3608">
          <cell r="B3608" t="str">
            <v>Лоухский р-н, Чупинское г/п, пгт Чупа, ул. Пионерская, д. 65</v>
          </cell>
          <cell r="C36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08" t="str">
            <v>105.00049</v>
          </cell>
          <cell r="E3608" t="str">
            <v>2039</v>
          </cell>
          <cell r="F3608" t="str">
            <v>1967</v>
          </cell>
        </row>
        <row r="3609">
          <cell r="B3609" t="str">
            <v>Лоухский р-н, Чупинское г/п, пгт Чупа, ул. Пионерская, д. 67</v>
          </cell>
          <cell r="C36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09" t="str">
            <v>175.54301301</v>
          </cell>
          <cell r="E3609" t="str">
            <v>2023</v>
          </cell>
          <cell r="F3609" t="str">
            <v>1959</v>
          </cell>
        </row>
        <row r="3610">
          <cell r="B3610" t="str">
            <v>Лоухский р-н, Чупинское г/п, пгт Чупа, ул. Пионерская, д. 68</v>
          </cell>
          <cell r="C36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10" t="str">
            <v>135.539975</v>
          </cell>
          <cell r="E3610" t="str">
            <v>2028</v>
          </cell>
          <cell r="F3610" t="str">
            <v>1963</v>
          </cell>
        </row>
        <row r="3611">
          <cell r="B3611" t="str">
            <v>Лоухский р-н, Чупинское г/п, пгт Чупа, ул. Пионерская, д. 69</v>
          </cell>
          <cell r="C36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11" t="str">
            <v>135.5349146</v>
          </cell>
          <cell r="E3611" t="str">
            <v>2029</v>
          </cell>
          <cell r="F3611" t="str">
            <v>1969</v>
          </cell>
        </row>
        <row r="3612">
          <cell r="B3612" t="str">
            <v>Лоухский р-н, Чупинское г/п, пгт Чупа, ул. Пионерская, д. 72</v>
          </cell>
          <cell r="C36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12" t="str">
            <v>135.5398046</v>
          </cell>
          <cell r="E3612" t="str">
            <v>2028</v>
          </cell>
          <cell r="F3612" t="str">
            <v>1980</v>
          </cell>
        </row>
        <row r="3613">
          <cell r="B3613" t="str">
            <v>Лоухский р-н, Чупинское г/п, пгт Чупа, ул. Пионерская, д. 73</v>
          </cell>
          <cell r="C36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13" t="str">
            <v>155.5408017</v>
          </cell>
          <cell r="E3613" t="str">
            <v>2025</v>
          </cell>
          <cell r="F3613" t="str">
            <v>1980</v>
          </cell>
        </row>
        <row r="3614">
          <cell r="B3614" t="str">
            <v>Лоухский р-н, Чупинское г/п, пгт Чупа, ул. Пионерская, д. 74</v>
          </cell>
          <cell r="C36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14" t="str">
            <v>135.53289423</v>
          </cell>
          <cell r="E3614" t="str">
            <v>2029</v>
          </cell>
          <cell r="F3614" t="str">
            <v>1971</v>
          </cell>
        </row>
        <row r="3615">
          <cell r="B3615" t="str">
            <v>Лоухский р-н, Чупинское г/п, пгт Чупа, ул. Пионерская, д. 74а</v>
          </cell>
          <cell r="C36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15" t="str">
            <v>105.00033</v>
          </cell>
          <cell r="E3615" t="str">
            <v>2039</v>
          </cell>
          <cell r="F3615" t="str">
            <v>1983</v>
          </cell>
        </row>
        <row r="3616">
          <cell r="B3616" t="str">
            <v>Лоухский р-н, Чупинское г/п, пгт Чупа, ул. Пионерская, д. 74б</v>
          </cell>
          <cell r="C36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16" t="str">
            <v>105.00033</v>
          </cell>
          <cell r="E3616" t="str">
            <v>2039</v>
          </cell>
          <cell r="F3616" t="str">
            <v>1983</v>
          </cell>
        </row>
        <row r="3617">
          <cell r="B3617" t="str">
            <v>Лоухский р-н, Чупинское г/п, пгт Чупа, ул. Пионерская, д. 74в</v>
          </cell>
          <cell r="C36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17" t="str">
            <v>115.51332</v>
          </cell>
          <cell r="E3617" t="str">
            <v>2038</v>
          </cell>
          <cell r="F3617" t="str">
            <v>1984</v>
          </cell>
        </row>
        <row r="3618">
          <cell r="B3618" t="str">
            <v>Лоухский р-н, Чупинское г/п, пгт Чупа, ул. Пионерская, д. 75</v>
          </cell>
          <cell r="C36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18" t="str">
            <v>135.53390423</v>
          </cell>
          <cell r="E3618" t="str">
            <v>2029</v>
          </cell>
          <cell r="F3618" t="str">
            <v>1970</v>
          </cell>
        </row>
        <row r="3619">
          <cell r="B3619" t="str">
            <v>Лоухский р-н, Чупинское г/п, пгт Чупа, ул. Пионерская, д. 77</v>
          </cell>
          <cell r="C36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19" t="str">
            <v>105.00042</v>
          </cell>
          <cell r="E3619" t="str">
            <v>2039</v>
          </cell>
          <cell r="F3619" t="str">
            <v>1974</v>
          </cell>
        </row>
        <row r="3620">
          <cell r="B3620" t="str">
            <v>Лоухский р-н, Чупинское г/п, пгт Чупа, ул. Пионерская, д. 82</v>
          </cell>
          <cell r="C36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20" t="str">
            <v>155.53054</v>
          </cell>
          <cell r="E3620" t="str">
            <v>2026</v>
          </cell>
          <cell r="F3620" t="str">
            <v>1962</v>
          </cell>
        </row>
        <row r="3621">
          <cell r="B3621" t="str">
            <v>Лоухский р-н, Чупинское г/п, пгт Чупа, ул. Пионерская, д. 84</v>
          </cell>
          <cell r="C36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21" t="str">
            <v>175.54059</v>
          </cell>
          <cell r="E3621" t="str">
            <v>2023</v>
          </cell>
          <cell r="F3621" t="str">
            <v>1957</v>
          </cell>
        </row>
        <row r="3622">
          <cell r="B3622" t="str">
            <v>Лоухский р-н, Чупинское г/п, пгт Чупа, ул. Пионерская, д. 86</v>
          </cell>
          <cell r="C36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22" t="str">
            <v>175.54453</v>
          </cell>
          <cell r="E3622" t="str">
            <v>2022</v>
          </cell>
          <cell r="F3622" t="str">
            <v>1963</v>
          </cell>
        </row>
        <row r="3623">
          <cell r="B3623" t="str">
            <v>Лоухский р-н, Чупинское г/п, пгт Чупа, ул. Пионерская, д. 92</v>
          </cell>
          <cell r="C36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23" t="str">
            <v>155.52957</v>
          </cell>
          <cell r="E3623" t="str">
            <v>2027</v>
          </cell>
          <cell r="F3623" t="str">
            <v>1959</v>
          </cell>
        </row>
        <row r="3624">
          <cell r="B3624" t="str">
            <v>Лоухский р-н, Чупинское г/п, пгт Чупа, ул. Пионерская, д. 96</v>
          </cell>
          <cell r="C36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24" t="str">
            <v>175.54257</v>
          </cell>
          <cell r="E3624" t="str">
            <v>2023</v>
          </cell>
          <cell r="F3624" t="str">
            <v>1959</v>
          </cell>
        </row>
        <row r="3625">
          <cell r="B3625" t="str">
            <v>Лоухский р-н, Чупинское г/п, пгт Чупа, ул. Прибрежная, д. 2</v>
          </cell>
          <cell r="C36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25" t="str">
            <v>135.54267111</v>
          </cell>
          <cell r="E3625" t="str">
            <v>2028</v>
          </cell>
          <cell r="F3625" t="str">
            <v>1990</v>
          </cell>
        </row>
        <row r="3626">
          <cell r="B3626" t="str">
            <v>Лоухский р-н, Чупинское г/п, пгт Чупа, ул. Приозерная, д. 21</v>
          </cell>
          <cell r="C36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26" t="str">
            <v>135.5308652</v>
          </cell>
          <cell r="E3626" t="str">
            <v>2029</v>
          </cell>
          <cell r="F3626" t="str">
            <v>1974</v>
          </cell>
        </row>
        <row r="3627">
          <cell r="B3627" t="str">
            <v>Лоухский р-н, Чупинское г/п, пгт Чупа, ул. Советская, д. 2</v>
          </cell>
          <cell r="C36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27" t="str">
            <v>95.50527</v>
          </cell>
          <cell r="E3627" t="str">
            <v>2042</v>
          </cell>
          <cell r="F3627" t="str">
            <v>1989</v>
          </cell>
        </row>
        <row r="3628">
          <cell r="B3628" t="str">
            <v>Лоухский р-н, Чупинское г/п, пгт Чупа, ул. Советская, д. 4</v>
          </cell>
          <cell r="C36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28" t="str">
            <v>95.50527</v>
          </cell>
          <cell r="E3628" t="str">
            <v>2042</v>
          </cell>
          <cell r="F3628" t="str">
            <v>1989</v>
          </cell>
        </row>
        <row r="3629">
          <cell r="B3629" t="str">
            <v>Лоухский р-н, Чупинское г/п, пгт Чупа, ул. Советская, д. 34</v>
          </cell>
          <cell r="C36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29" t="str">
            <v>155.53853</v>
          </cell>
          <cell r="E3629" t="str">
            <v>2025</v>
          </cell>
          <cell r="F3629" t="str">
            <v>1963</v>
          </cell>
        </row>
        <row r="3630">
          <cell r="B3630" t="str">
            <v>Лоухский р-н, Чупинское г/п, пгт Чупа, ул. Советская, д. 54</v>
          </cell>
          <cell r="C36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30" t="str">
            <v>175.54465</v>
          </cell>
          <cell r="E3630" t="str">
            <v>2022</v>
          </cell>
          <cell r="F3630" t="str">
            <v>1951</v>
          </cell>
        </row>
        <row r="3631">
          <cell r="B3631" t="str">
            <v>Лоухский р-н, Чупинское г/п, пгт Чупа, ул. Чупинка, д. 23</v>
          </cell>
          <cell r="C36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31" t="str">
            <v>115.5207346</v>
          </cell>
          <cell r="E3631" t="str">
            <v>2037</v>
          </cell>
          <cell r="F3631" t="str">
            <v>1987</v>
          </cell>
        </row>
        <row r="3632">
          <cell r="B3632" t="str">
            <v>Медвежьегорский муниципальный район</v>
          </cell>
        </row>
        <row r="3633">
          <cell r="B3633" t="str">
            <v>Великогубское сельское поселение</v>
          </cell>
        </row>
        <row r="3634">
          <cell r="B3634" t="str">
            <v>Медвежьегорский р-н, Великогубское с/п, с. Великая Губа, пер. Дорожный, д. 4</v>
          </cell>
          <cell r="C36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34" t="str">
            <v>135.53172408</v>
          </cell>
          <cell r="E3634" t="str">
            <v>2032</v>
          </cell>
          <cell r="F3634" t="str">
            <v>1983</v>
          </cell>
        </row>
        <row r="3635">
          <cell r="B3635" t="str">
            <v>Медвежьегорский р-н, Великогубское с/п, с. Великая Губа, ул. Геологов, д. 2</v>
          </cell>
          <cell r="C36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35" t="str">
            <v>135.53133</v>
          </cell>
          <cell r="E3635" t="str">
            <v>2032</v>
          </cell>
          <cell r="F3635" t="str">
            <v>1983</v>
          </cell>
        </row>
        <row r="3636">
          <cell r="B3636" t="str">
            <v>Медвежьегорский р-н, Великогубское с/п, с. Великая Губа, ул. Геологов, д. 8а</v>
          </cell>
          <cell r="C36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36" t="str">
            <v>115.52527</v>
          </cell>
          <cell r="E3636" t="str">
            <v>2037</v>
          </cell>
          <cell r="F3636" t="str">
            <v>1989</v>
          </cell>
        </row>
        <row r="3637">
          <cell r="B3637" t="str">
            <v>Медвежьегорский р-н, Великогубское с/п, с. Великая Губа, ул. Геологов, д. 8б</v>
          </cell>
          <cell r="C36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37" t="str">
            <v>115.52463057</v>
          </cell>
          <cell r="E3637" t="str">
            <v>2037</v>
          </cell>
          <cell r="F3637" t="str">
            <v>1990</v>
          </cell>
        </row>
        <row r="3638">
          <cell r="B3638" t="str">
            <v>Медвежьегорский р-н, Великогубское с/п, с. Великая Губа, ул. Механизаторов, д. 5а</v>
          </cell>
          <cell r="C36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38" t="str">
            <v>115.52672085</v>
          </cell>
          <cell r="E3638" t="str">
            <v>2036</v>
          </cell>
          <cell r="F3638" t="str">
            <v>1988</v>
          </cell>
        </row>
        <row r="3639">
          <cell r="B3639" t="str">
            <v>Медвежьегорский р-н, Великогубское с/п, с. Великая Губа, ул. Механизаторов, д. 7</v>
          </cell>
          <cell r="C36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39" t="str">
            <v>155.54287601</v>
          </cell>
          <cell r="E3639" t="str">
            <v>2026</v>
          </cell>
          <cell r="F3639" t="str">
            <v>1972</v>
          </cell>
        </row>
        <row r="3640">
          <cell r="B3640" t="str">
            <v>Медвежьегорский р-н, Великогубское с/п, с. Великая Губа, ул. Механизаторов, д. 9</v>
          </cell>
          <cell r="C36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40" t="str">
            <v>155.54590037</v>
          </cell>
          <cell r="E3640" t="str">
            <v>2025</v>
          </cell>
          <cell r="F3640" t="str">
            <v>1969</v>
          </cell>
        </row>
        <row r="3641">
          <cell r="B3641" t="str">
            <v>Медвежьегорский р-н, Великогубское с/п, с. Великая Губа, ул. Механизаторов, д. 11</v>
          </cell>
          <cell r="C36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41" t="str">
            <v>135.5397991</v>
          </cell>
          <cell r="E3641" t="str">
            <v>2030</v>
          </cell>
          <cell r="F3641" t="str">
            <v>1975</v>
          </cell>
        </row>
        <row r="3642">
          <cell r="B3642" t="str">
            <v>Медвежьегорский р-н, Великогубское с/п, с. Великая Губа, ул. Механизаторов, д. 28</v>
          </cell>
          <cell r="C36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42" t="str">
            <v>115.52363512</v>
          </cell>
          <cell r="E3642" t="str">
            <v>2037</v>
          </cell>
          <cell r="F3642" t="str">
            <v>1991</v>
          </cell>
        </row>
        <row r="3643">
          <cell r="B3643" t="str">
            <v>Медвежьегорский р-н, Великогубское с/п, с. Великая Губа, ул. Механизаторов, д. 36а</v>
          </cell>
          <cell r="C36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43" t="str">
            <v>135.53075255</v>
          </cell>
          <cell r="E3643" t="str">
            <v>2032</v>
          </cell>
          <cell r="F3643" t="str">
            <v>1984</v>
          </cell>
        </row>
        <row r="3644">
          <cell r="B3644" t="str">
            <v>Медвежьегорский р-н, Великогубское с/п, с. Великая Губа, ул. Октябрьская, д. 8</v>
          </cell>
          <cell r="C36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подготовка документации, осуществление строительного контроля</v>
          </cell>
          <cell r="D3644" t="str">
            <v>225.56150385</v>
          </cell>
          <cell r="E3644" t="str">
            <v>2016</v>
          </cell>
          <cell r="F3644" t="str">
            <v>1910</v>
          </cell>
        </row>
        <row r="3645">
          <cell r="B3645" t="str">
            <v>Медвежьегорский р-н, Великогубское с/п, с. Великая Губа, ул. Октябрьская, д. 10</v>
          </cell>
          <cell r="C36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45" t="str">
            <v>155.54691783</v>
          </cell>
          <cell r="E3645" t="str">
            <v>2025</v>
          </cell>
          <cell r="F3645" t="str">
            <v>1968</v>
          </cell>
        </row>
        <row r="3646">
          <cell r="B3646" t="str">
            <v>Медвежьегорский р-н, Великогубское с/п, с. Великая Губа, ул. Октябрьская, д. 28</v>
          </cell>
          <cell r="C36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46" t="str">
            <v>115.5266766</v>
          </cell>
          <cell r="E3646" t="str">
            <v>2037</v>
          </cell>
          <cell r="F3646" t="str">
            <v>1988</v>
          </cell>
        </row>
        <row r="3647">
          <cell r="B3647" t="str">
            <v>Медвежьегорский р-н, Великогубское с/п, с. Великая Губа, ул. Октябрьская, д. 43</v>
          </cell>
          <cell r="C36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47" t="str">
            <v>175.55298372</v>
          </cell>
          <cell r="E3647" t="str">
            <v>2021</v>
          </cell>
          <cell r="F3647" t="str">
            <v>1962</v>
          </cell>
        </row>
        <row r="3648">
          <cell r="B3648" t="str">
            <v>Медвежьегорский р-н, Великогубское с/п, с. Великая Губа, ул. Октябрьская, д. 43а</v>
          </cell>
          <cell r="C36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48" t="str">
            <v>155.54389219</v>
          </cell>
          <cell r="E3648" t="str">
            <v>2026</v>
          </cell>
          <cell r="F3648" t="str">
            <v>1971</v>
          </cell>
        </row>
        <row r="3649">
          <cell r="B3649" t="str">
            <v>Медвежьегорский р-н, Великогубское с/п, с. Великая Губа, ул. Октябрьская, д. 45</v>
          </cell>
          <cell r="C36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49" t="str">
            <v>175.54892992</v>
          </cell>
          <cell r="E3649" t="str">
            <v>2021</v>
          </cell>
          <cell r="F3649" t="str">
            <v>1966</v>
          </cell>
        </row>
        <row r="3650">
          <cell r="B3650" t="str">
            <v>Медвежьегорский р-н, Великогубское с/п, с. Великая Губа, ул. Октябрьская, д. 47</v>
          </cell>
          <cell r="C36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50" t="str">
            <v>155.54489427</v>
          </cell>
          <cell r="E3650" t="str">
            <v>2025</v>
          </cell>
          <cell r="F3650" t="str">
            <v>1970</v>
          </cell>
        </row>
        <row r="3651">
          <cell r="B3651" t="str">
            <v>Медвежьегорский р-н, Великогубское с/п, с. Великая Губа, ул. Октябрьская, д. 49</v>
          </cell>
          <cell r="C36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51" t="str">
            <v>175.55297397</v>
          </cell>
          <cell r="E3651" t="str">
            <v>2021</v>
          </cell>
          <cell r="F3651" t="str">
            <v>1962</v>
          </cell>
        </row>
        <row r="3652">
          <cell r="B3652" t="str">
            <v>Медвежьегорский р-н, Великогубское с/п, с. Великая Губа, ул. Октябрьская, д. 55</v>
          </cell>
          <cell r="C36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52" t="str">
            <v>115.52671033</v>
          </cell>
          <cell r="E3652" t="str">
            <v>2036</v>
          </cell>
          <cell r="F3652" t="str">
            <v>1988</v>
          </cell>
        </row>
        <row r="3653">
          <cell r="B3653" t="str">
            <v>Медвежьегорский р-н, Великогубское с/п, с. Великая Губа, ул. Октябрьская, д. 57</v>
          </cell>
          <cell r="C36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53" t="str">
            <v>115.52772427</v>
          </cell>
          <cell r="E3653" t="str">
            <v>2036</v>
          </cell>
          <cell r="F3653" t="str">
            <v>1987</v>
          </cell>
        </row>
        <row r="3654">
          <cell r="B3654" t="str">
            <v>Медвежьегорский р-н, Великогубское с/п, с. Великая Губа, ул. Рябова, д. 46</v>
          </cell>
          <cell r="C36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54" t="str">
            <v>175.5586</v>
          </cell>
          <cell r="E3654" t="str">
            <v>2019</v>
          </cell>
          <cell r="F3654" t="str">
            <v>1956</v>
          </cell>
        </row>
        <row r="3655">
          <cell r="B3655" t="str">
            <v>Медвежьегорское городское поселение</v>
          </cell>
        </row>
        <row r="3656">
          <cell r="B3656" t="str">
            <v>Медвежьегорский р-н, Медвежьегорское г/п, г. Медвежьегорск, п Дорожников, д. 15</v>
          </cell>
          <cell r="C36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56" t="str">
            <v>155.55479117</v>
          </cell>
          <cell r="E3656" t="str">
            <v>2024</v>
          </cell>
          <cell r="F3656" t="str">
            <v>1981</v>
          </cell>
        </row>
        <row r="3657">
          <cell r="B3657" t="str">
            <v>Медвежьегорский р-н, Медвежьегорское г/п, г. Медвежьегорск, пер. Дорожный, д. 12</v>
          </cell>
          <cell r="C36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57" t="str">
            <v>175.55501117</v>
          </cell>
          <cell r="E3657" t="str">
            <v>2020</v>
          </cell>
          <cell r="F3657" t="str">
            <v>1959</v>
          </cell>
        </row>
        <row r="3658">
          <cell r="B3658" t="str">
            <v>Медвежьегорский р-н, Медвежьегорское г/п, г. Медвежьегорск, ул. 3 Пятилетки, д. 5</v>
          </cell>
          <cell r="C36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58" t="str">
            <v>135.50804117</v>
          </cell>
          <cell r="E3658" t="str">
            <v>2035</v>
          </cell>
          <cell r="F3658" t="str">
            <v>1956</v>
          </cell>
        </row>
        <row r="3659">
          <cell r="B3659" t="str">
            <v>Медвежьегорский р-н, Медвежьегорское г/п, г. Медвежьегорск, ул. 3 Пятилетки, д. 6</v>
          </cell>
          <cell r="C36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59" t="str">
            <v>135.51505117</v>
          </cell>
          <cell r="E3659" t="str">
            <v>2035</v>
          </cell>
          <cell r="F3659" t="str">
            <v>1955</v>
          </cell>
        </row>
        <row r="3660">
          <cell r="B3660" t="str">
            <v>Медвежьегорский р-н, Медвежьегорское г/п, г. Медвежьегорск, ул. 3 Пятилетки, д. 7</v>
          </cell>
          <cell r="C36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60" t="str">
            <v>155.52222117</v>
          </cell>
          <cell r="E3660" t="str">
            <v>2029</v>
          </cell>
          <cell r="F3660" t="str">
            <v>1938</v>
          </cell>
        </row>
        <row r="3661">
          <cell r="B3661" t="str">
            <v>Медвежьегорский р-н, Медвежьегорское г/п, г. Медвежьегорск, ул. 3 Пятилетки, д. 11</v>
          </cell>
          <cell r="C36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61" t="str">
            <v>175.55002117</v>
          </cell>
          <cell r="E3661" t="str">
            <v>2021</v>
          </cell>
          <cell r="F3661" t="str">
            <v>1958</v>
          </cell>
        </row>
        <row r="3662">
          <cell r="B3662" t="str">
            <v>Медвежьегорский р-н, Медвежьегорское г/п, г. Медвежьегорск, ул. 3 Пятилетки, д. 15</v>
          </cell>
          <cell r="C36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3662" t="str">
            <v>225.56323117</v>
          </cell>
          <cell r="E3662" t="str">
            <v>2016</v>
          </cell>
          <cell r="F3662" t="str">
            <v>1937</v>
          </cell>
        </row>
        <row r="3663">
          <cell r="B3663" t="str">
            <v>Медвежьегорский р-н, Медвежьегорское г/п, г. Медвежьегорск, ул. 3 Пятилетки, д. 17</v>
          </cell>
          <cell r="C36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63" t="str">
            <v>155.53995117</v>
          </cell>
          <cell r="E3663" t="str">
            <v>2027</v>
          </cell>
          <cell r="F3663" t="str">
            <v>1965</v>
          </cell>
        </row>
        <row r="3664">
          <cell r="B3664" t="str">
            <v>Медвежьегорский р-н, Медвежьегорское г/п, г. Медвежьегорск, ул. 3 Пятилетки, д. 19</v>
          </cell>
          <cell r="C36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64" t="str">
            <v>175.55820117</v>
          </cell>
          <cell r="E3664" t="str">
            <v>2019</v>
          </cell>
          <cell r="F3664" t="str">
            <v>1940</v>
          </cell>
        </row>
        <row r="3665">
          <cell r="B3665" t="str">
            <v>Медвежьегорский р-н, Медвежьегорское г/п, г. Медвежьегорск, ул. 3 Пятилетки, д. 21</v>
          </cell>
          <cell r="C36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65" t="str">
            <v>155.52901117</v>
          </cell>
          <cell r="E3665" t="str">
            <v>2029</v>
          </cell>
          <cell r="F3665" t="str">
            <v>1959</v>
          </cell>
        </row>
        <row r="3666">
          <cell r="B3666" t="str">
            <v>Медвежьегорский р-н, Медвежьегорское г/п, г. Медвежьегорск, ул. Армейская, д. 1</v>
          </cell>
          <cell r="C36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66" t="str">
            <v>95.51868117</v>
          </cell>
          <cell r="E3666" t="str">
            <v>2038</v>
          </cell>
          <cell r="F3666" t="str">
            <v>1992</v>
          </cell>
        </row>
        <row r="3667">
          <cell r="B3667" t="str">
            <v>Медвежьегорский р-н, Медвежьегорское г/п, г. Медвежьегорск, ул. Армейская, д. 2</v>
          </cell>
          <cell r="C36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67" t="str">
            <v>95.51868117</v>
          </cell>
          <cell r="E3667" t="str">
            <v>2038</v>
          </cell>
          <cell r="F3667" t="str">
            <v>1992</v>
          </cell>
        </row>
        <row r="3668">
          <cell r="B3668" t="str">
            <v>Медвежьегорский р-н, Медвежьегорское г/п, г. Медвежьегорск, ул. Армейская, д. 3</v>
          </cell>
          <cell r="C36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68" t="str">
            <v>95.51868117</v>
          </cell>
          <cell r="E3668" t="str">
            <v>2038</v>
          </cell>
          <cell r="F3668" t="str">
            <v>1992</v>
          </cell>
        </row>
        <row r="3669">
          <cell r="B3669" t="str">
            <v>Медвежьегорский р-н, Медвежьегорское г/п, г. Медвежьегорск, ул. Армейская, д. 4</v>
          </cell>
          <cell r="C36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69" t="str">
            <v>95.51868117</v>
          </cell>
          <cell r="E3669" t="str">
            <v>2038</v>
          </cell>
          <cell r="F3669" t="str">
            <v>1992</v>
          </cell>
        </row>
        <row r="3670">
          <cell r="B3670" t="str">
            <v>Медвежьегорский р-н, Медвежьегорское г/п, г. Медвежьегорск, ул. Армейская, д. 5</v>
          </cell>
          <cell r="C36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70" t="str">
            <v>95.51868117</v>
          </cell>
          <cell r="E3670" t="str">
            <v>2038</v>
          </cell>
          <cell r="F3670" t="str">
            <v>1992</v>
          </cell>
        </row>
        <row r="3671">
          <cell r="B3671" t="str">
            <v>Медвежьегорский р-н, Медвежьегорское г/п, г. Медвежьегорск, ул. Артемьева, д. 1</v>
          </cell>
          <cell r="C36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71" t="str">
            <v>155.53924117</v>
          </cell>
          <cell r="E3671" t="str">
            <v>2027</v>
          </cell>
          <cell r="F3671" t="str">
            <v>1936</v>
          </cell>
        </row>
        <row r="3672">
          <cell r="B3672" t="str">
            <v>Медвежьегорский р-н, Медвежьегорское г/п, г. Медвежьегорск, ул. Артемьева, д. 4</v>
          </cell>
          <cell r="C36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72" t="str">
            <v>175.55513117</v>
          </cell>
          <cell r="E3672" t="str">
            <v>2020</v>
          </cell>
          <cell r="F3672" t="str">
            <v>1947</v>
          </cell>
        </row>
        <row r="3673">
          <cell r="B3673" t="str">
            <v>Медвежьегорский р-н, Медвежьегорское г/п, г. Медвежьегорск, ул. Артемьева, д. 5</v>
          </cell>
          <cell r="C36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73" t="str">
            <v>175.55304117</v>
          </cell>
          <cell r="E3673" t="str">
            <v>2020</v>
          </cell>
          <cell r="F3673" t="str">
            <v>1956</v>
          </cell>
        </row>
        <row r="3674">
          <cell r="B3674" t="str">
            <v>Медвежьегорский р-н, Медвежьегорское г/п, г. Медвежьегорск, ул. Артемьева, д. 5а</v>
          </cell>
          <cell r="C36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74" t="str">
            <v>175.55007117</v>
          </cell>
          <cell r="E3674" t="str">
            <v>2021</v>
          </cell>
          <cell r="F3674" t="str">
            <v>1953</v>
          </cell>
        </row>
        <row r="3675">
          <cell r="B3675" t="str">
            <v>Медвежьегорский р-н, Медвежьегорское г/п, г. Медвежьегорск, ул. Артемьева, д. 6</v>
          </cell>
          <cell r="C36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75" t="str">
            <v>135.51811117</v>
          </cell>
          <cell r="E3675" t="str">
            <v>2035</v>
          </cell>
          <cell r="F3675" t="str">
            <v>1949</v>
          </cell>
        </row>
        <row r="3676">
          <cell r="B3676" t="str">
            <v>Медвежьегорский р-н, Медвежьегорское г/п, г. Медвежьегорск, ул. Артемьева, д. 7</v>
          </cell>
          <cell r="C36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76" t="str">
            <v>175.54710117</v>
          </cell>
          <cell r="E3676" t="str">
            <v>2022</v>
          </cell>
          <cell r="F3676" t="str">
            <v>1950</v>
          </cell>
        </row>
        <row r="3677">
          <cell r="B3677" t="str">
            <v>Медвежьегорский р-н, Медвежьегорское г/п, г. Медвежьегорск, ул. Артемьева, д. 7а</v>
          </cell>
          <cell r="C36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77" t="str">
            <v>20.50036716</v>
          </cell>
          <cell r="E3677" t="str">
            <v>2044</v>
          </cell>
          <cell r="F3677" t="str">
            <v>2016</v>
          </cell>
        </row>
        <row r="3678">
          <cell r="B3678" t="str">
            <v>Медвежьегорский р-н, Медвежьегорское г/п, г. Медвежьегорск, ул. Артемьева, д. 7б</v>
          </cell>
          <cell r="C36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78" t="str">
            <v>20.50036716</v>
          </cell>
          <cell r="E3678" t="str">
            <v>2044</v>
          </cell>
          <cell r="F3678" t="str">
            <v>2016</v>
          </cell>
        </row>
        <row r="3679">
          <cell r="B3679" t="str">
            <v>Медвежьегорский р-н, Медвежьегорское г/п, г. Медвежьегорск, ул. Артемьева, д. 10</v>
          </cell>
          <cell r="C36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3679" t="str">
            <v>225.56309117</v>
          </cell>
          <cell r="E3679" t="str">
            <v>2016</v>
          </cell>
          <cell r="F3679" t="str">
            <v>1951</v>
          </cell>
        </row>
        <row r="3680">
          <cell r="B3680" t="str">
            <v>Медвежьегорский р-н, Медвежьегорское г/п, г. Медвежьегорск, ул. Артемьева, д. 11</v>
          </cell>
          <cell r="C36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80" t="str">
            <v>175.54944117</v>
          </cell>
          <cell r="E3680" t="str">
            <v>2021</v>
          </cell>
          <cell r="F3680" t="str">
            <v>1916</v>
          </cell>
        </row>
        <row r="3681">
          <cell r="B3681" t="str">
            <v>Медвежьегорский р-н, Медвежьегорское г/п, г. Медвежьегорск, ул. Артемьева, д. 14</v>
          </cell>
          <cell r="C36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81" t="str">
            <v>175.55671</v>
          </cell>
          <cell r="E3681" t="str">
            <v>2020</v>
          </cell>
          <cell r="F3681" t="str">
            <v>1945</v>
          </cell>
        </row>
        <row r="3682">
          <cell r="B3682" t="str">
            <v>Медвежьегорский р-н, Медвежьегорское г/п, г. Медвежьегорск, ул. Артемьева, д. 14а</v>
          </cell>
          <cell r="C36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подготовка документации, осуществление строительного контроля</v>
          </cell>
          <cell r="D3682" t="str">
            <v>225.59844117</v>
          </cell>
          <cell r="E3682" t="str">
            <v>2016</v>
          </cell>
          <cell r="F3682" t="str">
            <v>1916</v>
          </cell>
        </row>
        <row r="3683">
          <cell r="B3683" t="str">
            <v>Медвежьегорский р-н, Медвежьегорское г/п, г. Медвежьегорск, ул. Артемьева, д. 16</v>
          </cell>
          <cell r="C36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83" t="str">
            <v>155.52706117</v>
          </cell>
          <cell r="E3683" t="str">
            <v>2029</v>
          </cell>
          <cell r="F3683" t="str">
            <v>1954</v>
          </cell>
        </row>
        <row r="3684">
          <cell r="B3684" t="str">
            <v>Медвежьегорский р-н, Медвежьегорское г/п, г. Медвежьегорск, ул. Артемьева, д. 20</v>
          </cell>
          <cell r="C36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84" t="str">
            <v>175.54603117</v>
          </cell>
          <cell r="E3684" t="str">
            <v>2022</v>
          </cell>
          <cell r="F3684" t="str">
            <v>1957</v>
          </cell>
        </row>
        <row r="3685">
          <cell r="B3685" t="str">
            <v>Медвежьегорский р-н, Медвежьегорское г/п, г. Медвежьегорск, ул. Артемьева, д. 21</v>
          </cell>
          <cell r="C36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85" t="str">
            <v>175.54544117</v>
          </cell>
          <cell r="E3685" t="str">
            <v>2022</v>
          </cell>
          <cell r="F3685" t="str">
            <v>1916</v>
          </cell>
        </row>
        <row r="3686">
          <cell r="B3686" t="str">
            <v>Медвежьегорский р-н, Медвежьегорское г/п, г. Медвежьегорск, ул. Артемьева, д. 23</v>
          </cell>
          <cell r="C36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86" t="str">
            <v>95.50069117</v>
          </cell>
          <cell r="E3686" t="str">
            <v>2042</v>
          </cell>
          <cell r="F3686" t="str">
            <v>1991</v>
          </cell>
        </row>
        <row r="3687">
          <cell r="B3687" t="str">
            <v>Медвежьегорский р-н, Медвежьегорское г/п, г. Медвежьегорск, ул. Артемьева, д. 24</v>
          </cell>
          <cell r="C36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87" t="str">
            <v>155.53005117</v>
          </cell>
          <cell r="E3687" t="str">
            <v>2029</v>
          </cell>
          <cell r="F3687" t="str">
            <v>1955</v>
          </cell>
        </row>
        <row r="3688">
          <cell r="B3688" t="str">
            <v>Медвежьегорский р-н, Медвежьегорское г/п, г. Медвежьегорск, ул. Артемьева, д. 26</v>
          </cell>
          <cell r="C36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88" t="str">
            <v>165.56021117</v>
          </cell>
          <cell r="E3688" t="str">
            <v>2024</v>
          </cell>
          <cell r="F3688" t="str">
            <v>1939</v>
          </cell>
        </row>
        <row r="3689">
          <cell r="B3689" t="str">
            <v>Медвежьегорский р-н, Медвежьегорское г/п, г. Медвежьегорск, ул. Артемьева, д. 27</v>
          </cell>
          <cell r="C36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89" t="str">
            <v>95.51473117</v>
          </cell>
          <cell r="E3689" t="str">
            <v>2039</v>
          </cell>
          <cell r="F3689" t="str">
            <v>1987</v>
          </cell>
        </row>
        <row r="3690">
          <cell r="B3690" t="str">
            <v>Медвежьегорский р-н, Медвежьегорское г/п, г. Медвежьегорск, ул. Артемьева, д. 28</v>
          </cell>
          <cell r="C36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90" t="str">
            <v>175.55005117</v>
          </cell>
          <cell r="E3690" t="str">
            <v>2021</v>
          </cell>
          <cell r="F3690" t="str">
            <v>1955</v>
          </cell>
        </row>
        <row r="3691">
          <cell r="B3691" t="str">
            <v>Медвежьегорский р-н, Медвежьегорское г/п, г. Медвежьегорск, ул. Артемьева, д. 30</v>
          </cell>
          <cell r="C36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91" t="str">
            <v>135.52002117</v>
          </cell>
          <cell r="E3691" t="str">
            <v>2035</v>
          </cell>
          <cell r="F3691" t="str">
            <v>1958</v>
          </cell>
        </row>
        <row r="3692">
          <cell r="B3692" t="str">
            <v>Медвежьегорский р-н, Медвежьегорское г/п, г. Медвежьегорск, ул. Артемьева, д. 32</v>
          </cell>
          <cell r="C36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92" t="str">
            <v>155.53902117</v>
          </cell>
          <cell r="E3692" t="str">
            <v>2027</v>
          </cell>
          <cell r="F3692" t="str">
            <v>1958</v>
          </cell>
        </row>
        <row r="3693">
          <cell r="B3693" t="str">
            <v>Медвежьегорский р-н, Медвежьегорское г/п, г. Медвежьегорск, ул. Верхняя, д. 4</v>
          </cell>
          <cell r="C36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93" t="str">
            <v>175.54212117</v>
          </cell>
          <cell r="E3693" t="str">
            <v>2023</v>
          </cell>
          <cell r="F3693" t="str">
            <v>1948</v>
          </cell>
        </row>
        <row r="3694">
          <cell r="B3694" t="str">
            <v>Медвежьегорский р-н, Медвежьегорское г/п, г. Медвежьегорск, ул. Верхняя, д. 26</v>
          </cell>
          <cell r="C36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94" t="str">
            <v>155.54286117</v>
          </cell>
          <cell r="E3694" t="str">
            <v>2026</v>
          </cell>
          <cell r="F3694" t="str">
            <v>1974</v>
          </cell>
        </row>
        <row r="3695">
          <cell r="B3695" t="str">
            <v>Медвежьегорский р-н, Медвежьегорское г/п, г. Медвежьегорск, ул. Верхняя, д. 28</v>
          </cell>
          <cell r="C36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95" t="str">
            <v>155.54585117</v>
          </cell>
          <cell r="E3695" t="str">
            <v>2025</v>
          </cell>
          <cell r="F3695" t="str">
            <v>1975</v>
          </cell>
        </row>
        <row r="3696">
          <cell r="B3696" t="str">
            <v>Медвежьегорский р-н, Медвежьегорское г/п, г. Медвежьегорск, ул. Верхняя, д. 30</v>
          </cell>
          <cell r="C36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96" t="str">
            <v>155.52996117</v>
          </cell>
          <cell r="E3696" t="str">
            <v>2029</v>
          </cell>
          <cell r="F3696" t="str">
            <v>1964</v>
          </cell>
        </row>
        <row r="3697">
          <cell r="B3697" t="str">
            <v>Медвежьегорский р-н, Медвежьегорское г/п, г. Медвежьегорск, ул. Верхняя, д. 32</v>
          </cell>
          <cell r="C36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97" t="str">
            <v>155.53696117</v>
          </cell>
          <cell r="E3697" t="str">
            <v>2028</v>
          </cell>
          <cell r="F3697" t="str">
            <v>1964</v>
          </cell>
        </row>
        <row r="3698">
          <cell r="B3698" t="str">
            <v>Медвежьегорский р-н, Медвежьегорское г/п, г. Медвежьегорск, ул. Верхняя, д. 32а</v>
          </cell>
          <cell r="C36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98" t="str">
            <v>135.53286117</v>
          </cell>
          <cell r="E3698" t="str">
            <v>2032</v>
          </cell>
          <cell r="F3698" t="str">
            <v>1974</v>
          </cell>
        </row>
        <row r="3699">
          <cell r="B3699" t="str">
            <v>Медвежьегорский р-н, Медвежьегорское г/п, г. Медвежьегорск, ул. Верхняя, д. 45</v>
          </cell>
          <cell r="C36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699" t="str">
            <v>175.54399117</v>
          </cell>
          <cell r="E3699" t="str">
            <v>2023</v>
          </cell>
          <cell r="F3699" t="str">
            <v>1961</v>
          </cell>
        </row>
        <row r="3700">
          <cell r="B3700" t="str">
            <v>Медвежьегорский р-н, Медвежьегорское г/п, г. Медвежьегорск, ул. Верхняя, д. 47а</v>
          </cell>
          <cell r="C37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00" t="str">
            <v>115.51686117</v>
          </cell>
          <cell r="E3700" t="str">
            <v>2038</v>
          </cell>
          <cell r="F3700" t="str">
            <v>1974</v>
          </cell>
        </row>
        <row r="3701">
          <cell r="B3701" t="str">
            <v>Медвежьегорский р-н, Медвежьегорское г/п, г. Медвежьегорск, ул. Дзержинского, д. 7</v>
          </cell>
          <cell r="C37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01" t="str">
            <v>155.53995117</v>
          </cell>
          <cell r="E3701" t="str">
            <v>2027</v>
          </cell>
          <cell r="F3701" t="str">
            <v>1965</v>
          </cell>
        </row>
        <row r="3702">
          <cell r="B3702" t="str">
            <v>Медвежьегорский р-н, Медвежьегорское г/п, г. Медвежьегорск, ул. Дзержинского, д. 10</v>
          </cell>
          <cell r="C37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02" t="str">
            <v>175.54496117</v>
          </cell>
          <cell r="E3702" t="str">
            <v>2022</v>
          </cell>
          <cell r="F3702" t="str">
            <v>1964</v>
          </cell>
        </row>
        <row r="3703">
          <cell r="B3703" t="str">
            <v>Медвежьегорский р-н, Медвежьегорское г/п, г. Медвежьегорск, ул. Дзержинского, д. 11</v>
          </cell>
          <cell r="C37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03" t="str">
            <v>155.53299117</v>
          </cell>
          <cell r="E3703" t="str">
            <v>2028</v>
          </cell>
          <cell r="F3703" t="str">
            <v>1961</v>
          </cell>
        </row>
        <row r="3704">
          <cell r="B3704" t="str">
            <v>Медвежьегорский р-н, Медвежьегорское г/п, г. Медвежьегорск, ул. Дзержинского, д. 11а</v>
          </cell>
          <cell r="C37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04" t="str">
            <v>155.54692117</v>
          </cell>
          <cell r="E3704" t="str">
            <v>2025</v>
          </cell>
          <cell r="F3704" t="str">
            <v>1968</v>
          </cell>
        </row>
        <row r="3705">
          <cell r="B3705" t="str">
            <v>Медвежьегорский р-н, Медвежьегорское г/п, г. Медвежьегорск, ул. Дзержинского, д. 12</v>
          </cell>
          <cell r="C37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05" t="str">
            <v>175.54195117</v>
          </cell>
          <cell r="E3705" t="str">
            <v>2023</v>
          </cell>
          <cell r="F3705" t="str">
            <v>1965</v>
          </cell>
        </row>
        <row r="3706">
          <cell r="B3706" t="str">
            <v>Медвежьегорский р-н, Медвежьегорское г/п, г. Медвежьегорск, ул. Дзержинского, д. 13</v>
          </cell>
          <cell r="C37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06" t="str">
            <v>155.52999117</v>
          </cell>
          <cell r="E3706" t="str">
            <v>2029</v>
          </cell>
          <cell r="F3706" t="str">
            <v>1961</v>
          </cell>
        </row>
        <row r="3707">
          <cell r="B3707" t="str">
            <v>Медвежьегорский р-н, Медвежьегорское г/п, г. Медвежьегорск, ул. Дзержинского, д. 15</v>
          </cell>
          <cell r="C37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07" t="str">
            <v>155.53195117</v>
          </cell>
          <cell r="E3707" t="str">
            <v>2029</v>
          </cell>
          <cell r="F3707" t="str">
            <v>1965</v>
          </cell>
        </row>
        <row r="3708">
          <cell r="B3708" t="str">
            <v>Медвежьегорский р-н, Медвежьегорское г/п, г. Медвежьегорск, ул. Дзержинского, д. 16</v>
          </cell>
          <cell r="C37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08" t="str">
            <v>175.54794117</v>
          </cell>
          <cell r="E3708" t="str">
            <v>2022</v>
          </cell>
          <cell r="F3708" t="str">
            <v>1966</v>
          </cell>
        </row>
        <row r="3709">
          <cell r="B3709" t="str">
            <v>Медвежьегорский р-н, Медвежьегорское г/п, г. Медвежьегорск, ул. Дзержинского, д. 19</v>
          </cell>
          <cell r="C37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09" t="str">
            <v>155.55188117</v>
          </cell>
          <cell r="E3709" t="str">
            <v>2024</v>
          </cell>
          <cell r="F3709" t="str">
            <v>1972</v>
          </cell>
        </row>
        <row r="3710">
          <cell r="B3710" t="str">
            <v>Медвежьегорский р-н, Медвежьегорское г/п, г. Медвежьегорск, ул. Дзержинского, д. 19/2</v>
          </cell>
          <cell r="C37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10" t="str">
            <v>155.55076117</v>
          </cell>
          <cell r="E3710" t="str">
            <v>2025</v>
          </cell>
          <cell r="F3710" t="str">
            <v>1984</v>
          </cell>
        </row>
        <row r="3711">
          <cell r="B3711" t="str">
            <v>Медвежьегорский р-н, Медвежьегорское г/п, г. Медвежьегорск, ул. Дзержинского, д. 21</v>
          </cell>
          <cell r="C37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11" t="str">
            <v>155.53294117</v>
          </cell>
          <cell r="E3711" t="str">
            <v>2028</v>
          </cell>
          <cell r="F3711" t="str">
            <v>1966</v>
          </cell>
        </row>
        <row r="3712">
          <cell r="B3712" t="str">
            <v>Медвежьегорский р-н, Медвежьегорское г/п, г. Медвежьегорск, ул. Дзержинского, д. 23</v>
          </cell>
          <cell r="C37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12" t="str">
            <v>135.51625117</v>
          </cell>
          <cell r="E3712" t="str">
            <v>2035</v>
          </cell>
          <cell r="F3712" t="str">
            <v>1935</v>
          </cell>
        </row>
        <row r="3713">
          <cell r="B3713" t="str">
            <v>Медвежьегорский р-н, Медвежьегорское г/п, г. Медвежьегорск, ул. Дзержинского, д. 24</v>
          </cell>
          <cell r="C37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13" t="str">
            <v>135.53393117</v>
          </cell>
          <cell r="E3713" t="str">
            <v>2031</v>
          </cell>
          <cell r="F3713" t="str">
            <v>1967</v>
          </cell>
        </row>
        <row r="3714">
          <cell r="B3714" t="str">
            <v>Медвежьегорский р-н, Медвежьегорское г/п, г. Медвежьегорск, ул. Дзержинского, д. 28</v>
          </cell>
          <cell r="C37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14" t="str">
            <v>175.54523117</v>
          </cell>
          <cell r="E3714" t="str">
            <v>2022</v>
          </cell>
          <cell r="F3714" t="str">
            <v>1937</v>
          </cell>
        </row>
        <row r="3715">
          <cell r="B3715" t="str">
            <v>Медвежьегорский р-н, Медвежьегорское г/п, г. Медвежьегорск, ул. Дорофеева, д. 1</v>
          </cell>
          <cell r="C37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15" t="str">
            <v>155.53729117</v>
          </cell>
          <cell r="E3715" t="str">
            <v>2028</v>
          </cell>
          <cell r="F3715" t="str">
            <v>1931</v>
          </cell>
        </row>
        <row r="3716">
          <cell r="B3716" t="str">
            <v>Медвежьегорский р-н, Медвежьегорское г/п, г. Медвежьегорск, ул. Дорофеева, д. 9</v>
          </cell>
          <cell r="C37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16" t="str">
            <v>155.53001117</v>
          </cell>
          <cell r="E3716" t="str">
            <v>2029</v>
          </cell>
          <cell r="F3716" t="str">
            <v>1959</v>
          </cell>
        </row>
        <row r="3717">
          <cell r="B3717" t="str">
            <v>Медвежьегорский р-н, Медвежьегорское г/п, г. Медвежьегорск, ул. Дорофеева, д. 48</v>
          </cell>
          <cell r="C37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17" t="str">
            <v>155.52414117</v>
          </cell>
          <cell r="E3717" t="str">
            <v>2029</v>
          </cell>
          <cell r="F3717" t="str">
            <v>1946</v>
          </cell>
        </row>
        <row r="3718">
          <cell r="B3718" t="str">
            <v>Медвежьегорский р-н, Медвежьегорское г/п, г. Медвежьегорск, ул. Заводская, д. 12</v>
          </cell>
          <cell r="C37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18" t="str">
            <v>175.54705117</v>
          </cell>
          <cell r="E3718" t="str">
            <v>2022</v>
          </cell>
          <cell r="F3718" t="str">
            <v>1955</v>
          </cell>
        </row>
        <row r="3719">
          <cell r="B3719" t="str">
            <v>Медвежьегорский р-н, Медвежьегорское г/п, г. Медвежьегорск, ул. Заводская, д. 14</v>
          </cell>
          <cell r="C37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19" t="str">
            <v>175.54604117</v>
          </cell>
          <cell r="E3719" t="str">
            <v>2022</v>
          </cell>
          <cell r="F3719" t="str">
            <v>1956</v>
          </cell>
        </row>
        <row r="3720">
          <cell r="B3720" t="str">
            <v>Медвежьегорский р-н, Медвежьегорское г/п, г. Медвежьегорск, ул. Заводская, д. 16</v>
          </cell>
          <cell r="C37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20" t="str">
            <v>155.54393117</v>
          </cell>
          <cell r="E3720" t="str">
            <v>2026</v>
          </cell>
          <cell r="F3720" t="str">
            <v>1967</v>
          </cell>
        </row>
        <row r="3721">
          <cell r="B3721" t="str">
            <v>Медвежьегорский р-н, Медвежьегорское г/п, г. Медвежьегорск, ул. Заводская, д. 18</v>
          </cell>
          <cell r="C37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21" t="str">
            <v>155.53504117</v>
          </cell>
          <cell r="E3721" t="str">
            <v>2028</v>
          </cell>
          <cell r="F3721" t="str">
            <v>1956</v>
          </cell>
        </row>
        <row r="3722">
          <cell r="B3722" t="str">
            <v>Медвежьегорский р-н, Медвежьегорское г/п, г. Медвежьегорск, ул. Заводская, д. 20</v>
          </cell>
          <cell r="C37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22" t="str">
            <v>175.54204117</v>
          </cell>
          <cell r="E3722" t="str">
            <v>2023</v>
          </cell>
          <cell r="F3722" t="str">
            <v>1956</v>
          </cell>
        </row>
        <row r="3723">
          <cell r="B3723" t="str">
            <v>Медвежьегорский р-н, Медвежьегорское г/п, г. Медвежьегорск, ул. К.Либкнехта, д. 5</v>
          </cell>
          <cell r="C37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23" t="str">
            <v>135.52487117</v>
          </cell>
          <cell r="E3723" t="str">
            <v>2034</v>
          </cell>
          <cell r="F3723" t="str">
            <v>1973</v>
          </cell>
        </row>
        <row r="3724">
          <cell r="B3724" t="str">
            <v>Медвежьегорский р-н, Медвежьегорское г/п, г. Медвежьегорск, ул. К.Либкнехта, д. 12</v>
          </cell>
          <cell r="C37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24" t="str">
            <v>135.53584117</v>
          </cell>
          <cell r="E3724" t="str">
            <v>2031</v>
          </cell>
          <cell r="F3724" t="str">
            <v>1976</v>
          </cell>
        </row>
        <row r="3725">
          <cell r="B3725" t="str">
            <v>Медвежьегорский р-н, Медвежьегорское г/п, г. Медвежьегорск, ул. К.Либкнехта, д. 16</v>
          </cell>
          <cell r="C37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25" t="str">
            <v>135.51994117</v>
          </cell>
          <cell r="E3725" t="str">
            <v>2035</v>
          </cell>
          <cell r="F3725" t="str">
            <v>1966</v>
          </cell>
        </row>
        <row r="3726">
          <cell r="B3726" t="str">
            <v>Медвежьегорский р-н, Медвежьегорское г/п, г. Медвежьегорск, ул. К.Либкнехта, д. 18</v>
          </cell>
          <cell r="C37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26" t="str">
            <v>135.52891117</v>
          </cell>
          <cell r="E3726" t="str">
            <v>2033</v>
          </cell>
          <cell r="F3726" t="str">
            <v>1969</v>
          </cell>
        </row>
        <row r="3727">
          <cell r="B3727" t="str">
            <v>Медвежьегорский р-н, Медвежьегорское г/п, г. Медвежьегорск, ул. К.Либкнехта, д. 19</v>
          </cell>
          <cell r="C37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3727" t="str">
            <v>225.56119117</v>
          </cell>
          <cell r="E3727" t="str">
            <v>2016</v>
          </cell>
          <cell r="F3727" t="str">
            <v>1941</v>
          </cell>
        </row>
        <row r="3728">
          <cell r="B3728" t="str">
            <v>Медвежьегорский р-н, Медвежьегорское г/п, г. Медвежьегорск, ул. К.Либкнехта, д. 20</v>
          </cell>
          <cell r="C37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28" t="str">
            <v>135.52582117</v>
          </cell>
          <cell r="E3728" t="str">
            <v>2034</v>
          </cell>
          <cell r="F3728" t="str">
            <v>1978</v>
          </cell>
        </row>
        <row r="3729">
          <cell r="B3729" t="str">
            <v>Медвежьегорский р-н, Медвежьегорское г/п, г. Медвежьегорск, ул. К.Либкнехта, д. 24</v>
          </cell>
          <cell r="C37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29" t="str">
            <v>135.53683117</v>
          </cell>
          <cell r="E3729" t="str">
            <v>2031</v>
          </cell>
          <cell r="F3729" t="str">
            <v>1977</v>
          </cell>
        </row>
        <row r="3730">
          <cell r="B3730" t="str">
            <v>Медвежьегорский р-н, Медвежьегорское г/п, г. Медвежьегорск, ул. К.Либкнехта, д. 26</v>
          </cell>
          <cell r="C37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30" t="str">
            <v>135.53776117</v>
          </cell>
          <cell r="E3730" t="str">
            <v>2030</v>
          </cell>
          <cell r="F3730" t="str">
            <v>1984</v>
          </cell>
        </row>
        <row r="3731">
          <cell r="B3731" t="str">
            <v>Медвежьегорский р-н, Медвежьегорское г/п, г. Медвежьегорск, ул. К.Маркса, д. 4</v>
          </cell>
          <cell r="C37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31" t="str">
            <v>175.54701117</v>
          </cell>
          <cell r="E3731" t="str">
            <v>2022</v>
          </cell>
          <cell r="F3731" t="str">
            <v>1959</v>
          </cell>
        </row>
        <row r="3732">
          <cell r="B3732" t="str">
            <v>Медвежьегорский р-н, Медвежьегорское г/п, г. Медвежьегорск, ул. К.Маркса, д. 6</v>
          </cell>
          <cell r="C37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32" t="str">
            <v>175.55004117</v>
          </cell>
          <cell r="E3732" t="str">
            <v>2021</v>
          </cell>
          <cell r="F3732" t="str">
            <v>1956</v>
          </cell>
        </row>
        <row r="3733">
          <cell r="B3733" t="str">
            <v>Медвежьегорский р-н, Медвежьегорское г/п, г. Медвежьегорск, ул. К.Маркса, д. 8</v>
          </cell>
          <cell r="C37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33" t="str">
            <v>155.54787117</v>
          </cell>
          <cell r="E3733" t="str">
            <v>2025</v>
          </cell>
          <cell r="F3733" t="str">
            <v>1973</v>
          </cell>
        </row>
        <row r="3734">
          <cell r="B3734" t="str">
            <v>Медвежьегорский р-н, Медвежьегорское г/п, г. Медвежьегорск, ул. К.Маркса, д. 10/2</v>
          </cell>
          <cell r="C37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34" t="str">
            <v>20.50547117</v>
          </cell>
          <cell r="E3734" t="str">
            <v>2043</v>
          </cell>
          <cell r="F3734" t="str">
            <v>2013</v>
          </cell>
        </row>
        <row r="3735">
          <cell r="B3735" t="str">
            <v>Медвежьегорский р-н, Медвежьегорское г/п, г. Медвежьегорск, ул. К.Маркса, д. 14</v>
          </cell>
          <cell r="C37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35" t="str">
            <v>135.52786117</v>
          </cell>
          <cell r="E3735" t="str">
            <v>2033</v>
          </cell>
          <cell r="F3735" t="str">
            <v>1974</v>
          </cell>
        </row>
        <row r="3736">
          <cell r="B3736" t="str">
            <v>Медвежьегорский р-н, Медвежьегорское г/п, г. Медвежьегорск, ул. К.Маркса, д. 16</v>
          </cell>
          <cell r="C37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36" t="str">
            <v>155.54290117</v>
          </cell>
          <cell r="E3736" t="str">
            <v>2026</v>
          </cell>
          <cell r="F3736" t="str">
            <v>1970</v>
          </cell>
        </row>
        <row r="3737">
          <cell r="B3737" t="str">
            <v>Медвежьегорский р-н, Медвежьегорское г/п, г. Медвежьегорск, ул. К.Маркса, д. 17</v>
          </cell>
          <cell r="C37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подготовка документации, осуществление строительного контроля</v>
          </cell>
          <cell r="D3737" t="str">
            <v>225.56830117</v>
          </cell>
          <cell r="E3737" t="str">
            <v>2016</v>
          </cell>
          <cell r="F3737" t="str">
            <v>1930</v>
          </cell>
        </row>
        <row r="3738">
          <cell r="B3738" t="str">
            <v>Медвежьегорский р-н, Медвежьегорское г/п, г. Медвежьегорск, ул. К.Маркса, д. 29</v>
          </cell>
          <cell r="C37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38" t="str">
            <v>115.53368117</v>
          </cell>
          <cell r="E3738" t="str">
            <v>2036</v>
          </cell>
          <cell r="F3738" t="str">
            <v>1992</v>
          </cell>
        </row>
        <row r="3739">
          <cell r="B3739" t="str">
            <v>Медвежьегорский р-н, Медвежьегорское г/п, г. Медвежьегорск, ул. К.Маркса, д. 31</v>
          </cell>
          <cell r="C37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39" t="str">
            <v>175.55523117</v>
          </cell>
          <cell r="E3739" t="str">
            <v>2020</v>
          </cell>
          <cell r="F3739" t="str">
            <v>1937</v>
          </cell>
        </row>
        <row r="3740">
          <cell r="B3740" t="str">
            <v>Медвежьегорский р-н, Медвежьегорское г/п, г. Медвежьегорск, ул. К.Маркса, д. 33</v>
          </cell>
          <cell r="C37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40" t="str">
            <v>175.55311117</v>
          </cell>
          <cell r="E3740" t="str">
            <v>2020</v>
          </cell>
          <cell r="F3740" t="str">
            <v>1949</v>
          </cell>
        </row>
        <row r="3741">
          <cell r="B3741" t="str">
            <v>Медвежьегорский р-н, Медвежьегорское г/п, г. Медвежьегорск, ул. К.Маркса, д. 35</v>
          </cell>
          <cell r="C37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41" t="str">
            <v>175.55709117</v>
          </cell>
          <cell r="E3741" t="str">
            <v>2020</v>
          </cell>
          <cell r="F3741" t="str">
            <v>1951</v>
          </cell>
        </row>
        <row r="3742">
          <cell r="B3742" t="str">
            <v>Медвежьегорский р-н, Медвежьегорское г/п, г. Медвежьегорск, ул. К.Маркса, д. 37</v>
          </cell>
          <cell r="C37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42" t="str">
            <v>115.53766117</v>
          </cell>
          <cell r="E3742" t="str">
            <v>2035</v>
          </cell>
          <cell r="F3742" t="str">
            <v>1994</v>
          </cell>
        </row>
        <row r="3743">
          <cell r="B3743" t="str">
            <v>Медвежьегорский р-н, Медвежьегорское г/п, г. Медвежьегорск, ул. К.Маркса, д. 38а</v>
          </cell>
          <cell r="C37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подготовка документации, осуществление строительного контроля</v>
          </cell>
          <cell r="D3743" t="str">
            <v>225.56214117</v>
          </cell>
          <cell r="E3743" t="str">
            <v>2016</v>
          </cell>
          <cell r="F3743" t="str">
            <v>1946</v>
          </cell>
        </row>
        <row r="3744">
          <cell r="B3744" t="str">
            <v>Медвежьегорский р-н, Медвежьегорское г/п, г. Медвежьегорск, ул. К.Маркса, д. 40</v>
          </cell>
          <cell r="C37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44" t="str">
            <v>115.52265117</v>
          </cell>
          <cell r="E3744" t="str">
            <v>2037</v>
          </cell>
          <cell r="F3744" t="str">
            <v>1995</v>
          </cell>
        </row>
        <row r="3745">
          <cell r="B3745" t="str">
            <v>Медвежьегорский р-н, Медвежьегорское г/п, г. Медвежьегорск, ул. Кирова, д. 4</v>
          </cell>
          <cell r="C37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45" t="str">
            <v>175.54303117</v>
          </cell>
          <cell r="E3745" t="str">
            <v>2023</v>
          </cell>
          <cell r="F3745" t="str">
            <v>1957</v>
          </cell>
        </row>
        <row r="3746">
          <cell r="B3746" t="str">
            <v>Медвежьегорский р-н, Медвежьегорское г/п, г. Медвежьегорск, ул. Кирова, д. 9а</v>
          </cell>
          <cell r="C37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46" t="str">
            <v>155.54689117</v>
          </cell>
          <cell r="E3746" t="str">
            <v>2025</v>
          </cell>
          <cell r="F3746" t="str">
            <v>1971</v>
          </cell>
        </row>
        <row r="3747">
          <cell r="B3747" t="str">
            <v>Медвежьегорский р-н, Медвежьегорское г/п, г. Медвежьегорск, ул. Кирова, д. 11</v>
          </cell>
          <cell r="C37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3747" t="str">
            <v>225.56213117</v>
          </cell>
          <cell r="E3747" t="str">
            <v>2016</v>
          </cell>
          <cell r="F3747" t="str">
            <v>1947</v>
          </cell>
        </row>
        <row r="3748">
          <cell r="B3748" t="str">
            <v>Медвежьегорский р-н, Медвежьегорское г/п, г. Медвежьегорск, ул. Кирова, д. 15</v>
          </cell>
          <cell r="C37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48" t="str">
            <v>155.53501117</v>
          </cell>
          <cell r="E3748" t="str">
            <v>2028</v>
          </cell>
          <cell r="F3748" t="str">
            <v>1959</v>
          </cell>
        </row>
        <row r="3749">
          <cell r="B3749" t="str">
            <v>Медвежьегорский р-н, Медвежьегорское г/п, г. Медвежьегорск, ул. Кирова, д. 17</v>
          </cell>
          <cell r="C37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49" t="str">
            <v>175.55406117</v>
          </cell>
          <cell r="E3749" t="str">
            <v>2020</v>
          </cell>
          <cell r="F3749" t="str">
            <v>1954</v>
          </cell>
        </row>
        <row r="3750">
          <cell r="B3750" t="str">
            <v>Медвежьегорский р-н, Медвежьегорское г/п, г. Медвежьегорск, ул. Кирова, д. 20</v>
          </cell>
          <cell r="C37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50" t="str">
            <v>135.52791117</v>
          </cell>
          <cell r="E3750" t="str">
            <v>2033</v>
          </cell>
          <cell r="F3750" t="str">
            <v>1969</v>
          </cell>
        </row>
        <row r="3751">
          <cell r="B3751" t="str">
            <v>Медвежьегорский р-н, Медвежьегорское г/п, г. Медвежьегорск, ул. Кирова, д. 22</v>
          </cell>
          <cell r="C37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51" t="str">
            <v>175.56001117</v>
          </cell>
          <cell r="E3751" t="str">
            <v>2019</v>
          </cell>
          <cell r="F3751" t="str">
            <v>1960</v>
          </cell>
        </row>
        <row r="3752">
          <cell r="B3752" t="str">
            <v>Медвежьегорский р-н, Медвежьегорское г/п, г. Медвежьегорск, ул. Кольцевая, д. 7</v>
          </cell>
          <cell r="C37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52" t="str">
            <v>175.55527117</v>
          </cell>
          <cell r="E3752" t="str">
            <v>2020</v>
          </cell>
          <cell r="F3752" t="str">
            <v>1933</v>
          </cell>
        </row>
        <row r="3753">
          <cell r="B3753" t="str">
            <v>Медвежьегорский р-н, Медвежьегорское г/п, г. Медвежьегорск, ул. Коммунаров, д. 3</v>
          </cell>
          <cell r="C37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53" t="str">
            <v>175.54406117</v>
          </cell>
          <cell r="E3753" t="str">
            <v>2023</v>
          </cell>
          <cell r="F3753" t="str">
            <v>1954</v>
          </cell>
        </row>
        <row r="3754">
          <cell r="B3754" t="str">
            <v>Медвежьегорский р-н, Медвежьегорское г/п, г. Медвежьегорск, ул. Коммунаров, д. 6</v>
          </cell>
          <cell r="C37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54" t="str">
            <v>175.54705117</v>
          </cell>
          <cell r="E3754" t="str">
            <v>2022</v>
          </cell>
          <cell r="F3754" t="str">
            <v>1955</v>
          </cell>
        </row>
        <row r="3755">
          <cell r="B3755" t="str">
            <v>Медвежьегорский р-н, Медвежьегорское г/п, г. Медвежьегорск, ул. Коммунаров, д. 8</v>
          </cell>
          <cell r="C37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55" t="str">
            <v>20.50451117</v>
          </cell>
          <cell r="E3755" t="str">
            <v>2043</v>
          </cell>
          <cell r="F3755" t="str">
            <v>2009</v>
          </cell>
        </row>
        <row r="3756">
          <cell r="B3756" t="str">
            <v>Медвежьегорский р-н, Медвежьегорское г/п, г. Медвежьегорск, ул. Коммунаров, д. 9</v>
          </cell>
          <cell r="C37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56" t="str">
            <v>155.53910117</v>
          </cell>
          <cell r="E3756" t="str">
            <v>2027</v>
          </cell>
          <cell r="F3756" t="str">
            <v>1950</v>
          </cell>
        </row>
        <row r="3757">
          <cell r="B3757" t="str">
            <v>Медвежьегорский р-н, Медвежьегорское г/п, г. Медвежьегорск, ул. Коммунаров, д. 10</v>
          </cell>
          <cell r="C37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57" t="str">
            <v>175.54207117</v>
          </cell>
          <cell r="E3757" t="str">
            <v>2023</v>
          </cell>
          <cell r="F3757" t="str">
            <v>1953</v>
          </cell>
        </row>
        <row r="3758">
          <cell r="B3758" t="str">
            <v>Медвежьегорский р-н, Медвежьегорское г/п, г. Медвежьегорск, ул. Коммунаров, д. 12</v>
          </cell>
          <cell r="C37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58" t="str">
            <v>155.53907117</v>
          </cell>
          <cell r="E3758" t="str">
            <v>2027</v>
          </cell>
          <cell r="F3758" t="str">
            <v>1953</v>
          </cell>
        </row>
        <row r="3759">
          <cell r="B3759" t="str">
            <v>Медвежьегорский р-н, Медвежьегорское г/п, г. Медвежьегорск, ул. Крупской, д. 15</v>
          </cell>
          <cell r="C37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59" t="str">
            <v>115.53879117</v>
          </cell>
          <cell r="E3759" t="str">
            <v>2035</v>
          </cell>
          <cell r="F3759" t="str">
            <v>1981</v>
          </cell>
        </row>
        <row r="3760">
          <cell r="B3760" t="str">
            <v>Медвежьегорский р-н, Медвежьегорское г/п, г. Медвежьегорск, ул. Крупской, д. 17</v>
          </cell>
          <cell r="C37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60" t="str">
            <v>135.52678117</v>
          </cell>
          <cell r="E3760" t="str">
            <v>2033</v>
          </cell>
          <cell r="F3760" t="str">
            <v>1982</v>
          </cell>
        </row>
        <row r="3761">
          <cell r="B3761" t="str">
            <v>Медвежьегорский р-н, Медвежьегорское г/п, г. Медвежьегорск, ул. Куйбышева, д. 33</v>
          </cell>
          <cell r="C37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61" t="str">
            <v>115.51776117</v>
          </cell>
          <cell r="E3761" t="str">
            <v>2038</v>
          </cell>
          <cell r="F3761" t="str">
            <v>1984</v>
          </cell>
        </row>
        <row r="3762">
          <cell r="B3762" t="str">
            <v>Медвежьегорский р-н, Медвежьегорское г/п, г. Медвежьегорск, ул. Куйбышева, д. 35</v>
          </cell>
          <cell r="C37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62" t="str">
            <v>135.52975117</v>
          </cell>
          <cell r="E3762" t="str">
            <v>2032</v>
          </cell>
          <cell r="F3762" t="str">
            <v>1985</v>
          </cell>
        </row>
        <row r="3763">
          <cell r="B3763" t="str">
            <v>Медвежьегорский р-н, Медвежьегорское г/п, г. Медвежьегорск, ул. Куйбышева, д. 37</v>
          </cell>
          <cell r="C37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63" t="str">
            <v>135.52474117</v>
          </cell>
          <cell r="E3763" t="str">
            <v>2034</v>
          </cell>
          <cell r="F3763" t="str">
            <v>1986</v>
          </cell>
        </row>
        <row r="3764">
          <cell r="B3764" t="str">
            <v>Медвежьегорский р-н, Медвежьегорское г/п, г. Медвежьегорск, ул. Куйбышева, д. 39</v>
          </cell>
          <cell r="C37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64" t="str">
            <v>135.52874117</v>
          </cell>
          <cell r="E3764" t="str">
            <v>2033</v>
          </cell>
          <cell r="F3764" t="str">
            <v>1986</v>
          </cell>
        </row>
        <row r="3765">
          <cell r="B3765" t="str">
            <v>Медвежьегорский р-н, Медвежьегорское г/п, г. Медвежьегорск, ул. Куйбышева, д. 41</v>
          </cell>
          <cell r="C37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65" t="str">
            <v>115.52775117</v>
          </cell>
          <cell r="E3765" t="str">
            <v>2036</v>
          </cell>
          <cell r="F3765" t="str">
            <v>1985</v>
          </cell>
        </row>
        <row r="3766">
          <cell r="B3766" t="str">
            <v>Медвежьегорский р-н, Медвежьегорское г/п, г. Медвежьегорск, ул. Куйбышева, д. 43</v>
          </cell>
          <cell r="C37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66" t="str">
            <v>115.52572117</v>
          </cell>
          <cell r="E3766" t="str">
            <v>2037</v>
          </cell>
          <cell r="F3766" t="str">
            <v>1988</v>
          </cell>
        </row>
        <row r="3767">
          <cell r="B3767" t="str">
            <v>Медвежьегорский р-н, Медвежьегорское г/п, г. Медвежьегорск, ул. Куйбышева, д. 45</v>
          </cell>
          <cell r="C37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67" t="str">
            <v>115.51875117</v>
          </cell>
          <cell r="E3767" t="str">
            <v>2038</v>
          </cell>
          <cell r="F3767" t="str">
            <v>1985</v>
          </cell>
        </row>
        <row r="3768">
          <cell r="B3768" t="str">
            <v>Медвежьегорский р-н, Медвежьегорское г/п, г. Медвежьегорск, ул. Куйбышева, д. 47</v>
          </cell>
          <cell r="C37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68" t="str">
            <v>115.52067117</v>
          </cell>
          <cell r="E3768" t="str">
            <v>2037</v>
          </cell>
          <cell r="F3768" t="str">
            <v>1993</v>
          </cell>
        </row>
        <row r="3769">
          <cell r="B3769" t="str">
            <v>Медвежьегорский р-н, Медвежьегорское г/п, г. Медвежьегорск, ул. Куйбышева, д. 51</v>
          </cell>
          <cell r="C37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69" t="str">
            <v>95.51964117</v>
          </cell>
          <cell r="E3769" t="str">
            <v>2038</v>
          </cell>
          <cell r="F3769" t="str">
            <v>1996</v>
          </cell>
        </row>
        <row r="3770">
          <cell r="B3770" t="str">
            <v>Медвежьегорский р-н, Медвежьегорское г/п, г. Медвежьегорск, ул. Ленина, д. 27</v>
          </cell>
          <cell r="C37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70" t="str">
            <v>135.53484117</v>
          </cell>
          <cell r="E3770" t="str">
            <v>2031</v>
          </cell>
          <cell r="F3770" t="str">
            <v>1976</v>
          </cell>
        </row>
        <row r="3771">
          <cell r="B3771" t="str">
            <v>Медвежьегорский р-н, Медвежьегорское г/п, г. Медвежьегорск, ул. Ленина, д. 29</v>
          </cell>
          <cell r="C37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71" t="str">
            <v>115.52173117</v>
          </cell>
          <cell r="E3771" t="str">
            <v>2037</v>
          </cell>
          <cell r="F3771" t="str">
            <v>1987</v>
          </cell>
        </row>
        <row r="3772">
          <cell r="B3772" t="str">
            <v>Медвежьегорский р-н, Медвежьегорское г/п, г. Медвежьегорск, ул. Ленина, д. 29/2</v>
          </cell>
          <cell r="C37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72" t="str">
            <v>115.53473117</v>
          </cell>
          <cell r="E3772" t="str">
            <v>2036</v>
          </cell>
          <cell r="F3772" t="str">
            <v>1987</v>
          </cell>
        </row>
        <row r="3773">
          <cell r="B3773" t="str">
            <v>Медвежьегорский р-н, Медвежьегорское г/п, г. Медвежьегорск, ул. Ленина, д. 30</v>
          </cell>
          <cell r="C37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73" t="str">
            <v>155.53001117</v>
          </cell>
          <cell r="E3773" t="str">
            <v>2029</v>
          </cell>
          <cell r="F3773" t="str">
            <v>1959</v>
          </cell>
        </row>
        <row r="3774">
          <cell r="B3774" t="str">
            <v>Медвежьегорский р-н, Медвежьегорское г/п, г. Медвежьегорск, ул. Ленина, д. 35</v>
          </cell>
          <cell r="C37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74" t="str">
            <v>155.52401117</v>
          </cell>
          <cell r="E3774" t="str">
            <v>2029</v>
          </cell>
          <cell r="F3774" t="str">
            <v>1959</v>
          </cell>
        </row>
        <row r="3775">
          <cell r="B3775" t="str">
            <v>Медвежьегорский р-н, Медвежьегорское г/п, г. Медвежьегорск, ул. Ленина, д. 47</v>
          </cell>
          <cell r="C37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75" t="str">
            <v>175.55513117</v>
          </cell>
          <cell r="E3775" t="str">
            <v>2020</v>
          </cell>
          <cell r="F3775" t="str">
            <v>1947</v>
          </cell>
        </row>
        <row r="3776">
          <cell r="B3776" t="str">
            <v>Медвежьегорский р-н, Медвежьегорское г/п, г. Медвежьегорск, ул. Ленина, д. 49</v>
          </cell>
          <cell r="C37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76" t="str">
            <v>135.53591117</v>
          </cell>
          <cell r="E3776" t="str">
            <v>2031</v>
          </cell>
          <cell r="F3776" t="str">
            <v>1969</v>
          </cell>
        </row>
        <row r="3777">
          <cell r="B3777" t="str">
            <v>Медвежьегорский р-н, Медвежьегорское г/п, г. Медвежьегорск, ул. Ленина, д. 51</v>
          </cell>
          <cell r="C37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77" t="str">
            <v>135.53287117</v>
          </cell>
          <cell r="E3777" t="str">
            <v>2032</v>
          </cell>
          <cell r="F3777" t="str">
            <v>1973</v>
          </cell>
        </row>
        <row r="3778">
          <cell r="B3778" t="str">
            <v>Медвежьегорский р-н, Медвежьегорское г/п, г. Медвежьегорск, ул. Ленина, д. 52а</v>
          </cell>
          <cell r="C37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78" t="str">
            <v>155.52603117</v>
          </cell>
          <cell r="E3778" t="str">
            <v>2029</v>
          </cell>
          <cell r="F3778" t="str">
            <v>1957</v>
          </cell>
        </row>
        <row r="3779">
          <cell r="B3779" t="str">
            <v>Медвежьегорский р-н, Медвежьегорское г/п, г. Медвежьегорск, ул. Ленина, д. 54</v>
          </cell>
          <cell r="C37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79" t="str">
            <v>135.53186117</v>
          </cell>
          <cell r="E3779" t="str">
            <v>2032</v>
          </cell>
          <cell r="F3779" t="str">
            <v>1974</v>
          </cell>
        </row>
        <row r="3780">
          <cell r="B3780" t="str">
            <v>Медвежьегорский р-н, Медвежьегорское г/п, г. Медвежьегорск, ул. Ленина, д. 58</v>
          </cell>
          <cell r="C37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80" t="str">
            <v>135.53589117</v>
          </cell>
          <cell r="E3780" t="str">
            <v>2031</v>
          </cell>
          <cell r="F3780" t="str">
            <v>1971</v>
          </cell>
        </row>
        <row r="3781">
          <cell r="B3781" t="str">
            <v>Медвежьегорский р-н, Медвежьегорское г/п, г. Медвежьегорск, ул. Лермонтова, д. 4</v>
          </cell>
          <cell r="C37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81" t="str">
            <v>115.53488117</v>
          </cell>
          <cell r="E3781" t="str">
            <v>2036</v>
          </cell>
          <cell r="F3781" t="str">
            <v>1972</v>
          </cell>
        </row>
        <row r="3782">
          <cell r="B3782" t="str">
            <v>Медвежьегорский р-н, Медвежьегорское г/п, г. Медвежьегорск, ул. Лесная, д. 1</v>
          </cell>
          <cell r="C37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82" t="str">
            <v>135.53690117</v>
          </cell>
          <cell r="E3782" t="str">
            <v>2030</v>
          </cell>
          <cell r="F3782" t="str">
            <v>1970</v>
          </cell>
        </row>
        <row r="3783">
          <cell r="B3783" t="str">
            <v>Медвежьегорский р-н, Медвежьегорское г/п, г. Медвежьегорск, ул. Лесная, д. 4</v>
          </cell>
          <cell r="C37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83" t="str">
            <v>135.52780117</v>
          </cell>
          <cell r="E3783" t="str">
            <v>2033</v>
          </cell>
          <cell r="F3783" t="str">
            <v>1980</v>
          </cell>
        </row>
        <row r="3784">
          <cell r="B3784" t="str">
            <v>Медвежьегорский р-н, Медвежьегорское г/п, г. Медвежьегорск, ул. Лесная, д. 6а</v>
          </cell>
          <cell r="C37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84" t="str">
            <v>175.54802117</v>
          </cell>
          <cell r="E3784" t="str">
            <v>2022</v>
          </cell>
          <cell r="F3784" t="str">
            <v>1958</v>
          </cell>
        </row>
        <row r="3785">
          <cell r="B3785" t="str">
            <v>Медвежьегорский р-н, Медвежьегорское г/п, г. Медвежьегорск, ул. Лесная, д. 8</v>
          </cell>
          <cell r="C37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85" t="str">
            <v>135.53177117</v>
          </cell>
          <cell r="E3785" t="str">
            <v>2032</v>
          </cell>
          <cell r="F3785" t="str">
            <v>1983</v>
          </cell>
        </row>
        <row r="3786">
          <cell r="B3786" t="str">
            <v>Медвежьегорский р-н, Медвежьегорское г/п, г. Медвежьегорск, ул. Лесная, д. 10</v>
          </cell>
          <cell r="C37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86" t="str">
            <v>115.52364117</v>
          </cell>
          <cell r="E3786" t="str">
            <v>2037</v>
          </cell>
          <cell r="F3786" t="str">
            <v>1996</v>
          </cell>
        </row>
        <row r="3787">
          <cell r="B3787" t="str">
            <v>Медвежьегорский р-н, Медвежьегорское г/п, г. Медвежьегорск, ул. Лесная, д. 12</v>
          </cell>
          <cell r="C37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87" t="str">
            <v>155.54475117</v>
          </cell>
          <cell r="E3787" t="str">
            <v>2026</v>
          </cell>
          <cell r="F3787" t="str">
            <v>1985</v>
          </cell>
        </row>
        <row r="3788">
          <cell r="B3788" t="str">
            <v>Медвежьегорский р-н, Медвежьегорское г/п, г. Медвежьегорск, ул. Лесная, д. 14</v>
          </cell>
          <cell r="C37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88" t="str">
            <v>155.54775117</v>
          </cell>
          <cell r="E3788" t="str">
            <v>2025</v>
          </cell>
          <cell r="F3788" t="str">
            <v>1985</v>
          </cell>
        </row>
        <row r="3789">
          <cell r="B3789" t="str">
            <v>Медвежьегорский р-н, Медвежьегорское г/п, г. Медвежьегорск, ул. М.Горького, д. 1</v>
          </cell>
          <cell r="C37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89" t="str">
            <v>175.54405117</v>
          </cell>
          <cell r="E3789" t="str">
            <v>2023</v>
          </cell>
          <cell r="F3789" t="str">
            <v>1955</v>
          </cell>
        </row>
        <row r="3790">
          <cell r="B3790" t="str">
            <v>Медвежьегорский р-н, Медвежьегорское г/п, г. Медвежьегорск, ул. М.Горького, д. 2</v>
          </cell>
          <cell r="C37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90" t="str">
            <v>155.54377117</v>
          </cell>
          <cell r="E3790" t="str">
            <v>2026</v>
          </cell>
          <cell r="F3790" t="str">
            <v>1983</v>
          </cell>
        </row>
        <row r="3791">
          <cell r="B3791" t="str">
            <v>Медвежьегорский р-н, Медвежьегорское г/п, г. Медвежьегорск, ул. М.Горького, д. 3</v>
          </cell>
          <cell r="C37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91" t="str">
            <v>225.56402117</v>
          </cell>
          <cell r="E3791" t="str">
            <v>2018</v>
          </cell>
          <cell r="F3791" t="str">
            <v>1959</v>
          </cell>
        </row>
        <row r="3792">
          <cell r="B3792" t="str">
            <v>Медвежьегорский р-н, Медвежьегорское г/п, г. Медвежьегорск, ул. М.Горького, д. 3а</v>
          </cell>
          <cell r="C37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92" t="str">
            <v>155.52100117</v>
          </cell>
          <cell r="E3792" t="str">
            <v>2030</v>
          </cell>
          <cell r="F3792" t="str">
            <v>1960</v>
          </cell>
        </row>
        <row r="3793">
          <cell r="B3793" t="str">
            <v>Медвежьегорский р-н, Медвежьегорское г/п, г. Медвежьегорск, ул. М.Горького, д. 4</v>
          </cell>
          <cell r="C37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93" t="str">
            <v>135.53686117</v>
          </cell>
          <cell r="E3793" t="str">
            <v>2031</v>
          </cell>
          <cell r="F3793" t="str">
            <v>1974</v>
          </cell>
        </row>
        <row r="3794">
          <cell r="B3794" t="str">
            <v>Медвежьегорский р-н, Медвежьегорское г/п, г. Медвежьегорск, ул. М.Горького, д. 5</v>
          </cell>
          <cell r="C37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94" t="str">
            <v>155.54185117</v>
          </cell>
          <cell r="E3794" t="str">
            <v>2027</v>
          </cell>
          <cell r="F3794" t="str">
            <v>1975</v>
          </cell>
        </row>
        <row r="3795">
          <cell r="B3795" t="str">
            <v>Медвежьегорский р-н, Медвежьегорское г/п, г. Медвежьегорск, ул. М.Горького, д. 5а</v>
          </cell>
          <cell r="C37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95" t="str">
            <v>115.51088117</v>
          </cell>
          <cell r="E3795" t="str">
            <v>2038</v>
          </cell>
          <cell r="F3795" t="str">
            <v>1972</v>
          </cell>
        </row>
        <row r="3796">
          <cell r="B3796" t="str">
            <v>Медвежьегорский р-н, Медвежьегорское г/п, г. Медвежьегорск, ул. М.Горького, д. 5б</v>
          </cell>
          <cell r="C37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96" t="str">
            <v>135.53284117</v>
          </cell>
          <cell r="E3796" t="str">
            <v>2032</v>
          </cell>
          <cell r="F3796" t="str">
            <v>1976</v>
          </cell>
        </row>
        <row r="3797">
          <cell r="B3797" t="str">
            <v>Медвежьегорский р-н, Медвежьегорское г/п, г. Медвежьегорск, ул. М.Горького, д. 6</v>
          </cell>
          <cell r="C37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97" t="str">
            <v>175.54501117</v>
          </cell>
          <cell r="E3797" t="str">
            <v>2022</v>
          </cell>
          <cell r="F3797" t="str">
            <v>1959</v>
          </cell>
        </row>
        <row r="3798">
          <cell r="B3798" t="str">
            <v>Медвежьегорский р-н, Медвежьегорское г/п, г. Медвежьегорск, ул. М.Горького, д. 7</v>
          </cell>
          <cell r="C37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98" t="str">
            <v>155.54488117</v>
          </cell>
          <cell r="E3798" t="str">
            <v>2025</v>
          </cell>
          <cell r="F3798" t="str">
            <v>1973</v>
          </cell>
        </row>
        <row r="3799">
          <cell r="B3799" t="str">
            <v>Медвежьегорский р-н, Медвежьегорское г/п, г. Медвежьегорск, ул. М.Горького, д. 8</v>
          </cell>
          <cell r="C37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799" t="str">
            <v>135.53480117</v>
          </cell>
          <cell r="E3799" t="str">
            <v>2031</v>
          </cell>
          <cell r="F3799" t="str">
            <v>1980</v>
          </cell>
        </row>
        <row r="3800">
          <cell r="B3800" t="str">
            <v>Медвежьегорский р-н, Медвежьегорское г/п, г. Медвежьегорск, ул. М.Горького, д. 9</v>
          </cell>
          <cell r="C38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00" t="str">
            <v>155.53901117</v>
          </cell>
          <cell r="E3800" t="str">
            <v>2027</v>
          </cell>
          <cell r="F3800" t="str">
            <v>1959</v>
          </cell>
        </row>
        <row r="3801">
          <cell r="B3801" t="str">
            <v>Медвежьегорский р-н, Медвежьегорское г/п, г. Медвежьегорск, ул. М.Горького, д. 11</v>
          </cell>
          <cell r="C38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01" t="str">
            <v>175.54201117</v>
          </cell>
          <cell r="E3801" t="str">
            <v>2023</v>
          </cell>
          <cell r="F3801" t="str">
            <v>1959</v>
          </cell>
        </row>
        <row r="3802">
          <cell r="B3802" t="str">
            <v>Медвежьегорский р-н, Медвежьегорское г/п, г. Медвежьегорск, ул. М.Горького, д. 13</v>
          </cell>
          <cell r="C38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02" t="str">
            <v>175.54404117</v>
          </cell>
          <cell r="E3802" t="str">
            <v>2023</v>
          </cell>
          <cell r="F3802" t="str">
            <v>1956</v>
          </cell>
        </row>
        <row r="3803">
          <cell r="B3803" t="str">
            <v>Медвежьегорский р-н, Медвежьегорское г/п, г. Медвежьегорск, ул. М.Горького, д. 14</v>
          </cell>
          <cell r="C38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03" t="str">
            <v>155.52896117</v>
          </cell>
          <cell r="E3803" t="str">
            <v>2029</v>
          </cell>
          <cell r="F3803" t="str">
            <v>1964</v>
          </cell>
        </row>
        <row r="3804">
          <cell r="B3804" t="str">
            <v>Медвежьегорский р-н, Медвежьегорское г/п, г. Медвежьегорск, ул. М.Горького, д. 16</v>
          </cell>
          <cell r="C38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04" t="str">
            <v>155.53498117</v>
          </cell>
          <cell r="E3804" t="str">
            <v>2028</v>
          </cell>
          <cell r="F3804" t="str">
            <v>1962</v>
          </cell>
        </row>
        <row r="3805">
          <cell r="B3805" t="str">
            <v>Медвежьегорский р-н, Медвежьегорское г/п, г. Медвежьегорск, ул. М.Горького, д. 16а</v>
          </cell>
          <cell r="C38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05" t="str">
            <v>155.54290117</v>
          </cell>
          <cell r="E3805" t="str">
            <v>2026</v>
          </cell>
          <cell r="F3805" t="str">
            <v>1970</v>
          </cell>
        </row>
        <row r="3806">
          <cell r="B3806" t="str">
            <v>Медвежьегорский р-н, Медвежьегорское г/п, г. Медвежьегорск, ул. М.Горького, д. 17</v>
          </cell>
          <cell r="C38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06" t="str">
            <v>155.53199117</v>
          </cell>
          <cell r="E3806" t="str">
            <v>2028</v>
          </cell>
          <cell r="F3806" t="str">
            <v>1961</v>
          </cell>
        </row>
        <row r="3807">
          <cell r="B3807" t="str">
            <v>Медвежьегорский р-н, Медвежьегорское г/п, г. Медвежьегорск, ул. М.Горького, д. 18</v>
          </cell>
          <cell r="C38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07" t="str">
            <v>175.54314117</v>
          </cell>
          <cell r="E3807" t="str">
            <v>2023</v>
          </cell>
          <cell r="F3807" t="str">
            <v>1946</v>
          </cell>
        </row>
        <row r="3808">
          <cell r="B3808" t="str">
            <v>Медвежьегорский р-н, Медвежьегорское г/п, г. Медвежьегорск, ул. М.Горького, д. 19</v>
          </cell>
          <cell r="C38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08" t="str">
            <v>155.53704117</v>
          </cell>
          <cell r="E3808" t="str">
            <v>2028</v>
          </cell>
          <cell r="F3808" t="str">
            <v>1956</v>
          </cell>
        </row>
        <row r="3809">
          <cell r="B3809" t="str">
            <v>Медвежьегорский р-н, Медвежьегорское г/п, г. Медвежьегорск, ул. М.Горького, д. 22</v>
          </cell>
          <cell r="C38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09" t="str">
            <v>155.52697117</v>
          </cell>
          <cell r="E3809" t="str">
            <v>2029</v>
          </cell>
          <cell r="F3809" t="str">
            <v>1963</v>
          </cell>
        </row>
        <row r="3810">
          <cell r="B3810" t="str">
            <v>Медвежьегорский р-н, Медвежьегорское г/п, г. Медвежьегорск, ул. М.Горького, д. 24</v>
          </cell>
          <cell r="C38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10" t="str">
            <v>155.53710117</v>
          </cell>
          <cell r="E3810" t="str">
            <v>2028</v>
          </cell>
          <cell r="F3810" t="str">
            <v>1950</v>
          </cell>
        </row>
        <row r="3811">
          <cell r="B3811" t="str">
            <v>Медвежьегорский р-н, Медвежьегорское г/п, г. Медвежьегорск, ул. М.Горького, д. 27</v>
          </cell>
          <cell r="C38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11" t="str">
            <v>170.53594117</v>
          </cell>
          <cell r="E3811" t="str">
            <v>2024</v>
          </cell>
          <cell r="F3811" t="str">
            <v>1966</v>
          </cell>
        </row>
        <row r="3812">
          <cell r="B3812" t="str">
            <v>Медвежьегорский р-н, Медвежьегорское г/п, г. Медвежьегорск, ул. М.Горького, д. 28</v>
          </cell>
          <cell r="C38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12" t="str">
            <v>135.52993117</v>
          </cell>
          <cell r="E3812" t="str">
            <v>2032</v>
          </cell>
          <cell r="F3812" t="str">
            <v>1967</v>
          </cell>
        </row>
        <row r="3813">
          <cell r="B3813" t="str">
            <v>Медвежьегорский р-н, Медвежьегорское г/п, г. Медвежьегорск, ул. М.Горького, д. 28а</v>
          </cell>
          <cell r="C38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13" t="str">
            <v>135.53288117</v>
          </cell>
          <cell r="E3813" t="str">
            <v>2032</v>
          </cell>
          <cell r="F3813" t="str">
            <v>1972</v>
          </cell>
        </row>
        <row r="3814">
          <cell r="B3814" t="str">
            <v>Медвежьегорский р-н, Медвежьегорское г/п, г. Медвежьегорск, ул. М.Горького, д. 31</v>
          </cell>
          <cell r="C38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14" t="str">
            <v>115.53872117</v>
          </cell>
          <cell r="E3814" t="str">
            <v>2035</v>
          </cell>
          <cell r="F3814" t="str">
            <v>1988</v>
          </cell>
        </row>
        <row r="3815">
          <cell r="B3815" t="str">
            <v>Медвежьегорский р-н, Медвежьегорское г/п, г. Медвежьегорск, ул. М.Горького, д. 34</v>
          </cell>
          <cell r="C38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15" t="str">
            <v>155.53913117</v>
          </cell>
          <cell r="E3815" t="str">
            <v>2027</v>
          </cell>
          <cell r="F3815" t="str">
            <v>1947</v>
          </cell>
        </row>
        <row r="3816">
          <cell r="B3816" t="str">
            <v>Медвежьегорский р-н, Медвежьегорское г/п, г. Медвежьегорск, ул. Матросова, д. 5</v>
          </cell>
          <cell r="C38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16" t="str">
            <v>155.53098117</v>
          </cell>
          <cell r="E3816" t="str">
            <v>2029</v>
          </cell>
          <cell r="F3816" t="str">
            <v>1962</v>
          </cell>
        </row>
        <row r="3817">
          <cell r="B3817" t="str">
            <v>Медвежьегорский р-н, Медвежьегорское г/п, г. Медвежьегорск, ул. Матросова, д. 7</v>
          </cell>
          <cell r="C38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17" t="str">
            <v>155.53098117</v>
          </cell>
          <cell r="E3817" t="str">
            <v>2029</v>
          </cell>
          <cell r="F3817" t="str">
            <v>1962</v>
          </cell>
        </row>
        <row r="3818">
          <cell r="B3818" t="str">
            <v>Медвежьегорский р-н, Медвежьегорское г/п, г. Медвежьегорск, ул. Матросова, д. 9</v>
          </cell>
          <cell r="C38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18" t="str">
            <v>155.52696117</v>
          </cell>
          <cell r="E3818" t="str">
            <v>2029</v>
          </cell>
          <cell r="F3818" t="str">
            <v>1964</v>
          </cell>
        </row>
        <row r="3819">
          <cell r="B3819" t="str">
            <v>Медвежьегорский р-н, Медвежьегорское г/п, г. Медвежьегорск, ул. Набережная, д. 15а</v>
          </cell>
          <cell r="C38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19" t="str">
            <v>175.54402117</v>
          </cell>
          <cell r="E3819" t="str">
            <v>2023</v>
          </cell>
          <cell r="F3819" t="str">
            <v>1958</v>
          </cell>
        </row>
        <row r="3820">
          <cell r="B3820" t="str">
            <v>Медвежьегорский р-н, Медвежьегорское г/п, г. Медвежьегорск, ул. Октябрьская, д. 39а</v>
          </cell>
          <cell r="C38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20" t="str">
            <v>115.50886117</v>
          </cell>
          <cell r="E3820" t="str">
            <v>2038</v>
          </cell>
          <cell r="F3820" t="str">
            <v>1974</v>
          </cell>
        </row>
        <row r="3821">
          <cell r="B3821" t="str">
            <v>Медвежьегорский р-н, Медвежьегорское г/п, г. Медвежьегорск, ул. Октябрьская, д. 41</v>
          </cell>
          <cell r="C38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21" t="str">
            <v>115.51274117</v>
          </cell>
          <cell r="E3821" t="str">
            <v>2038</v>
          </cell>
          <cell r="F3821" t="str">
            <v>1986</v>
          </cell>
        </row>
        <row r="3822">
          <cell r="B3822" t="str">
            <v>Медвежьегорский р-н, Медвежьегорское г/п, г. Медвежьегорск, ул. Онежская, д. 4</v>
          </cell>
          <cell r="C38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22" t="str">
            <v>155.53601117</v>
          </cell>
          <cell r="E3822" t="str">
            <v>2028</v>
          </cell>
          <cell r="F3822" t="str">
            <v>1959</v>
          </cell>
        </row>
        <row r="3823">
          <cell r="B3823" t="str">
            <v>Медвежьегорский р-н, Медвежьегорское г/п, г. Медвежьегорск, ул. Онежская, д. 4а</v>
          </cell>
          <cell r="C38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23" t="str">
            <v>175.54501117</v>
          </cell>
          <cell r="E3823" t="str">
            <v>2022</v>
          </cell>
          <cell r="F3823" t="str">
            <v>1959</v>
          </cell>
        </row>
        <row r="3824">
          <cell r="B3824" t="str">
            <v>Медвежьегорский р-н, Медвежьегорское г/п, г. Медвежьегорск, ул. Онежская, д. 10</v>
          </cell>
          <cell r="C38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24" t="str">
            <v>135.52674117</v>
          </cell>
          <cell r="E3824" t="str">
            <v>2034</v>
          </cell>
          <cell r="F3824" t="str">
            <v>1986</v>
          </cell>
        </row>
        <row r="3825">
          <cell r="B3825" t="str">
            <v>Медвежьегорский р-н, Медвежьегорское г/п, г. Медвежьегорск, ул. Онежская, д. 18</v>
          </cell>
          <cell r="C38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25" t="str">
            <v>95.51571117</v>
          </cell>
          <cell r="E3825" t="str">
            <v>2039</v>
          </cell>
          <cell r="F3825" t="str">
            <v>1989</v>
          </cell>
        </row>
        <row r="3826">
          <cell r="B3826" t="str">
            <v>Медвежьегорский р-н, Медвежьегорское г/п, г. Медвежьегорск, ул. Первомайская, д. 26</v>
          </cell>
          <cell r="C38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26" t="str">
            <v>175.54501117</v>
          </cell>
          <cell r="E3826" t="str">
            <v>2022</v>
          </cell>
          <cell r="F3826" t="str">
            <v>1959</v>
          </cell>
        </row>
        <row r="3827">
          <cell r="B3827" t="str">
            <v>Медвежьегорский р-н, Медвежьегорское г/п, г. Медвежьегорск, ул. Первомайская, д. 27</v>
          </cell>
          <cell r="C38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27" t="str">
            <v>240.56525117</v>
          </cell>
          <cell r="E3827" t="str">
            <v>2017</v>
          </cell>
          <cell r="F3827" t="str">
            <v>1935</v>
          </cell>
        </row>
        <row r="3828">
          <cell r="B3828" t="str">
            <v>Медвежьегорский р-н, Медвежьегорское г/п, г. Медвежьегорск, ул. Петрозаводская, д. 2</v>
          </cell>
          <cell r="C38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28" t="str">
            <v>95.51564117</v>
          </cell>
          <cell r="E3828" t="str">
            <v>2039</v>
          </cell>
          <cell r="F3828" t="str">
            <v>1996</v>
          </cell>
        </row>
        <row r="3829">
          <cell r="B3829" t="str">
            <v>Медвежьегорский р-н, Медвежьегорское г/п, г. Медвежьегорск, ул. Пионерская, д. 2</v>
          </cell>
          <cell r="C38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29" t="str">
            <v>175.54403117</v>
          </cell>
          <cell r="E3829" t="str">
            <v>2023</v>
          </cell>
          <cell r="F3829" t="str">
            <v>1957</v>
          </cell>
        </row>
        <row r="3830">
          <cell r="B3830" t="str">
            <v>Медвежьегорский р-н, Медвежьегорское г/п, г. Медвежьегорск, ул. Пионерская, д. 14</v>
          </cell>
          <cell r="C38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30" t="str">
            <v>155.53914117</v>
          </cell>
          <cell r="E3830" t="str">
            <v>2027</v>
          </cell>
          <cell r="F3830" t="str">
            <v>1946</v>
          </cell>
        </row>
        <row r="3831">
          <cell r="B3831" t="str">
            <v>Медвежьегорский р-н, Медвежьегорское г/п, г. Медвежьегорск, ул. Пионерская, д. 22</v>
          </cell>
          <cell r="C38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31" t="str">
            <v>175.55615117</v>
          </cell>
          <cell r="E3831" t="str">
            <v>2020</v>
          </cell>
          <cell r="F3831" t="str">
            <v>1945</v>
          </cell>
        </row>
        <row r="3832">
          <cell r="B3832" t="str">
            <v>Медвежьегорский р-н, Медвежьегорское г/п, г. Медвежьегорск, ул. Повенецкая, д. 12</v>
          </cell>
          <cell r="C38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32" t="str">
            <v>155.55991117</v>
          </cell>
          <cell r="E3832" t="str">
            <v>2024</v>
          </cell>
          <cell r="F3832" t="str">
            <v>1969</v>
          </cell>
        </row>
        <row r="3833">
          <cell r="B3833" t="str">
            <v>Медвежьегорский р-н, Медвежьегорское г/п, г. Медвежьегорск, ул. Пригородная, д. 1</v>
          </cell>
          <cell r="C38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33" t="str">
            <v>155.53199117</v>
          </cell>
          <cell r="E3833" t="str">
            <v>2028</v>
          </cell>
          <cell r="F3833" t="str">
            <v>1961</v>
          </cell>
        </row>
        <row r="3834">
          <cell r="B3834" t="str">
            <v>Медвежьегорский р-н, Медвежьегорское г/п, г. Медвежьегорск, ул. Пригородная, д. 3</v>
          </cell>
          <cell r="C38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34" t="str">
            <v>155.53299117</v>
          </cell>
          <cell r="E3834" t="str">
            <v>2028</v>
          </cell>
          <cell r="F3834" t="str">
            <v>1961</v>
          </cell>
        </row>
        <row r="3835">
          <cell r="B3835" t="str">
            <v>Медвежьегорский р-н, Медвежьегорское г/п, г. Медвежьегорск, ул. Пригородная, д. 5</v>
          </cell>
          <cell r="C38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35" t="str">
            <v>175.54399117</v>
          </cell>
          <cell r="E3835" t="str">
            <v>2023</v>
          </cell>
          <cell r="F3835" t="str">
            <v>1961</v>
          </cell>
        </row>
        <row r="3836">
          <cell r="B3836" t="str">
            <v>Медвежьегорский р-н, Медвежьегорское г/п, г. Медвежьегорск, ул. Пригородная, д. 14</v>
          </cell>
          <cell r="C38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36" t="str">
            <v>155.53796117</v>
          </cell>
          <cell r="E3836" t="str">
            <v>2028</v>
          </cell>
          <cell r="F3836" t="str">
            <v>1964</v>
          </cell>
        </row>
        <row r="3837">
          <cell r="B3837" t="str">
            <v>Медвежьегорский р-н, Медвежьегорское г/п, г. Медвежьегорск, ул. Пригородная, д. 18</v>
          </cell>
          <cell r="C38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37" t="str">
            <v>155.53496117</v>
          </cell>
          <cell r="E3837" t="str">
            <v>2028</v>
          </cell>
          <cell r="F3837" t="str">
            <v>1964</v>
          </cell>
        </row>
        <row r="3838">
          <cell r="B3838" t="str">
            <v>Медвежьегорский р-н, Медвежьегорское г/п, г. Медвежьегорск, ул. Санаторная, д. 1</v>
          </cell>
          <cell r="C38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38" t="str">
            <v>175.54798117</v>
          </cell>
          <cell r="E3838" t="str">
            <v>2022</v>
          </cell>
          <cell r="F3838" t="str">
            <v>1962</v>
          </cell>
        </row>
        <row r="3839">
          <cell r="B3839" t="str">
            <v>Медвежьегорский р-н, Медвежьегорское г/п, г. Медвежьегорск, ул. Санаторная, д. 3</v>
          </cell>
          <cell r="C38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39" t="str">
            <v>115.51786117</v>
          </cell>
          <cell r="E3839" t="str">
            <v>2038</v>
          </cell>
          <cell r="F3839" t="str">
            <v>1974</v>
          </cell>
        </row>
        <row r="3840">
          <cell r="B3840" t="str">
            <v>Медвежьегорский р-н, Медвежьегорское г/п, г. Медвежьегорск, ул. Санаторная, д. 5</v>
          </cell>
          <cell r="C38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40" t="str">
            <v>155.53910117</v>
          </cell>
          <cell r="E3840" t="str">
            <v>2027</v>
          </cell>
          <cell r="F3840" t="str">
            <v>1950</v>
          </cell>
        </row>
        <row r="3841">
          <cell r="B3841" t="str">
            <v>Медвежьегорский р-н, Медвежьегорское г/п, г. Медвежьегорск, ул. Санаторная, д. 5а</v>
          </cell>
          <cell r="C38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41" t="str">
            <v>135.54472117</v>
          </cell>
          <cell r="E3841" t="str">
            <v>2030</v>
          </cell>
          <cell r="F3841" t="str">
            <v>1988</v>
          </cell>
        </row>
        <row r="3842">
          <cell r="B3842" t="str">
            <v>Медвежьегорский р-н, Медвежьегорское г/п, г. Медвежьегорск, ул. Санаторная, д. 7</v>
          </cell>
          <cell r="C38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42" t="str">
            <v>155.53903117</v>
          </cell>
          <cell r="E3842" t="str">
            <v>2027</v>
          </cell>
          <cell r="F3842" t="str">
            <v>1957</v>
          </cell>
        </row>
        <row r="3843">
          <cell r="B3843" t="str">
            <v>Медвежьегорский р-н, Медвежьегорское г/п, г. Медвежьегорск, ул. Санаторная, д. 9</v>
          </cell>
          <cell r="C38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43" t="str">
            <v>155.52902117</v>
          </cell>
          <cell r="E3843" t="str">
            <v>2029</v>
          </cell>
          <cell r="F3843" t="str">
            <v>1958</v>
          </cell>
        </row>
        <row r="3844">
          <cell r="B3844" t="str">
            <v>Медвежьегорский р-н, Медвежьегорское г/п, г. Медвежьегорск, ул. Свердлова, д. 2а</v>
          </cell>
          <cell r="C38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44" t="str">
            <v>240.56194117</v>
          </cell>
          <cell r="E3844" t="str">
            <v>2018</v>
          </cell>
          <cell r="F3844" t="str">
            <v>1967</v>
          </cell>
        </row>
        <row r="3845">
          <cell r="B3845" t="str">
            <v>Медвежьегорский р-н, Медвежьегорское г/п, г. Медвежьегорск, ул. Свердлова, д. 4</v>
          </cell>
          <cell r="C38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45" t="str">
            <v>175.54298117</v>
          </cell>
          <cell r="E3845" t="str">
            <v>2023</v>
          </cell>
          <cell r="F3845" t="str">
            <v>1962</v>
          </cell>
        </row>
        <row r="3846">
          <cell r="B3846" t="str">
            <v>Медвежьегорский р-н, Медвежьегорское г/п, г. Медвежьегорск, ул. Свердлова, д. 4а</v>
          </cell>
          <cell r="C38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46" t="str">
            <v>155.53595117</v>
          </cell>
          <cell r="E3846" t="str">
            <v>2028</v>
          </cell>
          <cell r="F3846" t="str">
            <v>1965</v>
          </cell>
        </row>
        <row r="3847">
          <cell r="B3847" t="str">
            <v>Медвежьегорский р-н, Медвежьегорское г/п, г. Медвежьегорск, ул. Свердлова, д. 6</v>
          </cell>
          <cell r="C38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47" t="str">
            <v>175.54095117</v>
          </cell>
          <cell r="E3847" t="str">
            <v>2023</v>
          </cell>
          <cell r="F3847" t="str">
            <v>1965</v>
          </cell>
        </row>
        <row r="3848">
          <cell r="B3848" t="str">
            <v>Медвежьегорский р-н, Медвежьегорское г/п, г. Медвежьегорск, ул. Свердлова, д. 6а</v>
          </cell>
          <cell r="C38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48" t="str">
            <v>135.53387117</v>
          </cell>
          <cell r="E3848" t="str">
            <v>2031</v>
          </cell>
          <cell r="F3848" t="str">
            <v>1973</v>
          </cell>
        </row>
        <row r="3849">
          <cell r="B3849" t="str">
            <v>Медвежьегорский р-н, Медвежьегорское г/п, г. Медвежьегорск, ул. Свердлова, д. 8</v>
          </cell>
          <cell r="C38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49" t="str">
            <v>175.54197117</v>
          </cell>
          <cell r="E3849" t="str">
            <v>2023</v>
          </cell>
          <cell r="F3849" t="str">
            <v>1963</v>
          </cell>
        </row>
        <row r="3850">
          <cell r="B3850" t="str">
            <v>Медвежьегорский р-н, Медвежьегорское г/п, г. Медвежьегорск, ул. Свердлова, д. 8а</v>
          </cell>
          <cell r="C38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50" t="str">
            <v>135.53893117</v>
          </cell>
          <cell r="E3850" t="str">
            <v>2030</v>
          </cell>
          <cell r="F3850" t="str">
            <v>1967</v>
          </cell>
        </row>
        <row r="3851">
          <cell r="B3851" t="str">
            <v>Медвежьегорский р-н, Медвежьегорское г/п, г. Медвежьегорск, ул. Свердлова, д. 10а</v>
          </cell>
          <cell r="C38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51" t="str">
            <v>135.53991117</v>
          </cell>
          <cell r="E3851" t="str">
            <v>2030</v>
          </cell>
          <cell r="F3851" t="str">
            <v>1969</v>
          </cell>
        </row>
        <row r="3852">
          <cell r="B3852" t="str">
            <v>Медвежьегорский р-н, Медвежьегорское г/п, г. Медвежьегорск, ул. Свердлова, д. 12</v>
          </cell>
          <cell r="C38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52" t="str">
            <v>155.53109117</v>
          </cell>
          <cell r="E3852" t="str">
            <v>2029</v>
          </cell>
          <cell r="F3852" t="str">
            <v>1951</v>
          </cell>
        </row>
        <row r="3853">
          <cell r="B3853" t="str">
            <v>Медвежьегорский р-н, Медвежьегорское г/п, г. Медвежьегорск, ул. Свердлова, д. 13</v>
          </cell>
          <cell r="C38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53" t="str">
            <v>95.50365117</v>
          </cell>
          <cell r="E3853" t="str">
            <v>2041</v>
          </cell>
          <cell r="F3853" t="str">
            <v>1995</v>
          </cell>
        </row>
        <row r="3854">
          <cell r="B3854" t="str">
            <v>Медвежьегорский р-н, Медвежьегорское г/п, г. Медвежьегорск, ул. Северная, д. 19</v>
          </cell>
          <cell r="C38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54" t="str">
            <v>155.54874117</v>
          </cell>
          <cell r="E3854" t="str">
            <v>2025</v>
          </cell>
          <cell r="F3854" t="str">
            <v>1986</v>
          </cell>
        </row>
        <row r="3855">
          <cell r="B3855" t="str">
            <v>Медвежьегорский р-н, Медвежьегорское г/п, г. Медвежьегорск, ул. Северная, д. 32</v>
          </cell>
          <cell r="C38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55" t="str">
            <v>155.53795117</v>
          </cell>
          <cell r="E3855" t="str">
            <v>2028</v>
          </cell>
          <cell r="F3855" t="str">
            <v>1965</v>
          </cell>
        </row>
        <row r="3856">
          <cell r="B3856" t="str">
            <v>Медвежьегорский р-н, Медвежьегорское г/п, г. Медвежьегорск, ул. Северная, д. 37</v>
          </cell>
          <cell r="C38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56" t="str">
            <v>155.53395117</v>
          </cell>
          <cell r="E3856" t="str">
            <v>2028</v>
          </cell>
          <cell r="F3856" t="str">
            <v>1965</v>
          </cell>
        </row>
        <row r="3857">
          <cell r="B3857" t="str">
            <v>Медвежьегорский р-н, Медвежьегорское г/п, г. Медвежьегорск, ул. Северная, д. 47</v>
          </cell>
          <cell r="C38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57" t="str">
            <v>175.54795117</v>
          </cell>
          <cell r="E3857" t="str">
            <v>2022</v>
          </cell>
          <cell r="F3857" t="str">
            <v>1965</v>
          </cell>
        </row>
        <row r="3858">
          <cell r="B3858" t="str">
            <v>Медвежьегорский р-н, Медвежьегорское г/п, г. Медвежьегорск, ул. Советская, д. 1</v>
          </cell>
          <cell r="C38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58" t="str">
            <v>175.55102117</v>
          </cell>
          <cell r="E3858" t="str">
            <v>2021</v>
          </cell>
          <cell r="F3858" t="str">
            <v>1958</v>
          </cell>
        </row>
        <row r="3859">
          <cell r="B3859" t="str">
            <v>Медвежьегорский р-н, Медвежьегорское г/п, г. Медвежьегорск, ул. Советская, д. 2</v>
          </cell>
          <cell r="C38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59" t="str">
            <v>155.53307117</v>
          </cell>
          <cell r="E3859" t="str">
            <v>2028</v>
          </cell>
          <cell r="F3859" t="str">
            <v>1953</v>
          </cell>
        </row>
        <row r="3860">
          <cell r="B3860" t="str">
            <v>Медвежьегорский р-н, Медвежьегорское г/п, г. Медвежьегорск, ул. Советская, д. 3</v>
          </cell>
          <cell r="C38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60" t="str">
            <v>175.54197117</v>
          </cell>
          <cell r="E3860" t="str">
            <v>2023</v>
          </cell>
          <cell r="F3860" t="str">
            <v>1963</v>
          </cell>
        </row>
        <row r="3861">
          <cell r="B3861" t="str">
            <v>Медвежьегорский р-н, Медвежьегорское г/п, г. Медвежьегорск, ул. Советская, д. 4</v>
          </cell>
          <cell r="C38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61" t="str">
            <v>155.52905117</v>
          </cell>
          <cell r="E3861" t="str">
            <v>2029</v>
          </cell>
          <cell r="F3861" t="str">
            <v>1955</v>
          </cell>
        </row>
        <row r="3862">
          <cell r="B3862" t="str">
            <v>Медвежьегорский р-н, Медвежьегорское г/п, г. Медвежьегорск, ул. Советская, д. 5</v>
          </cell>
          <cell r="C38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62" t="str">
            <v>155.53307117</v>
          </cell>
          <cell r="E3862" t="str">
            <v>2028</v>
          </cell>
          <cell r="F3862" t="str">
            <v>1953</v>
          </cell>
        </row>
        <row r="3863">
          <cell r="B3863" t="str">
            <v>Медвежьегорский р-н, Медвежьегорское г/п, г. Медвежьегорск, ул. Советская, д. 5а</v>
          </cell>
          <cell r="C38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63" t="str">
            <v>135.51906117</v>
          </cell>
          <cell r="E3863" t="str">
            <v>2035</v>
          </cell>
          <cell r="F3863" t="str">
            <v>1954</v>
          </cell>
        </row>
        <row r="3864">
          <cell r="B3864" t="str">
            <v>Медвежьегорский р-н, Медвежьегорское г/п, г. Медвежьегорск, ул. Советская, д. 7</v>
          </cell>
          <cell r="C38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64" t="str">
            <v>155.54486117</v>
          </cell>
          <cell r="E3864" t="str">
            <v>2025</v>
          </cell>
          <cell r="F3864" t="str">
            <v>1974</v>
          </cell>
        </row>
        <row r="3865">
          <cell r="B3865" t="str">
            <v>Медвежьегорский р-н, Медвежьегорское г/п, г. Медвежьегорск, ул. Советская, д. 9</v>
          </cell>
          <cell r="C38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65" t="str">
            <v>155.53807117</v>
          </cell>
          <cell r="E3865" t="str">
            <v>2028</v>
          </cell>
          <cell r="F3865" t="str">
            <v>1953</v>
          </cell>
        </row>
        <row r="3866">
          <cell r="B3866" t="str">
            <v>Медвежьегорский р-н, Медвежьегорское г/п, г. Медвежьегорск, ул. Советская, д. 11</v>
          </cell>
          <cell r="C38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66" t="str">
            <v>135.52005117</v>
          </cell>
          <cell r="E3866" t="str">
            <v>2035</v>
          </cell>
          <cell r="F3866" t="str">
            <v>1955</v>
          </cell>
        </row>
        <row r="3867">
          <cell r="B3867" t="str">
            <v>Медвежьегорский р-н, Медвежьегорское г/п, г. Медвежьегорск, ул. Советская, д. 12</v>
          </cell>
          <cell r="C38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67" t="str">
            <v>115.53168117</v>
          </cell>
          <cell r="E3867" t="str">
            <v>2036</v>
          </cell>
          <cell r="F3867" t="str">
            <v>1992</v>
          </cell>
        </row>
        <row r="3868">
          <cell r="B3868" t="str">
            <v>Медвежьегорский р-н, Медвежьегорское г/п, г. Медвежьегорск, ул. Советская, д. 14</v>
          </cell>
          <cell r="C38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68" t="str">
            <v>95.52963117</v>
          </cell>
          <cell r="E3868" t="str">
            <v>2038</v>
          </cell>
          <cell r="F3868" t="str">
            <v>1997</v>
          </cell>
        </row>
        <row r="3869">
          <cell r="B3869" t="str">
            <v>Медвежьегорский р-н, Медвежьегорское г/п, г. Медвежьегорск, ул. Советская, д. 16</v>
          </cell>
          <cell r="C38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69" t="str">
            <v>115.53568117</v>
          </cell>
          <cell r="E3869" t="str">
            <v>2035</v>
          </cell>
          <cell r="F3869" t="str">
            <v>1992</v>
          </cell>
        </row>
        <row r="3870">
          <cell r="B3870" t="str">
            <v>Медвежьегорский р-н, Медвежьегорское г/п, г. Медвежьегорск, ул. Советская, д. 19</v>
          </cell>
          <cell r="C38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70" t="str">
            <v>115.53473117</v>
          </cell>
          <cell r="E3870" t="str">
            <v>2036</v>
          </cell>
          <cell r="F3870" t="str">
            <v>1987</v>
          </cell>
        </row>
        <row r="3871">
          <cell r="B3871" t="str">
            <v>Медвежьегорский р-н, Медвежьегорское г/п, г. Медвежьегорск, ул. Советская, д. 21</v>
          </cell>
          <cell r="C38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71" t="str">
            <v>115.53373117</v>
          </cell>
          <cell r="E3871" t="str">
            <v>2036</v>
          </cell>
          <cell r="F3871" t="str">
            <v>1987</v>
          </cell>
        </row>
        <row r="3872">
          <cell r="B3872" t="str">
            <v>Медвежьегорский р-н, Медвежьегорское г/п, г. Медвежьегорск, ул. Советская, д. 22</v>
          </cell>
          <cell r="C38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72" t="str">
            <v>175.54500117</v>
          </cell>
          <cell r="E3872" t="str">
            <v>2022</v>
          </cell>
          <cell r="F3872" t="str">
            <v>1960</v>
          </cell>
        </row>
        <row r="3873">
          <cell r="B3873" t="str">
            <v>Медвежьегорский р-н, Медвежьегорское г/п, г. Медвежьегорск, ул. Советская, д. 23</v>
          </cell>
          <cell r="C38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73" t="str">
            <v>115.52172117</v>
          </cell>
          <cell r="E3873" t="str">
            <v>2037</v>
          </cell>
          <cell r="F3873" t="str">
            <v>1988</v>
          </cell>
        </row>
        <row r="3874">
          <cell r="B3874" t="str">
            <v>Медвежьегорский р-н, Медвежьегорское г/п, г. Медвежьегорск, ул. Советская, д. 25</v>
          </cell>
          <cell r="C38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74" t="str">
            <v>135.54072117</v>
          </cell>
          <cell r="E3874" t="str">
            <v>2030</v>
          </cell>
          <cell r="F3874" t="str">
            <v>1988</v>
          </cell>
        </row>
        <row r="3875">
          <cell r="B3875" t="str">
            <v>Медвежьегорский р-н, Медвежьегорское г/п, г. Медвежьегорск, ул. Советская, д. 27</v>
          </cell>
          <cell r="C38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75" t="str">
            <v>115.52869117</v>
          </cell>
          <cell r="E3875" t="str">
            <v>2036</v>
          </cell>
          <cell r="F3875" t="str">
            <v>1991</v>
          </cell>
        </row>
        <row r="3876">
          <cell r="B3876" t="str">
            <v>Медвежьегорский р-н, Медвежьегорское г/п, г. Медвежьегорск, ул. Урицкого, д. 1</v>
          </cell>
          <cell r="C38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76" t="str">
            <v>155.53190369</v>
          </cell>
          <cell r="E3876" t="str">
            <v>2029</v>
          </cell>
          <cell r="F3876" t="str">
            <v>1965</v>
          </cell>
        </row>
        <row r="3877">
          <cell r="B3877" t="str">
            <v>Медвежьегорский р-н, Медвежьегорское г/п, г. Медвежьегорск, ул. Фанягина, д. 1</v>
          </cell>
          <cell r="C38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77" t="str">
            <v>175.55500117</v>
          </cell>
          <cell r="E3877" t="str">
            <v>2020</v>
          </cell>
          <cell r="F3877" t="str">
            <v>1960</v>
          </cell>
        </row>
        <row r="3878">
          <cell r="B3878" t="str">
            <v>Медвежьегорский р-н, Медвежьегорское г/п, г. Медвежьегорск, ул. Фанягина, д. 2</v>
          </cell>
          <cell r="C38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78" t="str">
            <v>155.53500117</v>
          </cell>
          <cell r="E3878" t="str">
            <v>2028</v>
          </cell>
          <cell r="F3878" t="str">
            <v>1960</v>
          </cell>
        </row>
        <row r="3879">
          <cell r="B3879" t="str">
            <v>Медвежьегорский р-н, Медвежьегорское г/п, г. Медвежьегорск, ул. Фанягина, д. 3</v>
          </cell>
          <cell r="C38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79" t="str">
            <v>175.55500117</v>
          </cell>
          <cell r="E3879" t="str">
            <v>2020</v>
          </cell>
          <cell r="F3879" t="str">
            <v>1960</v>
          </cell>
        </row>
        <row r="3880">
          <cell r="B3880" t="str">
            <v>Медвежьегорский р-н, Медвежьегорское г/п, г. Медвежьегорск, ул. Фанягина, д. 4</v>
          </cell>
          <cell r="C38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80" t="str">
            <v>155.53500117</v>
          </cell>
          <cell r="E3880" t="str">
            <v>2028</v>
          </cell>
          <cell r="F3880" t="str">
            <v>1960</v>
          </cell>
        </row>
        <row r="3881">
          <cell r="B3881" t="str">
            <v>Медвежьегорский р-н, Медвежьегорское г/п, г. Медвежьегорск, ул. Фанягина, д. 5</v>
          </cell>
          <cell r="C38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81" t="str">
            <v>175.54999117</v>
          </cell>
          <cell r="E3881" t="str">
            <v>2021</v>
          </cell>
          <cell r="F3881" t="str">
            <v>1961</v>
          </cell>
        </row>
        <row r="3882">
          <cell r="B3882" t="str">
            <v>Медвежьегорский р-н, Медвежьегорское г/п, г. Медвежьегорск, ул. Фанягина, д. 6</v>
          </cell>
          <cell r="C38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82" t="str">
            <v>155.53600117</v>
          </cell>
          <cell r="E3882" t="str">
            <v>2028</v>
          </cell>
          <cell r="F3882" t="str">
            <v>1960</v>
          </cell>
        </row>
        <row r="3883">
          <cell r="B3883" t="str">
            <v>Медвежьегорский р-н, Медвежьегорское г/п, г. Медвежьегорск, ул. Фанягина, д. 7</v>
          </cell>
          <cell r="C38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83" t="str">
            <v>175.54398117</v>
          </cell>
          <cell r="E3883" t="str">
            <v>2023</v>
          </cell>
          <cell r="F3883" t="str">
            <v>1962</v>
          </cell>
        </row>
        <row r="3884">
          <cell r="B3884" t="str">
            <v>Медвежьегорский р-н, Медвежьегорское г/п, г. Медвежьегорск, ул. Фанягина, д. 9</v>
          </cell>
          <cell r="C38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84" t="str">
            <v>175.54595117</v>
          </cell>
          <cell r="E3884" t="str">
            <v>2022</v>
          </cell>
          <cell r="F3884" t="str">
            <v>1965</v>
          </cell>
        </row>
        <row r="3885">
          <cell r="B3885" t="str">
            <v>Медвежьегорский р-н, Медвежьегорское г/п, г. Медвежьегорск, ул. Чкалова, д. 16а</v>
          </cell>
          <cell r="C38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85" t="str">
            <v>135.52475117</v>
          </cell>
          <cell r="E3885" t="str">
            <v>2034</v>
          </cell>
          <cell r="F3885" t="str">
            <v>1985</v>
          </cell>
        </row>
        <row r="3886">
          <cell r="B3886" t="str">
            <v>Медвежьегорский р-н, Медвежьегорское г/п, г. Медвежьегорск, ул. Чкалова, д. 22</v>
          </cell>
          <cell r="C38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86" t="str">
            <v>135.52779117</v>
          </cell>
          <cell r="E3886" t="str">
            <v>2033</v>
          </cell>
          <cell r="F3886" t="str">
            <v>1981</v>
          </cell>
        </row>
        <row r="3887">
          <cell r="B3887" t="str">
            <v>Медвежьегорский р-н, Медвежьегорское г/п, г. Медвежьегорск, ул. Чкалова, д. 23</v>
          </cell>
          <cell r="C38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87" t="str">
            <v>135.52577117</v>
          </cell>
          <cell r="E3887" t="str">
            <v>2034</v>
          </cell>
          <cell r="F3887" t="str">
            <v>1983</v>
          </cell>
        </row>
        <row r="3888">
          <cell r="B3888" t="str">
            <v>Медвежьегорский р-н, Медвежьегорское г/п, г. Медвежьегорск, ул. Чкалова, д. 24</v>
          </cell>
          <cell r="C38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88" t="str">
            <v>155.54779117</v>
          </cell>
          <cell r="E3888" t="str">
            <v>2025</v>
          </cell>
          <cell r="F3888" t="str">
            <v>1981</v>
          </cell>
        </row>
        <row r="3889">
          <cell r="B3889" t="str">
            <v>Медвежьегорский р-н, Медвежьегорское г/п, пос. Вичка, д. 12</v>
          </cell>
          <cell r="C38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89" t="str">
            <v>135.55270117</v>
          </cell>
          <cell r="E3889" t="str">
            <v>2030</v>
          </cell>
          <cell r="F3889" t="str">
            <v>1990</v>
          </cell>
        </row>
        <row r="3890">
          <cell r="B3890" t="str">
            <v>Медвежьегорский р-н, Медвежьегорское г/п, пос. Вичка, д. 14</v>
          </cell>
          <cell r="C38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90" t="str">
            <v>135.55171117</v>
          </cell>
          <cell r="E3890" t="str">
            <v>2030</v>
          </cell>
          <cell r="F3890" t="str">
            <v>1989</v>
          </cell>
        </row>
        <row r="3891">
          <cell r="B3891" t="str">
            <v>Медвежьегорский р-н, Медвежьегорское г/п, ст. Пергуба-порт (г Медвежьегорск), д. 19</v>
          </cell>
          <cell r="C38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91" t="str">
            <v>135.52678117</v>
          </cell>
          <cell r="E3891" t="str">
            <v>2033</v>
          </cell>
          <cell r="F3891" t="str">
            <v>1982</v>
          </cell>
        </row>
        <row r="3892">
          <cell r="B3892" t="str">
            <v>Пиндушское городское поселение</v>
          </cell>
        </row>
        <row r="3893">
          <cell r="B3893" t="str">
            <v>Медвежьегорский р-н, Пиндушское г/п, дер. Лумбуши, ул. Совхозная, д. 1</v>
          </cell>
          <cell r="C38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93" t="str">
            <v>175.54994928</v>
          </cell>
          <cell r="E3893" t="str">
            <v>2021</v>
          </cell>
          <cell r="F3893" t="str">
            <v>1963</v>
          </cell>
        </row>
        <row r="3894">
          <cell r="B3894" t="str">
            <v>Медвежьегорский р-н, Пиндушское г/п, дер. Лумбуши, ул. Совхозная, д. 2</v>
          </cell>
          <cell r="C38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94" t="str">
            <v>175.54293928</v>
          </cell>
          <cell r="E3894" t="str">
            <v>2023</v>
          </cell>
          <cell r="F3894" t="str">
            <v>1964</v>
          </cell>
        </row>
        <row r="3895">
          <cell r="B3895" t="str">
            <v>Медвежьегорский р-н, Пиндушское г/п, дер. Лумбуши, ул. Совхозная, д. 3</v>
          </cell>
          <cell r="C38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95" t="str">
            <v>155.54288928</v>
          </cell>
          <cell r="E3895" t="str">
            <v>2026</v>
          </cell>
          <cell r="F3895" t="str">
            <v>1969</v>
          </cell>
        </row>
        <row r="3896">
          <cell r="B3896" t="str">
            <v>Медвежьегорский р-н, Пиндушское г/п, дер. Лумбуши, ул. Совхозная, д. 4</v>
          </cell>
          <cell r="C38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96" t="str">
            <v>175.54894928</v>
          </cell>
          <cell r="E3896" t="str">
            <v>2021</v>
          </cell>
          <cell r="F3896" t="str">
            <v>1963</v>
          </cell>
        </row>
        <row r="3897">
          <cell r="B3897" t="str">
            <v>Медвежьегорский р-н, Пиндушское г/п, дер. Лумбуши, ул. Совхозная, д. 5</v>
          </cell>
          <cell r="C38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97" t="str">
            <v>175.54991928</v>
          </cell>
          <cell r="E3897" t="str">
            <v>2021</v>
          </cell>
          <cell r="F3897" t="str">
            <v>1966</v>
          </cell>
        </row>
        <row r="3898">
          <cell r="B3898" t="str">
            <v>Медвежьегорский р-н, Пиндушское г/п, дер. Лумбуши, ул. Совхозная, д. 6</v>
          </cell>
          <cell r="C38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98" t="str">
            <v>135.52682928</v>
          </cell>
          <cell r="E3898" t="str">
            <v>2033</v>
          </cell>
          <cell r="F3898" t="str">
            <v>1975</v>
          </cell>
        </row>
        <row r="3899">
          <cell r="B3899" t="str">
            <v>Медвежьегорский р-н, Пиндушское г/п, дер. Лумбуши, ул. Совхозная, д. 8</v>
          </cell>
          <cell r="C38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899" t="str">
            <v>135.52377928</v>
          </cell>
          <cell r="E3899" t="str">
            <v>2034</v>
          </cell>
          <cell r="F3899" t="str">
            <v>1980</v>
          </cell>
        </row>
        <row r="3900">
          <cell r="B3900" t="str">
            <v>Медвежьегорский р-н, Пиндушское г/п, дер. Лумбуши, ул. Совхозная, д. 11</v>
          </cell>
          <cell r="C39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00" t="str">
            <v>135.52175928</v>
          </cell>
          <cell r="E3900" t="str">
            <v>2035</v>
          </cell>
          <cell r="F3900" t="str">
            <v>1982</v>
          </cell>
        </row>
        <row r="3901">
          <cell r="B3901" t="str">
            <v>Медвежьегорский р-н, Пиндушское г/п, пгт Пиндуши, пер. Гагарина, д. 7</v>
          </cell>
          <cell r="C39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01" t="str">
            <v>175.55093835</v>
          </cell>
          <cell r="E3901" t="str">
            <v>2021</v>
          </cell>
          <cell r="F3901" t="str">
            <v>1966</v>
          </cell>
        </row>
        <row r="3902">
          <cell r="B3902" t="str">
            <v>Медвежьегорский р-н, Пиндушское г/п, пгт Пиндуши, пер. Гагарина, д. 9</v>
          </cell>
          <cell r="C39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02" t="str">
            <v>175.55095326</v>
          </cell>
          <cell r="E3902" t="str">
            <v>2021</v>
          </cell>
          <cell r="F3902" t="str">
            <v>1964</v>
          </cell>
        </row>
        <row r="3903">
          <cell r="B3903" t="str">
            <v>Медвежьегорский р-н, Пиндушское г/п, пгт Пиндуши, пер. Гагарина, д. 10</v>
          </cell>
          <cell r="C39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03" t="str">
            <v>175.55193757</v>
          </cell>
          <cell r="E3903" t="str">
            <v>2021</v>
          </cell>
          <cell r="F3903" t="str">
            <v>1966</v>
          </cell>
        </row>
        <row r="3904">
          <cell r="B3904" t="str">
            <v>Медвежьегорский р-н, Пиндушское г/п, пгт Пиндуши, пер. Гагарина, д. 11</v>
          </cell>
          <cell r="C39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04" t="str">
            <v>175.55096928</v>
          </cell>
          <cell r="E3904" t="str">
            <v>2021</v>
          </cell>
          <cell r="F3904" t="str">
            <v>1961</v>
          </cell>
        </row>
        <row r="3905">
          <cell r="B3905" t="str">
            <v>Медвежьегорский р-н, Пиндушское г/п, пгт Пиндуши, пер. Гагарина, д. 12</v>
          </cell>
          <cell r="C39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05" t="str">
            <v>155.55192726</v>
          </cell>
          <cell r="E3905" t="str">
            <v>2024</v>
          </cell>
          <cell r="F3905" t="str">
            <v>1967</v>
          </cell>
        </row>
        <row r="3906">
          <cell r="B3906" t="str">
            <v>Медвежьегорский р-н, Пиндушское г/п, пгт Пиндуши, пер. Гагарина, д. 13</v>
          </cell>
          <cell r="C39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06" t="str">
            <v>175.55293928</v>
          </cell>
          <cell r="E3906" t="str">
            <v>2021</v>
          </cell>
          <cell r="F3906" t="str">
            <v>1964</v>
          </cell>
        </row>
        <row r="3907">
          <cell r="B3907" t="str">
            <v>Медвежьегорский р-н, Пиндушское г/п, пгт Пиндуши, ул. Гагарина, д. 1</v>
          </cell>
          <cell r="C39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07" t="str">
            <v>175.54900576</v>
          </cell>
          <cell r="E3907" t="str">
            <v>2021</v>
          </cell>
          <cell r="F3907" t="str">
            <v>1959</v>
          </cell>
        </row>
        <row r="3908">
          <cell r="B3908" t="str">
            <v>Медвежьегорский р-н, Пиндушское г/п, пгт Пиндуши, ул. Гагарина, д. 2</v>
          </cell>
          <cell r="C39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08" t="str">
            <v>175.55001737</v>
          </cell>
          <cell r="E3908" t="str">
            <v>2021</v>
          </cell>
          <cell r="F3908" t="str">
            <v>1958</v>
          </cell>
        </row>
        <row r="3909">
          <cell r="B3909" t="str">
            <v>Медвежьегорский р-н, Пиндушское г/п, пгт Пиндуши, ул. Гагарина, д. 3</v>
          </cell>
          <cell r="C39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09" t="str">
            <v>165.55000822</v>
          </cell>
          <cell r="E3909" t="str">
            <v>2024</v>
          </cell>
          <cell r="F3909" t="str">
            <v>1959</v>
          </cell>
        </row>
        <row r="3910">
          <cell r="B3910" t="str">
            <v>Медвежьегорский р-н, Пиндушское г/п, пгт Пиндуши, ул. Гагарина, д. 4</v>
          </cell>
          <cell r="C39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10" t="str">
            <v>175.55101779</v>
          </cell>
          <cell r="E3910" t="str">
            <v>2021</v>
          </cell>
          <cell r="F3910" t="str">
            <v>1958</v>
          </cell>
        </row>
        <row r="3911">
          <cell r="B3911" t="str">
            <v>Медвежьегорский р-н, Пиндушское г/п, пгт Пиндуши, ул. Гагарина, д. 5</v>
          </cell>
          <cell r="C39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11" t="str">
            <v>165.55100928</v>
          </cell>
          <cell r="E3911" t="str">
            <v>2024</v>
          </cell>
          <cell r="F3911" t="str">
            <v>1957</v>
          </cell>
        </row>
        <row r="3912">
          <cell r="B3912" t="str">
            <v>Медвежьегорский р-н, Пиндушское г/п, пгт Пиндуши, ул. Гагарина, д. 6</v>
          </cell>
          <cell r="C39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12" t="str">
            <v>155.54899928</v>
          </cell>
          <cell r="E3912" t="str">
            <v>2025</v>
          </cell>
          <cell r="F3912" t="str">
            <v>1958</v>
          </cell>
        </row>
        <row r="3913">
          <cell r="B3913" t="str">
            <v>Медвежьегорский р-н, Пиндушское г/п, пгт Пиндуши, ул. Гагарина, д. 7</v>
          </cell>
          <cell r="C39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13" t="str">
            <v>165.55002657</v>
          </cell>
          <cell r="E3913" t="str">
            <v>2024</v>
          </cell>
          <cell r="F3913" t="str">
            <v>1957</v>
          </cell>
        </row>
        <row r="3914">
          <cell r="B3914" t="str">
            <v>Медвежьегорский р-н, Пиндушское г/п, пгт Пиндуши, ул. Гагарина, д. 9</v>
          </cell>
          <cell r="C39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14" t="str">
            <v>175.54899928</v>
          </cell>
          <cell r="E3914" t="str">
            <v>2021</v>
          </cell>
          <cell r="F3914" t="str">
            <v>1958</v>
          </cell>
        </row>
        <row r="3915">
          <cell r="B3915" t="str">
            <v>Медвежьегорский р-н, Пиндушское г/п, пгт Пиндуши, ул. Гагарина, д. 10</v>
          </cell>
          <cell r="C39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15" t="str">
            <v>175.55001657</v>
          </cell>
          <cell r="E3915" t="str">
            <v>2021</v>
          </cell>
          <cell r="F3915" t="str">
            <v>1958</v>
          </cell>
        </row>
        <row r="3916">
          <cell r="B3916" t="str">
            <v>Медвежьегорский р-н, Пиндушское г/п, пгт Пиндуши, ул. Гористая, д. 2</v>
          </cell>
          <cell r="C39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16" t="str">
            <v>175.55094825</v>
          </cell>
          <cell r="E3916" t="str">
            <v>2021</v>
          </cell>
          <cell r="F3916" t="str">
            <v>1965</v>
          </cell>
        </row>
        <row r="3917">
          <cell r="B3917" t="str">
            <v>Медвежьегорский р-н, Пиндушское г/п, пгт Пиндуши, ул. Гористая, д. 4</v>
          </cell>
          <cell r="C39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17" t="str">
            <v>175.55093842</v>
          </cell>
          <cell r="E3917" t="str">
            <v>2021</v>
          </cell>
          <cell r="F3917" t="str">
            <v>1966</v>
          </cell>
        </row>
        <row r="3918">
          <cell r="B3918" t="str">
            <v>Медвежьегорский р-н, Пиндушское г/п, пгт Пиндуши, ул. Заводская, д. 3</v>
          </cell>
          <cell r="C39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18" t="str">
            <v>115.52667928</v>
          </cell>
          <cell r="E3918" t="str">
            <v>2036</v>
          </cell>
          <cell r="F3918" t="str">
            <v>1990</v>
          </cell>
        </row>
        <row r="3919">
          <cell r="B3919" t="str">
            <v>Медвежьегорский р-н, Пиндушское г/п, пгт Пиндуши, ул. Кирова, д. 2</v>
          </cell>
          <cell r="C39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19" t="str">
            <v>135.53189406</v>
          </cell>
          <cell r="E3919" t="str">
            <v>2032</v>
          </cell>
          <cell r="F3919" t="str">
            <v>1970</v>
          </cell>
        </row>
        <row r="3920">
          <cell r="B3920" t="str">
            <v>Медвежьегорский р-н, Пиндушское г/п, пгт Пиндуши, ул. Кирова, д. 4</v>
          </cell>
          <cell r="C39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20" t="str">
            <v>135.53290928</v>
          </cell>
          <cell r="E3920" t="str">
            <v>2031</v>
          </cell>
          <cell r="F3920" t="str">
            <v>1967</v>
          </cell>
        </row>
        <row r="3921">
          <cell r="B3921" t="str">
            <v>Медвежьегорский р-н, Пиндушское г/п, пгт Пиндуши, ул. Кирова, д. 6</v>
          </cell>
          <cell r="C39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21" t="str">
            <v>135.53292623</v>
          </cell>
          <cell r="E3921" t="str">
            <v>2031</v>
          </cell>
          <cell r="F3921" t="str">
            <v>1967</v>
          </cell>
        </row>
        <row r="3922">
          <cell r="B3922" t="str">
            <v>Медвежьегорский р-н, Пиндушское г/п, пгт Пиндуши, ул. Кирова, д. 8</v>
          </cell>
          <cell r="C39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22" t="str">
            <v>155.54692835</v>
          </cell>
          <cell r="E3922" t="str">
            <v>2025</v>
          </cell>
          <cell r="F3922" t="str">
            <v>1967</v>
          </cell>
        </row>
        <row r="3923">
          <cell r="B3923" t="str">
            <v>Медвежьегорский р-н, Пиндушское г/п, пгт Пиндуши, ул. Кирова, д. 13а</v>
          </cell>
          <cell r="C39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23" t="str">
            <v>135.53284623</v>
          </cell>
          <cell r="E3923" t="str">
            <v>2032</v>
          </cell>
          <cell r="F3923" t="str">
            <v>1975</v>
          </cell>
        </row>
        <row r="3924">
          <cell r="B3924" t="str">
            <v>Медвежьегорский р-н, Пиндушское г/п, пгт Пиндуши, ул. Кирова, д. 14</v>
          </cell>
          <cell r="C39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24" t="str">
            <v>175.5509382</v>
          </cell>
          <cell r="E3924" t="str">
            <v>2021</v>
          </cell>
          <cell r="F3924" t="str">
            <v>1966</v>
          </cell>
        </row>
        <row r="3925">
          <cell r="B3925" t="str">
            <v>Медвежьегорский р-н, Пиндушское г/п, пгт Пиндуши, ул. Кирова, д. 15а</v>
          </cell>
          <cell r="C39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25" t="str">
            <v>175.54891928</v>
          </cell>
          <cell r="E3925" t="str">
            <v>2021</v>
          </cell>
          <cell r="F3925" t="str">
            <v>1966</v>
          </cell>
        </row>
        <row r="3926">
          <cell r="B3926" t="str">
            <v>Медвежьегорский р-н, Пиндушское г/п, пгт Пиндуши, ул. Кирова, д. 16</v>
          </cell>
          <cell r="C39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26" t="str">
            <v>175.54793468</v>
          </cell>
          <cell r="E3926" t="str">
            <v>2022</v>
          </cell>
          <cell r="F3926" t="str">
            <v>1966</v>
          </cell>
        </row>
        <row r="3927">
          <cell r="B3927" t="str">
            <v>Медвежьегорский р-н, Пиндушское г/п, пгт Пиндуши, ул. Кирова, д. 18</v>
          </cell>
          <cell r="C39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27" t="str">
            <v>155.5529347</v>
          </cell>
          <cell r="E3927" t="str">
            <v>2024</v>
          </cell>
          <cell r="F3927" t="str">
            <v>1966</v>
          </cell>
        </row>
        <row r="3928">
          <cell r="B3928" t="str">
            <v>Медвежьегорский р-н, Пиндушское г/п, пгт Пиндуши, ул. Кирова, д. 20</v>
          </cell>
          <cell r="C39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28" t="str">
            <v>155.55293756</v>
          </cell>
          <cell r="E3928" t="str">
            <v>2024</v>
          </cell>
          <cell r="F3928" t="str">
            <v>1966</v>
          </cell>
        </row>
        <row r="3929">
          <cell r="B3929" t="str">
            <v>Медвежьегорский р-н, Пиндушское г/п, пгт Пиндуши, ул. Кирова, д. 22</v>
          </cell>
          <cell r="C39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29" t="str">
            <v>175.55292895</v>
          </cell>
          <cell r="E3929" t="str">
            <v>2021</v>
          </cell>
          <cell r="F3929" t="str">
            <v>1966</v>
          </cell>
        </row>
        <row r="3930">
          <cell r="B3930" t="str">
            <v>Медвежьегорский р-н, Пиндушское г/п, пгт Пиндуши, ул. Кирова, д. 24</v>
          </cell>
          <cell r="C39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30" t="str">
            <v>155.55288928</v>
          </cell>
          <cell r="E3930" t="str">
            <v>2024</v>
          </cell>
          <cell r="F3930" t="str">
            <v>1969</v>
          </cell>
        </row>
        <row r="3931">
          <cell r="B3931" t="str">
            <v>Медвежьегорский р-н, Пиндушское г/п, пгт Пиндуши, ул. Кирова, д. 28</v>
          </cell>
          <cell r="C39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31" t="str">
            <v>135.55187928</v>
          </cell>
          <cell r="E3931" t="str">
            <v>2030</v>
          </cell>
          <cell r="F3931" t="str">
            <v>1970</v>
          </cell>
        </row>
        <row r="3932">
          <cell r="B3932" t="str">
            <v>Медвежьегорский р-н, Пиндушское г/п, пгт Пиндуши, ул. Комсомольская, д. 6</v>
          </cell>
          <cell r="C39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32" t="str">
            <v>115.52581928</v>
          </cell>
          <cell r="E3932" t="str">
            <v>2037</v>
          </cell>
          <cell r="F3932" t="str">
            <v>1976</v>
          </cell>
        </row>
        <row r="3933">
          <cell r="B3933" t="str">
            <v>Медвежьегорский р-н, Пиндушское г/п, пгт Пиндуши, ул. Комсомольская, д. 7</v>
          </cell>
          <cell r="C39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33" t="str">
            <v>115.52276928</v>
          </cell>
          <cell r="E3933" t="str">
            <v>2037</v>
          </cell>
          <cell r="F3933" t="str">
            <v>1981</v>
          </cell>
        </row>
        <row r="3934">
          <cell r="B3934" t="str">
            <v>Медвежьегорский р-н, Пиндушское г/п, пгт Пиндуши, ул. Комсомольская, д. 9</v>
          </cell>
          <cell r="C39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34" t="str">
            <v>155.55194928</v>
          </cell>
          <cell r="E3934" t="str">
            <v>2024</v>
          </cell>
          <cell r="F3934" t="str">
            <v>1963</v>
          </cell>
        </row>
        <row r="3935">
          <cell r="B3935" t="str">
            <v>Медвежьегорский р-н, Пиндушское г/п, пгт Пиндуши, ул. Комсомольская, д. 10</v>
          </cell>
          <cell r="C39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35" t="str">
            <v>175.54994928</v>
          </cell>
          <cell r="E3935" t="str">
            <v>2021</v>
          </cell>
          <cell r="F3935" t="str">
            <v>1963</v>
          </cell>
        </row>
        <row r="3936">
          <cell r="B3936" t="str">
            <v>Медвежьегорский р-н, Пиндушское г/п, пгт Пиндуши, ул. Комсомольская, д. 13</v>
          </cell>
          <cell r="C39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36" t="str">
            <v>155.55199928</v>
          </cell>
          <cell r="E3936" t="str">
            <v>2024</v>
          </cell>
          <cell r="F3936" t="str">
            <v>1958</v>
          </cell>
        </row>
        <row r="3937">
          <cell r="B3937" t="str">
            <v>Медвежьегорский р-н, Пиндушское г/п, пгт Пиндуши, ул. Комсомольская, д. 14</v>
          </cell>
          <cell r="C39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37" t="str">
            <v>175.55099928</v>
          </cell>
          <cell r="E3937" t="str">
            <v>2021</v>
          </cell>
          <cell r="F3937" t="str">
            <v>1958</v>
          </cell>
        </row>
        <row r="3938">
          <cell r="B3938" t="str">
            <v>Медвежьегорский р-н, Пиндушское г/п, пгт Пиндуши, ул. Комсомольская, д. 15</v>
          </cell>
          <cell r="C39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38" t="str">
            <v>155.55091928</v>
          </cell>
          <cell r="E3938" t="str">
            <v>2024</v>
          </cell>
          <cell r="F3938" t="str">
            <v>1966</v>
          </cell>
        </row>
        <row r="3939">
          <cell r="B3939" t="str">
            <v>Медвежьегорский р-н, Пиндушское г/п, пгт Пиндуши, ул. Комсомольская, д. 17</v>
          </cell>
          <cell r="C39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39" t="str">
            <v>175.55091928</v>
          </cell>
          <cell r="E3939" t="str">
            <v>2021</v>
          </cell>
          <cell r="F3939" t="str">
            <v>1966</v>
          </cell>
        </row>
        <row r="3940">
          <cell r="B3940" t="str">
            <v>Медвежьегорский р-н, Пиндушское г/п, пгт Пиндуши, ул. Комсомольская, д. 19</v>
          </cell>
          <cell r="C39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40" t="str">
            <v>175.55091928</v>
          </cell>
          <cell r="E3940" t="str">
            <v>2021</v>
          </cell>
          <cell r="F3940" t="str">
            <v>1966</v>
          </cell>
        </row>
        <row r="3941">
          <cell r="B3941" t="str">
            <v>Медвежьегорский р-н, Пиндушское г/п, пгт Пиндуши, ул. Конституции, д. 10</v>
          </cell>
          <cell r="C39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41" t="str">
            <v>95.51168928</v>
          </cell>
          <cell r="E3941" t="str">
            <v>2039</v>
          </cell>
          <cell r="F3941" t="str">
            <v>1989</v>
          </cell>
        </row>
        <row r="3942">
          <cell r="B3942" t="str">
            <v>Медвежьегорский р-н, Пиндушское г/п, пгт Пиндуши, ул. Конституции, д. 12</v>
          </cell>
          <cell r="C39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42" t="str">
            <v>95.51768928</v>
          </cell>
          <cell r="E3942" t="str">
            <v>2039</v>
          </cell>
          <cell r="F3942" t="str">
            <v>1989</v>
          </cell>
        </row>
        <row r="3943">
          <cell r="B3943" t="str">
            <v>Медвежьегорский р-н, Пиндушское г/п, пгт Пиндуши, ул. Конституции, д. 16</v>
          </cell>
          <cell r="C39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43" t="str">
            <v>175.54905928</v>
          </cell>
          <cell r="E3943" t="str">
            <v>2021</v>
          </cell>
          <cell r="F3943" t="str">
            <v>1952</v>
          </cell>
        </row>
        <row r="3944">
          <cell r="B3944" t="str">
            <v>Медвежьегорский р-н, Пиндушское г/п, пгт Пиндуши, ул. Конституции, д. 17</v>
          </cell>
          <cell r="C39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44" t="str">
            <v>175.54898928</v>
          </cell>
          <cell r="E3944" t="str">
            <v>2021</v>
          </cell>
          <cell r="F3944" t="str">
            <v>1959</v>
          </cell>
        </row>
        <row r="3945">
          <cell r="B3945" t="str">
            <v>Медвежьегорский р-н, Пиндушское г/п, пгт Пиндуши, ул. Конституции, д. 22а</v>
          </cell>
          <cell r="C39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45" t="str">
            <v>145.55189928</v>
          </cell>
          <cell r="E3945" t="str">
            <v>2030</v>
          </cell>
          <cell r="F3945" t="str">
            <v>1968</v>
          </cell>
        </row>
        <row r="3946">
          <cell r="B3946" t="str">
            <v>Медвежьегорский р-н, Пиндушское г/п, пгт Пиндуши, ул. Ленина, д. 1</v>
          </cell>
          <cell r="C39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46" t="str">
            <v>175.54796928</v>
          </cell>
          <cell r="E3946" t="str">
            <v>2022</v>
          </cell>
          <cell r="F3946" t="str">
            <v>1961</v>
          </cell>
        </row>
        <row r="3947">
          <cell r="B3947" t="str">
            <v>Медвежьегорский р-н, Пиндушское г/п, пгт Пиндуши, ул. Ленина, д. 2</v>
          </cell>
          <cell r="C39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47" t="str">
            <v>175.54795928</v>
          </cell>
          <cell r="E3947" t="str">
            <v>2022</v>
          </cell>
          <cell r="F3947" t="str">
            <v>1962</v>
          </cell>
        </row>
        <row r="3948">
          <cell r="B3948" t="str">
            <v>Медвежьегорский р-н, Пиндушское г/п, пгт Пиндуши, ул. Ленина, д. 3</v>
          </cell>
          <cell r="C39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48" t="str">
            <v>175.54795928</v>
          </cell>
          <cell r="E3948" t="str">
            <v>2022</v>
          </cell>
          <cell r="F3948" t="str">
            <v>1962</v>
          </cell>
        </row>
        <row r="3949">
          <cell r="B3949" t="str">
            <v>Медвежьегорский р-н, Пиндушское г/п, пгт Пиндуши, ул. Ленина, д. 4</v>
          </cell>
          <cell r="C39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49" t="str">
            <v>175.54801086</v>
          </cell>
          <cell r="E3949" t="str">
            <v>2022</v>
          </cell>
          <cell r="F3949" t="str">
            <v>1959</v>
          </cell>
        </row>
        <row r="3950">
          <cell r="B3950" t="str">
            <v>Медвежьегорский р-н, Пиндушское г/п, пгт Пиндуши, ул. Ленина, д. 5</v>
          </cell>
          <cell r="C39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50" t="str">
            <v>115.52082068</v>
          </cell>
          <cell r="E3950" t="str">
            <v>2037</v>
          </cell>
          <cell r="F3950" t="str">
            <v>1978</v>
          </cell>
        </row>
        <row r="3951">
          <cell r="B3951" t="str">
            <v>Медвежьегорский р-н, Пиндушское г/п, пгт Пиндуши, ул. Ленина, д. 12</v>
          </cell>
          <cell r="C39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51" t="str">
            <v>155.55198637</v>
          </cell>
          <cell r="E3951" t="str">
            <v>2024</v>
          </cell>
          <cell r="F3951" t="str">
            <v>1961</v>
          </cell>
        </row>
        <row r="3952">
          <cell r="B3952" t="str">
            <v>Медвежьегорский р-н, Пиндушское г/п, пгт Пиндуши, ул. Ленина, д. 14</v>
          </cell>
          <cell r="C39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52" t="str">
            <v>175.54198971</v>
          </cell>
          <cell r="E3952" t="str">
            <v>2023</v>
          </cell>
          <cell r="F3952" t="str">
            <v>1961</v>
          </cell>
        </row>
        <row r="3953">
          <cell r="B3953" t="str">
            <v>Медвежьегорский р-н, Пиндушское г/п, пгт Пиндуши, ул. Ленина, д. 15</v>
          </cell>
          <cell r="C39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53" t="str">
            <v>175.54599002</v>
          </cell>
          <cell r="E3953" t="str">
            <v>2022</v>
          </cell>
          <cell r="F3953" t="str">
            <v>1961</v>
          </cell>
        </row>
        <row r="3954">
          <cell r="B3954" t="str">
            <v>Медвежьегорский р-н, Пиндушское г/п, пгт Пиндуши, ул. Ленина, д. 16</v>
          </cell>
          <cell r="C39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54" t="str">
            <v>135.52072928</v>
          </cell>
          <cell r="E3954" t="str">
            <v>2035</v>
          </cell>
          <cell r="F3954" t="str">
            <v>1985</v>
          </cell>
        </row>
        <row r="3955">
          <cell r="B3955" t="str">
            <v>Медвежьегорский р-н, Пиндушское г/п, пгт Пиндуши, ул. Ленина, д. 19</v>
          </cell>
          <cell r="C39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55" t="str">
            <v>95.51467028</v>
          </cell>
          <cell r="E3955" t="str">
            <v>2039</v>
          </cell>
          <cell r="F3955" t="str">
            <v>1992</v>
          </cell>
        </row>
        <row r="3956">
          <cell r="B3956" t="str">
            <v>Медвежьегорский р-н, Пиндушское г/п, пгт Пиндуши, ул. Ленина, д. 21</v>
          </cell>
          <cell r="C39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56" t="str">
            <v>95.51466928</v>
          </cell>
          <cell r="E3956" t="str">
            <v>2039</v>
          </cell>
          <cell r="F3956" t="str">
            <v>1991</v>
          </cell>
        </row>
        <row r="3957">
          <cell r="B3957" t="str">
            <v>Медвежьегорский р-н, Пиндушское г/п, пгт Пиндуши, ул. М.Горького, д. 10</v>
          </cell>
          <cell r="C39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57" t="str">
            <v>135.52780928</v>
          </cell>
          <cell r="E3957" t="str">
            <v>2033</v>
          </cell>
          <cell r="F3957" t="str">
            <v>1977</v>
          </cell>
        </row>
        <row r="3958">
          <cell r="B3958" t="str">
            <v>Медвежьегорский р-н, Пиндушское г/п, пгт Пиндуши, ул. М.Горького, д. 11</v>
          </cell>
          <cell r="C39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58" t="str">
            <v>115.52066928</v>
          </cell>
          <cell r="E3958" t="str">
            <v>2037</v>
          </cell>
          <cell r="F3958" t="str">
            <v>1991</v>
          </cell>
        </row>
        <row r="3959">
          <cell r="B3959" t="str">
            <v>Медвежьегорский р-н, Пиндушское г/п, пгт Пиндуши, ул. М.Горького, д. 12</v>
          </cell>
          <cell r="C39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59" t="str">
            <v>135.53677928</v>
          </cell>
          <cell r="E3959" t="str">
            <v>2031</v>
          </cell>
          <cell r="F3959" t="str">
            <v>1980</v>
          </cell>
        </row>
        <row r="3960">
          <cell r="B3960" t="str">
            <v>Медвежьегорский р-н, Пиндушское г/п, пгт Пиндуши, ул. М.Горького, д. 16</v>
          </cell>
          <cell r="C39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60" t="str">
            <v>115.52167928</v>
          </cell>
          <cell r="E3960" t="str">
            <v>2037</v>
          </cell>
          <cell r="F3960" t="str">
            <v>1990</v>
          </cell>
        </row>
        <row r="3961">
          <cell r="B3961" t="str">
            <v>Медвежьегорский р-н, Пиндушское г/п, пгт Пиндуши, ул. Молодежная, д. 11</v>
          </cell>
          <cell r="C39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61" t="str">
            <v>95.51566928</v>
          </cell>
          <cell r="E3961" t="str">
            <v>2039</v>
          </cell>
          <cell r="F3961" t="str">
            <v>1991</v>
          </cell>
        </row>
        <row r="3962">
          <cell r="B3962" t="str">
            <v>Медвежьегорский р-н, Пиндушское г/п, пгт Пиндуши, ул. Молодежная, д. 12</v>
          </cell>
          <cell r="C39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62" t="str">
            <v>115.51972928</v>
          </cell>
          <cell r="E3962" t="str">
            <v>2038</v>
          </cell>
          <cell r="F3962" t="str">
            <v>1985</v>
          </cell>
        </row>
        <row r="3963">
          <cell r="B3963" t="str">
            <v>Медвежьегорский р-н, Пиндушское г/п, пгт Пиндуши, ул. Молодежная, д. 14</v>
          </cell>
          <cell r="C39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63" t="str">
            <v>115.51972928</v>
          </cell>
          <cell r="E3963" t="str">
            <v>2038</v>
          </cell>
          <cell r="F3963" t="str">
            <v>1985</v>
          </cell>
        </row>
        <row r="3964">
          <cell r="B3964" t="str">
            <v>Медвежьегорский р-н, Пиндушское г/п, пгт Пиндуши, ул. Нефтебазы, д. 6</v>
          </cell>
          <cell r="C39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64" t="str">
            <v>95.51566928</v>
          </cell>
          <cell r="E3964" t="str">
            <v>2039</v>
          </cell>
          <cell r="F3964" t="str">
            <v>1991</v>
          </cell>
        </row>
        <row r="3965">
          <cell r="B3965" t="str">
            <v>Медвежьегорский р-н, Пиндушское г/п, пгт Пиндуши, ул. Нефтебазы, д. 8</v>
          </cell>
          <cell r="C39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65" t="str">
            <v>115.51575737</v>
          </cell>
          <cell r="E3965" t="str">
            <v>2038</v>
          </cell>
          <cell r="F3965" t="str">
            <v>1984</v>
          </cell>
        </row>
        <row r="3966">
          <cell r="B3966" t="str">
            <v>Медвежьегорский р-н, Пиндушское г/п, пгт Пиндуши, ул. Нефтебазы, д. 10</v>
          </cell>
          <cell r="C39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66" t="str">
            <v>115.51573928</v>
          </cell>
          <cell r="E3966" t="str">
            <v>2038</v>
          </cell>
          <cell r="F3966" t="str">
            <v>1984</v>
          </cell>
        </row>
        <row r="3967">
          <cell r="B3967" t="str">
            <v>Медвежьегорский р-н, Пиндушское г/п, пгт Пиндуши, ул. Октябрьская, д. 5</v>
          </cell>
          <cell r="C39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67" t="str">
            <v>175.55322928</v>
          </cell>
          <cell r="E3967" t="str">
            <v>2020</v>
          </cell>
          <cell r="F3967" t="str">
            <v>1935</v>
          </cell>
        </row>
        <row r="3968">
          <cell r="B3968" t="str">
            <v>Медвежьегорский р-н, Пиндушское г/п, пгт Пиндуши, ул. Октябрьская, д. 5а</v>
          </cell>
          <cell r="C39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68" t="str">
            <v>95.51467928</v>
          </cell>
          <cell r="E3968" t="str">
            <v>2039</v>
          </cell>
          <cell r="F3968" t="str">
            <v>1990</v>
          </cell>
        </row>
        <row r="3969">
          <cell r="B3969" t="str">
            <v>Медвежьегорский р-н, Пиндушское г/п, пгт Пиндуши, ул. Онежская, д. 1</v>
          </cell>
          <cell r="C39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69" t="str">
            <v>95.51566928</v>
          </cell>
          <cell r="E3969" t="str">
            <v>2039</v>
          </cell>
          <cell r="F3969" t="str">
            <v>1991</v>
          </cell>
        </row>
        <row r="3970">
          <cell r="B3970" t="str">
            <v>Медвежьегорский р-н, Пиндушское г/п, пгт Пиндуши, ул. Первомайская, д. 1</v>
          </cell>
          <cell r="C39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70" t="str">
            <v>175.55198928</v>
          </cell>
          <cell r="E3970" t="str">
            <v>2021</v>
          </cell>
          <cell r="F3970" t="str">
            <v>1959</v>
          </cell>
        </row>
        <row r="3971">
          <cell r="B3971" t="str">
            <v>Медвежьегорский р-н, Пиндушское г/п, пгт Пиндуши, ул. Первомайская, д. 3</v>
          </cell>
          <cell r="C39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71" t="str">
            <v>175.54997928</v>
          </cell>
          <cell r="E3971" t="str">
            <v>2021</v>
          </cell>
          <cell r="F3971" t="str">
            <v>1960</v>
          </cell>
        </row>
        <row r="3972">
          <cell r="B3972" t="str">
            <v>Медвежьегорский р-н, Пиндушское г/п, пгт Пиндуши, ул. Первомайская, д. 4</v>
          </cell>
          <cell r="C39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72" t="str">
            <v>175.54999928</v>
          </cell>
          <cell r="E3972" t="str">
            <v>2021</v>
          </cell>
          <cell r="F3972" t="str">
            <v>1958</v>
          </cell>
        </row>
        <row r="3973">
          <cell r="B3973" t="str">
            <v>Медвежьегорский р-н, Пиндушское г/п, пгт Пиндуши, ул. Первомайская, д. 5а</v>
          </cell>
          <cell r="C39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73" t="str">
            <v>135.52884928</v>
          </cell>
          <cell r="E3973" t="str">
            <v>2033</v>
          </cell>
          <cell r="F3973" t="str">
            <v>1973</v>
          </cell>
        </row>
        <row r="3974">
          <cell r="B3974" t="str">
            <v>Медвежьегорский р-н, Пиндушское г/п, пгт Пиндуши, ул. Первомайская, д. 6</v>
          </cell>
          <cell r="C39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74" t="str">
            <v>175.54899928</v>
          </cell>
          <cell r="E3974" t="str">
            <v>2021</v>
          </cell>
          <cell r="F3974" t="str">
            <v>1958</v>
          </cell>
        </row>
        <row r="3975">
          <cell r="B3975" t="str">
            <v>Медвежьегорский р-н, Пиндушское г/п, пгт Пиндуши, ул. Первомайская, д. 9</v>
          </cell>
          <cell r="C39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75" t="str">
            <v>155.54687928</v>
          </cell>
          <cell r="E3975" t="str">
            <v>2025</v>
          </cell>
          <cell r="F3975" t="str">
            <v>1970</v>
          </cell>
        </row>
        <row r="3976">
          <cell r="B3976" t="str">
            <v>Медвежьегорский р-н, Пиндушское г/п, пгт Пиндуши, ул. Первомайская, д. 11</v>
          </cell>
          <cell r="C39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подготовка документации, осуществление строительного контроля</v>
          </cell>
          <cell r="D3976" t="str">
            <v>205.56585928</v>
          </cell>
          <cell r="E3976" t="str">
            <v>2016</v>
          </cell>
          <cell r="F3976" t="str">
            <v>1972</v>
          </cell>
        </row>
        <row r="3977">
          <cell r="B3977" t="str">
            <v>Медвежьегорский р-н, Пиндушское г/п, пгт Пиндуши, ул. Первомайская, д. 14</v>
          </cell>
          <cell r="C39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77" t="str">
            <v>175.54797928</v>
          </cell>
          <cell r="E3977" t="str">
            <v>2022</v>
          </cell>
          <cell r="F3977" t="str">
            <v>1960</v>
          </cell>
        </row>
        <row r="3978">
          <cell r="B3978" t="str">
            <v>Медвежьегорский р-н, Пиндушское г/п, пгт Пиндуши, ул. Первомайская, д. 16</v>
          </cell>
          <cell r="C39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78" t="str">
            <v>175.54999928</v>
          </cell>
          <cell r="E3978" t="str">
            <v>2021</v>
          </cell>
          <cell r="F3978" t="str">
            <v>1958</v>
          </cell>
        </row>
        <row r="3979">
          <cell r="B3979" t="str">
            <v>Медвежьегорский р-н, Пиндушское г/п, пгт Пиндуши, ул. Повенецкая, д. 7а</v>
          </cell>
          <cell r="C39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79" t="str">
            <v>115.52064928</v>
          </cell>
          <cell r="E3979" t="str">
            <v>2038</v>
          </cell>
          <cell r="F3979" t="str">
            <v>1993</v>
          </cell>
        </row>
        <row r="3980">
          <cell r="B3980" t="str">
            <v>Медвежьегорский р-н, Пиндушское г/п, пгт Пиндуши, ул. Повенецкая, д. 8</v>
          </cell>
          <cell r="C39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80" t="str">
            <v>155.54084928</v>
          </cell>
          <cell r="E3980" t="str">
            <v>2027</v>
          </cell>
          <cell r="F3980" t="str">
            <v>1973</v>
          </cell>
        </row>
        <row r="3981">
          <cell r="B3981" t="str">
            <v>Медвежьегорский р-н, Пиндушское г/п, пгт Пиндуши, ул. Повенецкая, д. 9</v>
          </cell>
          <cell r="C39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81" t="str">
            <v>155.54185928</v>
          </cell>
          <cell r="E3981" t="str">
            <v>2027</v>
          </cell>
          <cell r="F3981" t="str">
            <v>1972</v>
          </cell>
        </row>
        <row r="3982">
          <cell r="B3982" t="str">
            <v>Медвежьегорский р-н, Пиндушское г/п, пгт Пиндуши, ул. Повенецкая, д. 10</v>
          </cell>
          <cell r="C39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82" t="str">
            <v>135.52071928</v>
          </cell>
          <cell r="E3982" t="str">
            <v>2035</v>
          </cell>
          <cell r="F3982" t="str">
            <v>1986</v>
          </cell>
        </row>
        <row r="3983">
          <cell r="B3983" t="str">
            <v>Медвежьегорский р-н, Пиндушское г/п, пгт Пиндуши, ул. Повенецкая, д. 11</v>
          </cell>
          <cell r="C39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83" t="str">
            <v>155.54084928</v>
          </cell>
          <cell r="E3983" t="str">
            <v>2027</v>
          </cell>
          <cell r="F3983" t="str">
            <v>1973</v>
          </cell>
        </row>
        <row r="3984">
          <cell r="B3984" t="str">
            <v>Медвежьегорский р-н, Пиндушское г/п, пгт Пиндуши, ул. Повенецкая, д. 12</v>
          </cell>
          <cell r="C39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84" t="str">
            <v>95.51769928</v>
          </cell>
          <cell r="E3984" t="str">
            <v>2039</v>
          </cell>
          <cell r="F3984" t="str">
            <v>1988</v>
          </cell>
        </row>
        <row r="3985">
          <cell r="B3985" t="str">
            <v>Медвежьегорский р-н, Пиндушское г/п, пгт Пиндуши, ул. Повенецкая, д. 13</v>
          </cell>
          <cell r="C39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85" t="str">
            <v>115.52682928</v>
          </cell>
          <cell r="E3985" t="str">
            <v>2036</v>
          </cell>
          <cell r="F3985" t="str">
            <v>1975</v>
          </cell>
        </row>
        <row r="3986">
          <cell r="B3986" t="str">
            <v>Медвежьегорский р-н, Пиндушское г/п, пгт Пиндуши, ул. Труда, д. 9</v>
          </cell>
          <cell r="C39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86" t="str">
            <v>155.55889338</v>
          </cell>
          <cell r="E3986" t="str">
            <v>2024</v>
          </cell>
          <cell r="F3986" t="str">
            <v>1970</v>
          </cell>
        </row>
        <row r="3987">
          <cell r="B3987" t="str">
            <v>Медвежьегорский р-н, Пиндушское г/п, пгт Пиндуши, ул. Труда, д. 10</v>
          </cell>
          <cell r="C39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87" t="str">
            <v>155.55889393</v>
          </cell>
          <cell r="E3987" t="str">
            <v>2024</v>
          </cell>
          <cell r="F3987" t="str">
            <v>1970</v>
          </cell>
        </row>
        <row r="3988">
          <cell r="B3988" t="str">
            <v>Медвежьегорский р-н, Пиндушское г/п, пгт Пиндуши, ул. Труда, д. 13</v>
          </cell>
          <cell r="C39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88" t="str">
            <v>225.56601928</v>
          </cell>
          <cell r="E3988" t="str">
            <v>2017</v>
          </cell>
          <cell r="F3988" t="str">
            <v>1956</v>
          </cell>
        </row>
        <row r="3989">
          <cell r="B3989" t="str">
            <v>Медвежьегорский р-н, Пиндушское г/п, пгт Пиндуши, ул. Труда, д. 14</v>
          </cell>
          <cell r="C39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89" t="str">
            <v>135.52577561</v>
          </cell>
          <cell r="E3989" t="str">
            <v>2034</v>
          </cell>
          <cell r="F3989" t="str">
            <v>1977</v>
          </cell>
        </row>
        <row r="3990">
          <cell r="B3990" t="str">
            <v>Медвежьегорский р-н, Пиндушское г/п, пгт Пиндуши, ул. Труда, д. 15</v>
          </cell>
          <cell r="C39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90" t="str">
            <v>115.51969582</v>
          </cell>
          <cell r="E3990" t="str">
            <v>2038</v>
          </cell>
          <cell r="F3990" t="str">
            <v>1985</v>
          </cell>
        </row>
        <row r="3991">
          <cell r="B3991" t="str">
            <v>Медвежьегорский р-н, Пиндушское г/п, пгт Пиндуши, ул. Труда, д. 19</v>
          </cell>
          <cell r="C39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91" t="str">
            <v>95.51769928</v>
          </cell>
          <cell r="E3991" t="str">
            <v>2039</v>
          </cell>
          <cell r="F3991" t="str">
            <v>1988</v>
          </cell>
        </row>
        <row r="3992">
          <cell r="B3992" t="str">
            <v>Медвежьегорский р-н, Пиндушское г/п, пгт Пиндуши, ул. Труда, д. 19а</v>
          </cell>
          <cell r="C39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92" t="str">
            <v>95.51767928</v>
          </cell>
          <cell r="E3992" t="str">
            <v>2039</v>
          </cell>
          <cell r="F3992" t="str">
            <v>1990</v>
          </cell>
        </row>
        <row r="3993">
          <cell r="B3993" t="str">
            <v>Медвежьегорский р-н, Пиндушское г/п, пгт Пиндуши, ул. Труда, д. 22</v>
          </cell>
          <cell r="C39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93" t="str">
            <v>95.51870928</v>
          </cell>
          <cell r="E3993" t="str">
            <v>2038</v>
          </cell>
          <cell r="F3993" t="str">
            <v>1987</v>
          </cell>
        </row>
        <row r="3994">
          <cell r="B3994" t="str">
            <v>Медвежьегорский р-н, Пиндушское г/п, пгт Пиндуши, ул. Челюскинцев, д. 10</v>
          </cell>
          <cell r="C39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подготовка документации, осуществление строительного контроля</v>
          </cell>
          <cell r="D3994" t="str">
            <v>205.56579928</v>
          </cell>
          <cell r="E3994" t="str">
            <v>2016</v>
          </cell>
          <cell r="F3994" t="str">
            <v>1978</v>
          </cell>
        </row>
        <row r="3995">
          <cell r="B3995" t="str">
            <v>Медвежьегорский р-н, Пиндушское г/п, пгт Пиндуши, ул. Челюскинцев, д. 12</v>
          </cell>
          <cell r="C39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95" t="str">
            <v>175.54891928</v>
          </cell>
          <cell r="E3995" t="str">
            <v>2021</v>
          </cell>
          <cell r="F3995" t="str">
            <v>1966</v>
          </cell>
        </row>
        <row r="3996">
          <cell r="B3996" t="str">
            <v>Медвежьегорский р-н, Пиндушское г/п, пгт Пиндуши, ул. Челюскинцев, д. 16</v>
          </cell>
          <cell r="C39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96" t="str">
            <v>175.54991928</v>
          </cell>
          <cell r="E3996" t="str">
            <v>2021</v>
          </cell>
          <cell r="F3996" t="str">
            <v>1966</v>
          </cell>
        </row>
        <row r="3997">
          <cell r="B3997" t="str">
            <v>Медвежьегорский р-н, Пиндушское г/п, пгт Пиндуши, ул. Челюскинцев, д. 18</v>
          </cell>
          <cell r="C39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97" t="str">
            <v>135.55179928</v>
          </cell>
          <cell r="E3997" t="str">
            <v>2030</v>
          </cell>
          <cell r="F3997" t="str">
            <v>1978</v>
          </cell>
        </row>
        <row r="3998">
          <cell r="B3998" t="str">
            <v>Медвежьегорский р-н, Пиндушское г/п, пгт Пиндуши, ул. Челюскинцев, д. 22</v>
          </cell>
          <cell r="C39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98" t="str">
            <v>115.51979928</v>
          </cell>
          <cell r="E3998" t="str">
            <v>2038</v>
          </cell>
          <cell r="F3998" t="str">
            <v>1978</v>
          </cell>
        </row>
        <row r="3999">
          <cell r="B3999" t="str">
            <v>Медвежьегорский р-н, Пиндушское г/п, пгт Пиндуши, ул. Челюскинцев, д. 23</v>
          </cell>
          <cell r="C39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3999" t="str">
            <v>135.52172928</v>
          </cell>
          <cell r="E3999" t="str">
            <v>2035</v>
          </cell>
          <cell r="F3999" t="str">
            <v>1985</v>
          </cell>
        </row>
        <row r="4000">
          <cell r="B4000" t="str">
            <v>Медвежьегорский р-н, Пиндушское г/п, пгт Пиндуши, ул. Челюскинцев, д. 24</v>
          </cell>
          <cell r="C40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00" t="str">
            <v>115.52783928</v>
          </cell>
          <cell r="E4000" t="str">
            <v>2036</v>
          </cell>
          <cell r="F4000" t="str">
            <v>1974</v>
          </cell>
        </row>
        <row r="4001">
          <cell r="B4001" t="str">
            <v>Медвежьегорский р-н, Пиндушское г/п, ст. Вичка, ул. Путейская, д. 9</v>
          </cell>
          <cell r="C40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01" t="str">
            <v>155.53696928</v>
          </cell>
          <cell r="E4001" t="str">
            <v>2028</v>
          </cell>
          <cell r="F4001" t="str">
            <v>1961</v>
          </cell>
        </row>
        <row r="4002">
          <cell r="B4002" t="str">
            <v>Повенецкое городское поселение</v>
          </cell>
        </row>
        <row r="4003">
          <cell r="B4003" t="str">
            <v>Медвежьегорский р-н, Повенецкое г/п, пгт Повенец, ул. 9 Мая, д. 6</v>
          </cell>
          <cell r="C40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03" t="str">
            <v>135.52583392</v>
          </cell>
          <cell r="E4003" t="str">
            <v>2034</v>
          </cell>
          <cell r="F4003" t="str">
            <v>1977</v>
          </cell>
        </row>
        <row r="4004">
          <cell r="B4004" t="str">
            <v>Медвежьегорский р-н, Повенецкое г/п, пгт Повенец, ул. 9 Мая, д. 8</v>
          </cell>
          <cell r="C40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04" t="str">
            <v>135.52684392</v>
          </cell>
          <cell r="E4004" t="str">
            <v>2033</v>
          </cell>
          <cell r="F4004" t="str">
            <v>1976</v>
          </cell>
        </row>
        <row r="4005">
          <cell r="B4005" t="str">
            <v>Медвежьегорский р-н, Повенецкое г/п, пгт Повенец, ул. 9 Мая, д. 12</v>
          </cell>
          <cell r="C40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05" t="str">
            <v>95.51873757</v>
          </cell>
          <cell r="E4005" t="str">
            <v>2038</v>
          </cell>
          <cell r="F4005" t="str">
            <v>1987</v>
          </cell>
        </row>
        <row r="4006">
          <cell r="B4006" t="str">
            <v>Медвежьегорский р-н, Повенецкое г/п, пгт Повенец, ул. Гористая, д. 1</v>
          </cell>
          <cell r="C40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подготовка документации, осуществление строительного контроля</v>
          </cell>
          <cell r="D4006" t="str">
            <v>225.58594615</v>
          </cell>
          <cell r="E4006" t="str">
            <v>2016</v>
          </cell>
          <cell r="F4006" t="str">
            <v>1964</v>
          </cell>
        </row>
        <row r="4007">
          <cell r="B4007" t="str">
            <v>Медвежьегорский р-н, Повенецкое г/п, пгт Повенец, ул. Гористая, д. 2</v>
          </cell>
          <cell r="C40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подготовка документации, осуществление строительного контроля</v>
          </cell>
          <cell r="D4007" t="str">
            <v>225.58594585</v>
          </cell>
          <cell r="E4007" t="str">
            <v>2016</v>
          </cell>
          <cell r="F4007" t="str">
            <v>1965</v>
          </cell>
        </row>
        <row r="4008">
          <cell r="B4008" t="str">
            <v>Медвежьегорский р-н, Повенецкое г/п, пгт Повенец, ул. Гористая, д. 3</v>
          </cell>
          <cell r="C40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подготовка документации, осуществление строительного контроля</v>
          </cell>
          <cell r="D4008" t="str">
            <v>225.58395462</v>
          </cell>
          <cell r="E4008" t="str">
            <v>2016</v>
          </cell>
          <cell r="F4008" t="str">
            <v>1965</v>
          </cell>
        </row>
        <row r="4009">
          <cell r="B4009" t="str">
            <v>Медвежьегорский р-н, Повенецкое г/п, пгт Повенец, ул. Гористая, д. 4</v>
          </cell>
          <cell r="C40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подготовка документации, осуществление строительного контроля</v>
          </cell>
          <cell r="D4009" t="str">
            <v>205.58190116</v>
          </cell>
          <cell r="E4009" t="str">
            <v>2016</v>
          </cell>
          <cell r="F4009" t="str">
            <v>1967</v>
          </cell>
        </row>
        <row r="4010">
          <cell r="B4010" t="str">
            <v>Медвежьегорский р-н, Повенецкое г/п, пгт Повенец, ул. Гористая, д. 5</v>
          </cell>
          <cell r="C40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подготовка документации, осуществление строительного контроля</v>
          </cell>
          <cell r="D4010" t="str">
            <v>205.58090638</v>
          </cell>
          <cell r="E4010" t="str">
            <v>2016</v>
          </cell>
          <cell r="F4010" t="str">
            <v>1967</v>
          </cell>
        </row>
        <row r="4011">
          <cell r="B4011" t="str">
            <v>Медвежьегорский р-н, Повенецкое г/п, пгт Повенец, ул. Гористая, д. 6</v>
          </cell>
          <cell r="C40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подготовка документации, осуществление строительного контроля</v>
          </cell>
          <cell r="D4011" t="str">
            <v>225.57894704</v>
          </cell>
          <cell r="E4011" t="str">
            <v>2016</v>
          </cell>
          <cell r="F4011" t="str">
            <v>1964</v>
          </cell>
        </row>
        <row r="4012">
          <cell r="B4012" t="str">
            <v>Медвежьегорский р-н, Повенецкое г/п, пгт Повенец, ул. Копейкина, д. 3</v>
          </cell>
          <cell r="C40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12" t="str">
            <v>155.52208451</v>
          </cell>
          <cell r="E4012" t="str">
            <v>2029</v>
          </cell>
          <cell r="F4012" t="str">
            <v>1952</v>
          </cell>
        </row>
        <row r="4013">
          <cell r="B4013" t="str">
            <v>Медвежьегорский р-н, Повенецкое г/п, пгт Повенец, ул. Копейкина, д. 5</v>
          </cell>
          <cell r="C40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13" t="str">
            <v>155.52236448</v>
          </cell>
          <cell r="E4013" t="str">
            <v>2029</v>
          </cell>
          <cell r="F4013" t="str">
            <v>1956</v>
          </cell>
        </row>
        <row r="4014">
          <cell r="B4014" t="str">
            <v>Медвежьегорский р-н, Повенецкое г/п, пгт Повенец, ул. Копейкина, д. 8</v>
          </cell>
          <cell r="C40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14" t="str">
            <v>155.522026</v>
          </cell>
          <cell r="E4014" t="str">
            <v>2030</v>
          </cell>
          <cell r="F4014" t="str">
            <v>1956</v>
          </cell>
        </row>
        <row r="4015">
          <cell r="B4015" t="str">
            <v>Медвежьегорский р-н, Повенецкое г/п, пгт Повенец, ул. Копейкина, д. 10</v>
          </cell>
          <cell r="C40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15" t="str">
            <v>155.52202236</v>
          </cell>
          <cell r="E4015" t="str">
            <v>2030</v>
          </cell>
          <cell r="F4015" t="str">
            <v>1956</v>
          </cell>
        </row>
        <row r="4016">
          <cell r="B4016" t="str">
            <v>Медвежьегорский р-н, Повенецкое г/п, пгт Повенец, ул. Копейкина, д. 12</v>
          </cell>
          <cell r="C40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16" t="str">
            <v>155.52210865</v>
          </cell>
          <cell r="E4016" t="str">
            <v>2029</v>
          </cell>
          <cell r="F4016" t="str">
            <v>1947</v>
          </cell>
        </row>
        <row r="4017">
          <cell r="B4017" t="str">
            <v>Медвежьегорский р-н, Повенецкое г/п, пгт Повенец, ул. Копейкина, д. 13</v>
          </cell>
          <cell r="C40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17" t="str">
            <v>155.52203804</v>
          </cell>
          <cell r="E4017" t="str">
            <v>2029</v>
          </cell>
          <cell r="F4017" t="str">
            <v>1954</v>
          </cell>
        </row>
        <row r="4018">
          <cell r="B4018" t="str">
            <v>Медвежьегорский р-н, Повенецкое г/п, пгт Повенец, ул. Копейкина, д. 15</v>
          </cell>
          <cell r="C40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18" t="str">
            <v>155.52203059</v>
          </cell>
          <cell r="E4018" t="str">
            <v>2030</v>
          </cell>
          <cell r="F4018" t="str">
            <v>1957</v>
          </cell>
        </row>
        <row r="4019">
          <cell r="B4019" t="str">
            <v>Медвежьегорский р-н, Повенецкое г/п, пгт Повенец, ул. Красное Поле, д. 7</v>
          </cell>
          <cell r="C40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19" t="str">
            <v>135.52176027</v>
          </cell>
          <cell r="E4019" t="str">
            <v>2035</v>
          </cell>
          <cell r="F4019" t="str">
            <v>1983</v>
          </cell>
        </row>
        <row r="4020">
          <cell r="B4020" t="str">
            <v>Медвежьегорский р-н, Повенецкое г/п, пгт Повенец, ул. Красное Поле, д. 9</v>
          </cell>
          <cell r="C40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20" t="str">
            <v>95.51363535</v>
          </cell>
          <cell r="E4020" t="str">
            <v>2039</v>
          </cell>
          <cell r="F4020" t="str">
            <v>1995</v>
          </cell>
        </row>
        <row r="4021">
          <cell r="B4021" t="str">
            <v>Медвежьегорский р-н, Повенецкое г/п, пгт Повенец, ул. Ленина, д. 3</v>
          </cell>
          <cell r="C40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21" t="str">
            <v>155.52203757</v>
          </cell>
          <cell r="E4021" t="str">
            <v>2030</v>
          </cell>
          <cell r="F4021" t="str">
            <v>1957</v>
          </cell>
        </row>
        <row r="4022">
          <cell r="B4022" t="str">
            <v>Медвежьегорский р-н, Повенецкое г/п, пгт Повенец, ул. Ленина, д. 8</v>
          </cell>
          <cell r="C40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22" t="str">
            <v>155.52200163</v>
          </cell>
          <cell r="E4022" t="str">
            <v>2030</v>
          </cell>
          <cell r="F4022" t="str">
            <v>1957</v>
          </cell>
        </row>
        <row r="4023">
          <cell r="B4023" t="str">
            <v>Медвежьегорский р-н, Повенецкое г/п, пгт Повенец, ул. Ленина, д. 24</v>
          </cell>
          <cell r="C40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23" t="str">
            <v>155.5219403</v>
          </cell>
          <cell r="E4023" t="str">
            <v>2030</v>
          </cell>
          <cell r="F4023" t="str">
            <v>1959</v>
          </cell>
        </row>
        <row r="4024">
          <cell r="B4024" t="str">
            <v>Медвежьегорский р-н, Повенецкое г/п, пгт Повенец, ул. Ленина, д. 28</v>
          </cell>
          <cell r="C40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24" t="str">
            <v>135.52075424</v>
          </cell>
          <cell r="E4024" t="str">
            <v>2035</v>
          </cell>
          <cell r="F4024" t="str">
            <v>1985</v>
          </cell>
        </row>
        <row r="4025">
          <cell r="B4025" t="str">
            <v>Медвежьегорский р-н, Повенецкое г/п, пгт Повенец, ул. Ленина, д. 30</v>
          </cell>
          <cell r="C40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25" t="str">
            <v>135.52380757</v>
          </cell>
          <cell r="E4025" t="str">
            <v>2034</v>
          </cell>
          <cell r="F4025" t="str">
            <v>1980</v>
          </cell>
        </row>
        <row r="4026">
          <cell r="B4026" t="str">
            <v>Медвежьегорский р-н, Повенецкое г/п, пгт Повенец, ул. Парамонова, д. 8</v>
          </cell>
          <cell r="C40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26" t="str">
            <v>135.52885997</v>
          </cell>
          <cell r="E4026" t="str">
            <v>2033</v>
          </cell>
          <cell r="F4026" t="str">
            <v>1973</v>
          </cell>
        </row>
        <row r="4027">
          <cell r="B4027" t="str">
            <v>Медвежьегорский р-н, Повенецкое г/п, пгт Повенец, ул. Парамонова, д. 13</v>
          </cell>
          <cell r="C40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27" t="str">
            <v>155.52212376</v>
          </cell>
          <cell r="E4027" t="str">
            <v>2029</v>
          </cell>
          <cell r="F4027" t="str">
            <v>1947</v>
          </cell>
        </row>
        <row r="4028">
          <cell r="B4028" t="str">
            <v>Медвежьегорский р-н, Повенецкое г/п, пгт Повенец, ул. Петрозаводская, д. 1а</v>
          </cell>
          <cell r="C40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28" t="str">
            <v>135.52189267</v>
          </cell>
          <cell r="E4028" t="str">
            <v>2034</v>
          </cell>
          <cell r="F4028" t="str">
            <v>1969</v>
          </cell>
        </row>
        <row r="4029">
          <cell r="B4029" t="str">
            <v>Медвежьегорский р-н, Повенецкое г/п, пгт Повенец, ул. Петрозаводская, д. 13</v>
          </cell>
          <cell r="C40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29" t="str">
            <v>95.51668873</v>
          </cell>
          <cell r="E4029" t="str">
            <v>2039</v>
          </cell>
          <cell r="F4029" t="str">
            <v>1989</v>
          </cell>
        </row>
        <row r="4030">
          <cell r="B4030" t="str">
            <v>Медвежьегорский р-н, Повенецкое г/п, пгт Повенец, ул. Петрозаводская, д. 15</v>
          </cell>
          <cell r="C40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30" t="str">
            <v>135.52190101</v>
          </cell>
          <cell r="E4030" t="str">
            <v>2034</v>
          </cell>
          <cell r="F4030" t="str">
            <v>1970</v>
          </cell>
        </row>
        <row r="4031">
          <cell r="B4031" t="str">
            <v>Медвежьегорский р-н, Повенецкое г/п, пгт Повенец, ул. Пролетарская, д. 7</v>
          </cell>
          <cell r="C40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31" t="str">
            <v>155.52194481</v>
          </cell>
          <cell r="E4031" t="str">
            <v>2030</v>
          </cell>
          <cell r="F4031" t="str">
            <v>1964</v>
          </cell>
        </row>
        <row r="4032">
          <cell r="B4032" t="str">
            <v>Медвежьегорский р-н, Повенецкое г/п, пгт Повенец, ул. Пролетарская, д. 9</v>
          </cell>
          <cell r="C40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32" t="str">
            <v>155.52195514</v>
          </cell>
          <cell r="E4032" t="str">
            <v>2030</v>
          </cell>
          <cell r="F4032" t="str">
            <v>1963</v>
          </cell>
        </row>
        <row r="4033">
          <cell r="B4033" t="str">
            <v>Медвежьегорский р-н, Повенецкое г/п, пгт Повенец, ул. Пролетарская, д. 15</v>
          </cell>
          <cell r="C40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33" t="str">
            <v>135.52178</v>
          </cell>
          <cell r="E4033" t="str">
            <v>2034</v>
          </cell>
          <cell r="F4033" t="str">
            <v>1979</v>
          </cell>
        </row>
        <row r="4034">
          <cell r="B4034" t="str">
            <v>Медвежьегорский р-н, Повенецкое г/п, пгт Повенец, ул. Пролетарская, д. 15а</v>
          </cell>
          <cell r="C40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34" t="str">
            <v>135.52189779</v>
          </cell>
          <cell r="E4034" t="str">
            <v>2034</v>
          </cell>
          <cell r="F4034" t="str">
            <v>1970</v>
          </cell>
        </row>
        <row r="4035">
          <cell r="B4035" t="str">
            <v>Медвежьегорский р-н, Повенецкое г/п, пгт Повенец, ул. Пролетарская, д. 17</v>
          </cell>
          <cell r="C40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35" t="str">
            <v>135.52189023</v>
          </cell>
          <cell r="E4035" t="str">
            <v>2034</v>
          </cell>
          <cell r="F4035" t="str">
            <v>1971</v>
          </cell>
        </row>
        <row r="4036">
          <cell r="B4036" t="str">
            <v>Медвежьегорский р-н, Повенецкое г/п, пгт Повенец, ул. Пролетарская, д. 19</v>
          </cell>
          <cell r="C40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36" t="str">
            <v>135.52187652</v>
          </cell>
          <cell r="E4036" t="str">
            <v>2034</v>
          </cell>
          <cell r="F4036" t="str">
            <v>1972</v>
          </cell>
        </row>
        <row r="4037">
          <cell r="B4037" t="str">
            <v>Медвежьегорский р-н, Повенецкое г/п, пгт Повенец, ул. Пролетарская, д. 21</v>
          </cell>
          <cell r="C40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37" t="str">
            <v>135.52186788</v>
          </cell>
          <cell r="E4037" t="str">
            <v>2034</v>
          </cell>
          <cell r="F4037" t="str">
            <v>1972</v>
          </cell>
        </row>
        <row r="4038">
          <cell r="B4038" t="str">
            <v>Медвежьегорский р-н, Повенецкое г/п, пгт Повенец, ул. Пролетарская, д. 27</v>
          </cell>
          <cell r="C40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38" t="str">
            <v>135.52175813</v>
          </cell>
          <cell r="E4038" t="str">
            <v>2035</v>
          </cell>
          <cell r="F4038" t="str">
            <v>1981</v>
          </cell>
        </row>
        <row r="4039">
          <cell r="B4039" t="str">
            <v>Медвежьегорский р-н, Повенецкое г/п, пгт Повенец, ул. Титова, д. 9</v>
          </cell>
          <cell r="C40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39" t="str">
            <v>155.52197317</v>
          </cell>
          <cell r="E4039" t="str">
            <v>2030</v>
          </cell>
          <cell r="F4039" t="str">
            <v>1960</v>
          </cell>
        </row>
        <row r="4040">
          <cell r="B4040" t="str">
            <v>Медвежьегорский р-н, Повенецкое г/п, с. Сосновка, ул. Юбилейная, д. 22</v>
          </cell>
          <cell r="C40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40" t="str">
            <v>135.52187655</v>
          </cell>
          <cell r="E4040" t="str">
            <v>2034</v>
          </cell>
          <cell r="F4040" t="str">
            <v>1971</v>
          </cell>
        </row>
        <row r="4041">
          <cell r="B4041" t="str">
            <v>Медвежьегорский р-н, Повенецкое г/п, с. Сосновка, ул. Юбилейная, д. 24</v>
          </cell>
          <cell r="C40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41" t="str">
            <v>135.52180779</v>
          </cell>
          <cell r="E4041" t="str">
            <v>2034</v>
          </cell>
          <cell r="F4041" t="str">
            <v>1979</v>
          </cell>
        </row>
        <row r="4042">
          <cell r="B4042" t="str">
            <v>Медвежьегорский р-н, Повенецкое г/п, с. Сосновка, ул. Юбилейная, д. 26</v>
          </cell>
          <cell r="C40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42" t="str">
            <v>135.52178023</v>
          </cell>
          <cell r="E4042" t="str">
            <v>2034</v>
          </cell>
          <cell r="F4042" t="str">
            <v>1982</v>
          </cell>
        </row>
        <row r="4043">
          <cell r="B4043" t="str">
            <v>Медвежьегорский р-н, Повенецкое г/п, с. Сосновка, ул. Юбилейная, д. 27</v>
          </cell>
          <cell r="C40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43" t="str">
            <v>115.52165652</v>
          </cell>
          <cell r="E4043" t="str">
            <v>2037</v>
          </cell>
          <cell r="F4043" t="str">
            <v>1994</v>
          </cell>
        </row>
        <row r="4044">
          <cell r="B4044" t="str">
            <v>Медвежьегорский р-н, Повенецкое г/п, с. Сосновка, ул. Юбилейная, д. 28</v>
          </cell>
          <cell r="C40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44" t="str">
            <v>135.52173788</v>
          </cell>
          <cell r="E4044" t="str">
            <v>2035</v>
          </cell>
          <cell r="F4044" t="str">
            <v>1985</v>
          </cell>
        </row>
        <row r="4045">
          <cell r="B4045" t="str">
            <v>Толвуйское сельское поселение</v>
          </cell>
        </row>
        <row r="4046">
          <cell r="B4046" t="str">
            <v>Медвежьегорский р-н, Толвуйское с/п, дер. Толвуя, пер. Школьный, д. 6</v>
          </cell>
          <cell r="C40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46" t="str">
            <v>115.53881021</v>
          </cell>
          <cell r="E4046" t="str">
            <v>2035</v>
          </cell>
          <cell r="F4046" t="str">
            <v>1976</v>
          </cell>
        </row>
        <row r="4047">
          <cell r="B4047" t="str">
            <v>Медвежьегорский р-н, Толвуйское с/п, дер. Толвуя, ул. Набережная, д. 3</v>
          </cell>
          <cell r="C40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47" t="str">
            <v>205.5764</v>
          </cell>
          <cell r="E4047" t="str">
            <v>2018</v>
          </cell>
          <cell r="F4047" t="str">
            <v>1976</v>
          </cell>
        </row>
        <row r="4048">
          <cell r="B4048" t="str">
            <v>Медвежьегорский р-н, Толвуйское с/п, дер. Толвуя, ул. Пушкина, д. 1</v>
          </cell>
          <cell r="C40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48" t="str">
            <v>135.53882727</v>
          </cell>
          <cell r="E4048" t="str">
            <v>2030</v>
          </cell>
          <cell r="F4048" t="str">
            <v>1976</v>
          </cell>
        </row>
        <row r="4049">
          <cell r="B4049" t="str">
            <v>Медвежьегорский р-н, Толвуйское с/п, дер. Толвуя, ул. Школьная, д. 1</v>
          </cell>
          <cell r="C40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49" t="str">
            <v>135.5347692</v>
          </cell>
          <cell r="E4049" t="str">
            <v>2031</v>
          </cell>
          <cell r="F4049" t="str">
            <v>1980</v>
          </cell>
        </row>
        <row r="4050">
          <cell r="B4050" t="str">
            <v>Медвежьегорский р-н, Толвуйское с/п, дер. Толвуя, ул. Школьная, д. 4</v>
          </cell>
          <cell r="C40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50" t="str">
            <v>135.52972025</v>
          </cell>
          <cell r="E4050" t="str">
            <v>2033</v>
          </cell>
          <cell r="F4050" t="str">
            <v>1985</v>
          </cell>
        </row>
        <row r="4051">
          <cell r="B4051" t="str">
            <v>Медвежьегорский р-н, Толвуйское с/п, дер. Толвуя, ул. Школьная, д. 6</v>
          </cell>
          <cell r="C40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51" t="str">
            <v>115.5266877</v>
          </cell>
          <cell r="E4051" t="str">
            <v>2036</v>
          </cell>
          <cell r="F4051" t="str">
            <v>1988</v>
          </cell>
        </row>
        <row r="4052">
          <cell r="B4052" t="str">
            <v>Медвежьегорский р-н, Толвуйское с/п, дер. Толвуя, ул. Школьная, д. 8</v>
          </cell>
          <cell r="C40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52" t="str">
            <v>135.52977036</v>
          </cell>
          <cell r="E4052" t="str">
            <v>2032</v>
          </cell>
          <cell r="F4052" t="str">
            <v>1982</v>
          </cell>
        </row>
        <row r="4053">
          <cell r="B4053" t="str">
            <v>Чёлмужское сельское поселение</v>
          </cell>
        </row>
        <row r="4054">
          <cell r="B4054" t="str">
            <v>Медвежьегорский р-н, Чёлмужское с/п, дер. Челмужи, ул. Молодежная, д. 1</v>
          </cell>
          <cell r="C40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54" t="str">
            <v>135.52679584</v>
          </cell>
          <cell r="E4054" t="str">
            <v>2033</v>
          </cell>
          <cell r="F4054" t="str">
            <v>1980</v>
          </cell>
        </row>
        <row r="4055">
          <cell r="B4055" t="str">
            <v>Шуньгское сельское поселение</v>
          </cell>
        </row>
        <row r="4056">
          <cell r="B4056" t="str">
            <v>Медвежьегорский р-н, Шуньгское с/п, дер. Шуньга, ул. Набережная, д. 18</v>
          </cell>
          <cell r="C40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56" t="str">
            <v>225.5945</v>
          </cell>
          <cell r="E4056" t="str">
            <v>2017</v>
          </cell>
          <cell r="F4056" t="str">
            <v>1966</v>
          </cell>
        </row>
        <row r="4057">
          <cell r="B4057" t="str">
            <v>Медвежьегорский р-н, Шуньгское с/п, дер. Шуньга, ул. Совхозная, д. 11</v>
          </cell>
          <cell r="C40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57" t="str">
            <v>115.52570656</v>
          </cell>
          <cell r="E4057" t="str">
            <v>2037</v>
          </cell>
          <cell r="F4057" t="str">
            <v>1988</v>
          </cell>
        </row>
        <row r="4058">
          <cell r="B4058" t="str">
            <v>Медвежьегорский р-н, Шуньгское с/п, дер. Шуньга, ул. Совхозная, д. 12</v>
          </cell>
          <cell r="C40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58" t="str">
            <v>135.53076752</v>
          </cell>
          <cell r="E4058" t="str">
            <v>2032</v>
          </cell>
          <cell r="F4058" t="str">
            <v>1983</v>
          </cell>
        </row>
        <row r="4059">
          <cell r="B4059" t="str">
            <v>Медвежьегорский р-н, Шуньгское с/п, дер. Шуньга, ул. Совхозная, д. 13</v>
          </cell>
          <cell r="C40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59" t="str">
            <v>135.52771195</v>
          </cell>
          <cell r="E4059" t="str">
            <v>2033</v>
          </cell>
          <cell r="F4059" t="str">
            <v>1986</v>
          </cell>
        </row>
        <row r="4060">
          <cell r="B4060" t="str">
            <v>Медвежьегорский р-н, Шуньгское с/п, дер. Шуньга, ул. Центральная, д. 13</v>
          </cell>
          <cell r="C40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60" t="str">
            <v>115.52470752</v>
          </cell>
          <cell r="E4060" t="str">
            <v>2037</v>
          </cell>
          <cell r="F4060" t="str">
            <v>1989</v>
          </cell>
        </row>
        <row r="4061">
          <cell r="B4061" t="str">
            <v>Медвежьегорский р-н, Шуньгское с/п, дер. Шуньга, ул. Центральная, д. 22</v>
          </cell>
          <cell r="C40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61" t="str">
            <v>135.53581021</v>
          </cell>
          <cell r="E4061" t="str">
            <v>2031</v>
          </cell>
          <cell r="F4061" t="str">
            <v>1978</v>
          </cell>
        </row>
        <row r="4062">
          <cell r="B4062" t="str">
            <v>Медвежьегорский р-н, Шуньгское с/п, дер. Шуньга, ул. Центральная, д. 24</v>
          </cell>
          <cell r="C40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62" t="str">
            <v>135.53682021</v>
          </cell>
          <cell r="E4062" t="str">
            <v>2031</v>
          </cell>
          <cell r="F4062" t="str">
            <v>1977</v>
          </cell>
        </row>
        <row r="4063">
          <cell r="B4063" t="str">
            <v>Медвежьегорский р-н, Шуньгское с/п, дер. Шуньга, ул. Центральная, д. 31</v>
          </cell>
          <cell r="C40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63" t="str">
            <v>135.53682021</v>
          </cell>
          <cell r="E4063" t="str">
            <v>2031</v>
          </cell>
          <cell r="F4063" t="str">
            <v>1977</v>
          </cell>
        </row>
        <row r="4064">
          <cell r="B4064" t="str">
            <v>Медвежьегорский р-н, Шуньгское с/п, дер. Шуньга, ул. Центральная, д. 36</v>
          </cell>
          <cell r="C40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64" t="str">
            <v>135.53134</v>
          </cell>
          <cell r="E4064" t="str">
            <v>2032</v>
          </cell>
          <cell r="F4064" t="str">
            <v>1982</v>
          </cell>
        </row>
        <row r="4065">
          <cell r="B4065" t="str">
            <v>Муезерский муниципальный район</v>
          </cell>
        </row>
        <row r="4066">
          <cell r="B4066" t="str">
            <v>Воломское сельское поселение</v>
          </cell>
        </row>
        <row r="4067">
          <cell r="B4067" t="str">
            <v>Муезерский р-н, Воломское с/п, пос. Волома, ул. 23 Съезда, д. 5</v>
          </cell>
          <cell r="C40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67" t="str">
            <v>205.60086472</v>
          </cell>
          <cell r="E4067" t="str">
            <v>2029</v>
          </cell>
          <cell r="F4067" t="str">
            <v>1969</v>
          </cell>
        </row>
        <row r="4068">
          <cell r="B4068" t="str">
            <v>Муезерский р-н, Воломское с/п, пос. Волома, ул. 23 Съезда, д. 11</v>
          </cell>
          <cell r="C40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68" t="str">
            <v>225.60053</v>
          </cell>
          <cell r="E4068" t="str">
            <v>2024</v>
          </cell>
          <cell r="F4068" t="str">
            <v>1963</v>
          </cell>
        </row>
        <row r="4069">
          <cell r="B4069" t="str">
            <v>Муезерский р-н, Воломское с/п, пос. Волома, ул. 23 Съезда, д. 13</v>
          </cell>
          <cell r="C40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69" t="str">
            <v>205.60049</v>
          </cell>
          <cell r="E4069" t="str">
            <v>2030</v>
          </cell>
          <cell r="F4069" t="str">
            <v>1967</v>
          </cell>
        </row>
        <row r="4070">
          <cell r="B4070" t="str">
            <v>Муезерский р-н, Воломское с/п, пос. Волома, ул. Антикайнена, д. 11</v>
          </cell>
          <cell r="C40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70" t="str">
            <v>205.60048</v>
          </cell>
          <cell r="E4070" t="str">
            <v>2030</v>
          </cell>
          <cell r="F4070" t="str">
            <v>1968</v>
          </cell>
        </row>
        <row r="4071">
          <cell r="B4071" t="str">
            <v>Муезерский р-н, Воломское с/п, пос. Волома, ул. Гагарина, д. 13</v>
          </cell>
          <cell r="C40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71" t="str">
            <v>225.60053</v>
          </cell>
          <cell r="E4071" t="str">
            <v>2024</v>
          </cell>
          <cell r="F4071" t="str">
            <v>1963</v>
          </cell>
        </row>
        <row r="4072">
          <cell r="B4072" t="str">
            <v>Муезерский р-н, Воломское с/п, пос. Волома, ул. Гагарина, д. 15</v>
          </cell>
          <cell r="C40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72" t="str">
            <v>225.60053</v>
          </cell>
          <cell r="E4072" t="str">
            <v>2024</v>
          </cell>
          <cell r="F4072" t="str">
            <v>1963</v>
          </cell>
        </row>
        <row r="4073">
          <cell r="B4073" t="str">
            <v>Муезерский р-н, Воломское с/п, пос. Волома, ул. Гагарина, д. 16</v>
          </cell>
          <cell r="C40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73" t="str">
            <v>225.6005</v>
          </cell>
          <cell r="E4073" t="str">
            <v>2026</v>
          </cell>
          <cell r="F4073" t="str">
            <v>1966</v>
          </cell>
        </row>
        <row r="4074">
          <cell r="B4074" t="str">
            <v>Муезерский р-н, Воломское с/п, пос. Волома, ул. Лесная, д. 1</v>
          </cell>
          <cell r="C40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74" t="str">
            <v>225.60094022</v>
          </cell>
          <cell r="E4074" t="str">
            <v>2019</v>
          </cell>
          <cell r="F4074" t="str">
            <v>1966</v>
          </cell>
        </row>
        <row r="4075">
          <cell r="B4075" t="str">
            <v>Муезерский р-н, Воломское с/п, пос. Волома, ул. Лесная, д. 3</v>
          </cell>
          <cell r="C40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75" t="str">
            <v>225.6005</v>
          </cell>
          <cell r="E4075" t="str">
            <v>2026</v>
          </cell>
          <cell r="F4075" t="str">
            <v>1966</v>
          </cell>
        </row>
        <row r="4076">
          <cell r="B4076" t="str">
            <v>Муезерский р-н, Воломское с/п, пос. Волома, ул. Лесная, д. 4</v>
          </cell>
          <cell r="C40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76" t="str">
            <v>225.60051</v>
          </cell>
          <cell r="E4076" t="str">
            <v>2025</v>
          </cell>
          <cell r="F4076" t="str">
            <v>1965</v>
          </cell>
        </row>
        <row r="4077">
          <cell r="B4077" t="str">
            <v>Муезерский р-н, Воломское с/п, пос. Волома, ул. Лесная, д. 5</v>
          </cell>
          <cell r="C40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77" t="str">
            <v>205.59142</v>
          </cell>
          <cell r="E4077" t="str">
            <v>2032</v>
          </cell>
          <cell r="F4077" t="str">
            <v>1974</v>
          </cell>
        </row>
        <row r="4078">
          <cell r="B4078" t="str">
            <v>Муезерский р-н, Воломское с/п, пос. Волома, ул. Садовая, д. 13</v>
          </cell>
          <cell r="C40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78" t="str">
            <v>205.60088151</v>
          </cell>
          <cell r="E4078" t="str">
            <v>2029</v>
          </cell>
          <cell r="F4078" t="str">
            <v>1968</v>
          </cell>
        </row>
        <row r="4079">
          <cell r="B4079" t="str">
            <v>Муезерский р-н, Воломское с/п, пос. Волома, ул. Строителей, д. 20</v>
          </cell>
          <cell r="C40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79" t="str">
            <v>225.60051</v>
          </cell>
          <cell r="E4079" t="str">
            <v>2025</v>
          </cell>
          <cell r="F4079" t="str">
            <v>1965</v>
          </cell>
        </row>
        <row r="4080">
          <cell r="B4080" t="str">
            <v>Муезерский р-н, Воломское с/п, пос. Волома, ул. Строителей, д. 23</v>
          </cell>
          <cell r="C40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80" t="str">
            <v>225.60051</v>
          </cell>
          <cell r="E4080" t="str">
            <v>2025</v>
          </cell>
          <cell r="F4080" t="str">
            <v>1965</v>
          </cell>
        </row>
        <row r="4081">
          <cell r="B4081" t="str">
            <v>Муезерский р-н, Воломское с/п, пос. Волома, ул. Строителей, д. 24</v>
          </cell>
          <cell r="C40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81" t="str">
            <v>225.6005</v>
          </cell>
          <cell r="E4081" t="str">
            <v>2026</v>
          </cell>
          <cell r="F4081" t="str">
            <v>1966</v>
          </cell>
        </row>
        <row r="4082">
          <cell r="B4082" t="str">
            <v>Муезерский р-н, Воломское с/п, пос. Волома, ул. Строителей, д. 25</v>
          </cell>
          <cell r="C40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82" t="str">
            <v>225.60091467</v>
          </cell>
          <cell r="E4082" t="str">
            <v>2023</v>
          </cell>
          <cell r="F4082" t="str">
            <v>1966</v>
          </cell>
        </row>
        <row r="4083">
          <cell r="B4083" t="str">
            <v>Муезерский р-н, Воломское с/п, пос. Волома, ул. Школьная, д. 17</v>
          </cell>
          <cell r="C40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83" t="str">
            <v>225.60051</v>
          </cell>
          <cell r="E4083" t="str">
            <v>2026</v>
          </cell>
          <cell r="F4083" t="str">
            <v>1965</v>
          </cell>
        </row>
        <row r="4084">
          <cell r="B4084" t="str">
            <v>Муезерский р-н, Воломское с/п, пос. Волома, ул. Школьная, д. 21</v>
          </cell>
          <cell r="C40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84" t="str">
            <v>225.60092461</v>
          </cell>
          <cell r="E4084" t="str">
            <v>2022</v>
          </cell>
          <cell r="F4084" t="str">
            <v>1966</v>
          </cell>
        </row>
        <row r="4085">
          <cell r="B4085" t="str">
            <v>Ледмозерское сельское поселение</v>
          </cell>
        </row>
        <row r="4086">
          <cell r="B4086" t="str">
            <v>Муезерский р-н, Ледмозерское с/п, пос. Ледмозеро, пер. Почтовый, д. 1</v>
          </cell>
          <cell r="C40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86" t="str">
            <v>225.60093273</v>
          </cell>
          <cell r="E4086" t="str">
            <v>2020</v>
          </cell>
          <cell r="F4086" t="str">
            <v>1964</v>
          </cell>
        </row>
        <row r="4087">
          <cell r="B4087" t="str">
            <v>Муезерский р-н, Ледмозерское с/п, пос. Ледмозеро, пер. Почтовый, д. 1б</v>
          </cell>
          <cell r="C40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87" t="str">
            <v>225.6009189</v>
          </cell>
          <cell r="E4087" t="str">
            <v>2022</v>
          </cell>
          <cell r="F4087" t="str">
            <v>1964</v>
          </cell>
        </row>
        <row r="4088">
          <cell r="B4088" t="str">
            <v>Муезерский р-н, Ледмозерское с/п, пос. Ледмозеро, пер. Почтовый, д. 2а</v>
          </cell>
          <cell r="C40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88" t="str">
            <v>225.60052</v>
          </cell>
          <cell r="E4088" t="str">
            <v>2025</v>
          </cell>
          <cell r="F4088" t="str">
            <v>1964</v>
          </cell>
        </row>
        <row r="4089">
          <cell r="B4089" t="str">
            <v>Муезерский р-н, Ледмозерское с/п, пос. Ледмозеро, ул. 50 лет ВЛКСМ, д. 1/8</v>
          </cell>
          <cell r="C40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89" t="str">
            <v>205.59890361</v>
          </cell>
          <cell r="E4089" t="str">
            <v>2031</v>
          </cell>
          <cell r="F4089" t="str">
            <v>1967</v>
          </cell>
        </row>
        <row r="4090">
          <cell r="B4090" t="str">
            <v>Муезерский р-н, Ледмозерское с/п, пос. Ледмозеро, ул. 50 лет ВЛКСМ, д. 2/6</v>
          </cell>
          <cell r="C40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90" t="str">
            <v>205.59890192</v>
          </cell>
          <cell r="E4090" t="str">
            <v>2031</v>
          </cell>
          <cell r="F4090" t="str">
            <v>1967</v>
          </cell>
        </row>
        <row r="4091">
          <cell r="B4091" t="str">
            <v>Муезерский р-н, Ледмозерское с/п, пос. Ледмозеро, ул. 50 лет ВЛКСМ, д. 5</v>
          </cell>
          <cell r="C40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91" t="str">
            <v>205.59891207</v>
          </cell>
          <cell r="E4091" t="str">
            <v>2031</v>
          </cell>
          <cell r="F4091" t="str">
            <v>1967</v>
          </cell>
        </row>
        <row r="4092">
          <cell r="B4092" t="str">
            <v>Муезерский р-н, Ледмозерское с/п, пос. Ледмозеро, ул. 50 лет ВЛКСМ, д. 6</v>
          </cell>
          <cell r="C40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92" t="str">
            <v>205.59893176</v>
          </cell>
          <cell r="E4092" t="str">
            <v>2031</v>
          </cell>
          <cell r="F4092" t="str">
            <v>1967</v>
          </cell>
        </row>
        <row r="4093">
          <cell r="B4093" t="str">
            <v>Муезерский р-н, Ледмозерское с/п, пос. Ледмозеро, ул. 50 лет ВЛКСМ, д. 7</v>
          </cell>
          <cell r="C40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93" t="str">
            <v>225.60092202</v>
          </cell>
          <cell r="E4093" t="str">
            <v>2022</v>
          </cell>
          <cell r="F4093" t="str">
            <v>1966</v>
          </cell>
        </row>
        <row r="4094">
          <cell r="B4094" t="str">
            <v>Муезерский р-н, Ледмозерское с/п, пос. Ледмозеро, ул. 50 лет ВЛКСМ, д. 7а</v>
          </cell>
          <cell r="C40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94" t="str">
            <v>225.60092207</v>
          </cell>
          <cell r="E4094" t="str">
            <v>2022</v>
          </cell>
          <cell r="F4094" t="str">
            <v>1966</v>
          </cell>
        </row>
        <row r="4095">
          <cell r="B4095" t="str">
            <v>Муезерский р-н, Ледмозерское с/п, пос. Ледмозеро, ул. 50 лет ВЛКСМ, д. 7б</v>
          </cell>
          <cell r="C40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95" t="str">
            <v>225.60093197</v>
          </cell>
          <cell r="E4095" t="str">
            <v>2020</v>
          </cell>
          <cell r="F4095" t="str">
            <v>1966</v>
          </cell>
        </row>
        <row r="4096">
          <cell r="B4096" t="str">
            <v>Муезерский р-н, Ледмозерское с/п, пос. Ледмозеро, ул. 50 лет ВЛКСМ, д. 9</v>
          </cell>
          <cell r="C40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96" t="str">
            <v>225.60093551</v>
          </cell>
          <cell r="E4096" t="str">
            <v>2020</v>
          </cell>
          <cell r="F4096" t="str">
            <v>1966</v>
          </cell>
        </row>
        <row r="4097">
          <cell r="B4097" t="str">
            <v>Муезерский р-н, Ледмозерское с/п, пос. Ледмозеро, ул. 50 лет ВЛКСМ, д. 9а</v>
          </cell>
          <cell r="C40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97" t="str">
            <v>225.60094447</v>
          </cell>
          <cell r="E4097" t="str">
            <v>2018</v>
          </cell>
          <cell r="F4097" t="str">
            <v>1966</v>
          </cell>
        </row>
        <row r="4098">
          <cell r="B4098" t="str">
            <v>Муезерский р-н, Ледмозерское с/п, пос. Ледмозеро, ул. 50 лет ВЛКСМ, д. 10</v>
          </cell>
          <cell r="C40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98" t="str">
            <v>205.59893325</v>
          </cell>
          <cell r="E4098" t="str">
            <v>2031</v>
          </cell>
          <cell r="F4098" t="str">
            <v>1967</v>
          </cell>
        </row>
        <row r="4099">
          <cell r="B4099" t="str">
            <v>Муезерский р-н, Ледмозерское с/п, пос. Ледмозеро, ул. 50 лет ВЛКСМ, д. 12а</v>
          </cell>
          <cell r="C40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099" t="str">
            <v>205.59892761</v>
          </cell>
          <cell r="E4099" t="str">
            <v>2031</v>
          </cell>
          <cell r="F4099" t="str">
            <v>1967</v>
          </cell>
        </row>
        <row r="4100">
          <cell r="B4100" t="str">
            <v>Муезерский р-н, Ледмозерское с/п, пос. Ледмозеро, ул. 50 лет ВЛКСМ, д. 15</v>
          </cell>
          <cell r="C41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00" t="str">
            <v>225.60092685</v>
          </cell>
          <cell r="E4100" t="str">
            <v>2021</v>
          </cell>
          <cell r="F4100" t="str">
            <v>1965</v>
          </cell>
        </row>
        <row r="4101">
          <cell r="B4101" t="str">
            <v>Муезерский р-н, Ледмозерское с/п, пос. Ледмозеро, ул. 50 лет ВЛКСМ, д. 15а</v>
          </cell>
          <cell r="C41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01" t="str">
            <v>225.60091082</v>
          </cell>
          <cell r="E4101" t="str">
            <v>2023</v>
          </cell>
          <cell r="F4101" t="str">
            <v>1966</v>
          </cell>
        </row>
        <row r="4102">
          <cell r="B4102" t="str">
            <v>Муезерский р-н, Ледмозерское с/п, пос. Ледмозеро, ул. 50 лет ВЛКСМ, д. 15б</v>
          </cell>
          <cell r="C41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02" t="str">
            <v>225.60095015</v>
          </cell>
          <cell r="E4102" t="str">
            <v>2018</v>
          </cell>
          <cell r="F4102" t="str">
            <v>1965</v>
          </cell>
        </row>
        <row r="4103">
          <cell r="B4103" t="str">
            <v>Муезерский р-н, Ледмозерское с/п, пос. Ледмозеро, ул. 50 лет ВЛКСМ, д. 17</v>
          </cell>
          <cell r="C41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03" t="str">
            <v>225.60089703</v>
          </cell>
          <cell r="E4103" t="str">
            <v>2023</v>
          </cell>
          <cell r="F4103" t="str">
            <v>1965</v>
          </cell>
        </row>
        <row r="4104">
          <cell r="B4104" t="str">
            <v>Муезерский р-н, Ледмозерское с/п, пос. Ледмозеро, ул. 50 лет ВЛКСМ, д. 17а</v>
          </cell>
          <cell r="C41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04" t="str">
            <v>225.60093028</v>
          </cell>
          <cell r="E4104" t="str">
            <v>2021</v>
          </cell>
          <cell r="F4104" t="str">
            <v>1966</v>
          </cell>
        </row>
        <row r="4105">
          <cell r="B4105" t="str">
            <v>Муезерский р-н, Ледмозерское с/п, пос. Ледмозеро, ул. 50 лет ВЛКСМ, д. 22а</v>
          </cell>
          <cell r="C41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05" t="str">
            <v>225.60094499</v>
          </cell>
          <cell r="E4105" t="str">
            <v>2018</v>
          </cell>
          <cell r="F4105" t="str">
            <v>1965</v>
          </cell>
        </row>
        <row r="4106">
          <cell r="B4106" t="str">
            <v>Муезерский р-н, Ледмозерское с/п, пос. Ледмозеро, ул. 50 лет ВЛКСМ, д. 24</v>
          </cell>
          <cell r="C41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06" t="str">
            <v>225.60092487</v>
          </cell>
          <cell r="E4106" t="str">
            <v>2022</v>
          </cell>
          <cell r="F4106" t="str">
            <v>1965</v>
          </cell>
        </row>
        <row r="4107">
          <cell r="B4107" t="str">
            <v>Муезерский р-н, Ледмозерское с/п, пос. Ледмозеро, ул. 50 лет ВЛКСМ, д. 26</v>
          </cell>
          <cell r="C41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07" t="str">
            <v>225.60094831</v>
          </cell>
          <cell r="E4107" t="str">
            <v>2018</v>
          </cell>
          <cell r="F4107" t="str">
            <v>1964</v>
          </cell>
        </row>
        <row r="4108">
          <cell r="B4108" t="str">
            <v>Муезерский р-н, Ледмозерское с/п, пос. Ледмозеро, ул. 50 лет ВЛКСМ, д. 27</v>
          </cell>
          <cell r="C41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08" t="str">
            <v>135.54873447</v>
          </cell>
          <cell r="E4108" t="str">
            <v>2039</v>
          </cell>
          <cell r="F4108" t="str">
            <v>1987</v>
          </cell>
        </row>
        <row r="4109">
          <cell r="B4109" t="str">
            <v>Муезерский р-н, Ледмозерское с/п, пос. Ледмозеро, ул. 50 лет ВЛКСМ, д. 28</v>
          </cell>
          <cell r="C41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09" t="str">
            <v>225.60089277</v>
          </cell>
          <cell r="E4109" t="str">
            <v>2023</v>
          </cell>
          <cell r="F4109" t="str">
            <v>1966</v>
          </cell>
        </row>
        <row r="4110">
          <cell r="B4110" t="str">
            <v>Муезерский р-н, Ледмозерское с/п, пос. Ледмозеро, ул. 50 лет ВЛКСМ, д. 28а</v>
          </cell>
          <cell r="C41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10" t="str">
            <v>225.60093181</v>
          </cell>
          <cell r="E4110" t="str">
            <v>2021</v>
          </cell>
          <cell r="F4110" t="str">
            <v>1966</v>
          </cell>
        </row>
        <row r="4111">
          <cell r="B4111" t="str">
            <v>Муезерский р-н, Ледмозерское с/п, пос. Ледмозеро, ул. 50 лет ВЛКСМ, д. 28б</v>
          </cell>
          <cell r="C41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11" t="str">
            <v>225.60093028</v>
          </cell>
          <cell r="E4111" t="str">
            <v>2021</v>
          </cell>
          <cell r="F4111" t="str">
            <v>1966</v>
          </cell>
        </row>
        <row r="4112">
          <cell r="B4112" t="str">
            <v>Муезерский р-н, Ледмозерское с/п, пос. Ледмозеро, ул. 50 лет ВЛКСМ, д. 29</v>
          </cell>
          <cell r="C41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12" t="str">
            <v>135.54873499</v>
          </cell>
          <cell r="E4112" t="str">
            <v>2039</v>
          </cell>
          <cell r="F4112" t="str">
            <v>1987</v>
          </cell>
        </row>
        <row r="4113">
          <cell r="B4113" t="str">
            <v>Муезерский р-н, Ледмозерское с/п, пос. Ледмозеро, ул. 50 лет ВЛКСМ, д. 30</v>
          </cell>
          <cell r="C41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13" t="str">
            <v>225.60093028</v>
          </cell>
          <cell r="E4113" t="str">
            <v>2021</v>
          </cell>
          <cell r="F4113" t="str">
            <v>1966</v>
          </cell>
        </row>
        <row r="4114">
          <cell r="B4114" t="str">
            <v>Муезерский р-н, Ледмозерское с/п, пос. Ледмозеро, ул. 50 лет ВЛКСМ, д. 30а</v>
          </cell>
          <cell r="C41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14" t="str">
            <v>205.59893017</v>
          </cell>
          <cell r="E4114" t="str">
            <v>2031</v>
          </cell>
          <cell r="F4114" t="str">
            <v>1967</v>
          </cell>
        </row>
        <row r="4115">
          <cell r="B4115" t="str">
            <v>Муезерский р-н, Ледмозерское с/п, пос. Ледмозеро, ул. 50 лет ВЛКСМ, д. 31</v>
          </cell>
          <cell r="C41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15" t="str">
            <v>135.54371435</v>
          </cell>
          <cell r="E4115" t="str">
            <v>2039</v>
          </cell>
          <cell r="F4115" t="str">
            <v>1989</v>
          </cell>
        </row>
        <row r="4116">
          <cell r="B4116" t="str">
            <v>Муезерский р-н, Ледмозерское с/п, пос. Ледмозеро, ул. Железнодорожная, д. 1</v>
          </cell>
          <cell r="C41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16" t="str">
            <v>205.59888743</v>
          </cell>
          <cell r="E4116" t="str">
            <v>2032</v>
          </cell>
          <cell r="F4116" t="str">
            <v>1967</v>
          </cell>
        </row>
        <row r="4117">
          <cell r="B4117" t="str">
            <v>Муезерский р-н, Ледмозерское с/п, пос. Ледмозеро, ул. Железнодорожная, д. 1а</v>
          </cell>
          <cell r="C41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17" t="str">
            <v>205.59589084</v>
          </cell>
          <cell r="E4117" t="str">
            <v>2032</v>
          </cell>
          <cell r="F4117" t="str">
            <v>1968</v>
          </cell>
        </row>
        <row r="4118">
          <cell r="B4118" t="str">
            <v>Муезерский р-н, Ледмозерское с/п, пос. Ледмозеро, ул. Железнодорожная, д. 2</v>
          </cell>
          <cell r="C41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18" t="str">
            <v>205.59589084</v>
          </cell>
          <cell r="E4118" t="str">
            <v>2032</v>
          </cell>
          <cell r="F4118" t="str">
            <v>1968</v>
          </cell>
        </row>
        <row r="4119">
          <cell r="B4119" t="str">
            <v>Муезерский р-н, Ледмозерское с/п, пос. Ледмозеро, ул. Лесная, д. 6а</v>
          </cell>
          <cell r="C41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19" t="str">
            <v>205.58586145</v>
          </cell>
          <cell r="E4119" t="str">
            <v>2032</v>
          </cell>
          <cell r="F4119" t="str">
            <v>1972</v>
          </cell>
        </row>
        <row r="4120">
          <cell r="B4120" t="str">
            <v>Муезерский р-н, Ледмозерское с/п, пос. Ледмозеро, ул. Лесная, д. 10а</v>
          </cell>
          <cell r="C41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20" t="str">
            <v>225.60093816</v>
          </cell>
          <cell r="E4120" t="str">
            <v>2020</v>
          </cell>
          <cell r="F4120" t="str">
            <v>1964</v>
          </cell>
        </row>
        <row r="4121">
          <cell r="B4121" t="str">
            <v>Муезерский р-н, Ледмозерское с/п, пос. Ледмозеро, ул. Лесная, д. 11</v>
          </cell>
          <cell r="C41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21" t="str">
            <v>205.56580447</v>
          </cell>
          <cell r="E4121" t="str">
            <v>2037</v>
          </cell>
          <cell r="F4121" t="str">
            <v>1980</v>
          </cell>
        </row>
        <row r="4122">
          <cell r="B4122" t="str">
            <v>Муезерский р-н, Ледмозерское с/п, пос. Ледмозеро, ул. Лесная, д. 12</v>
          </cell>
          <cell r="C41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22" t="str">
            <v>205.56580302</v>
          </cell>
          <cell r="E4122" t="str">
            <v>2037</v>
          </cell>
          <cell r="F4122" t="str">
            <v>1980</v>
          </cell>
        </row>
        <row r="4123">
          <cell r="B4123" t="str">
            <v>Муезерский р-н, Ледмозерское с/п, пос. Ледмозеро, ул. Лесная, д. 16</v>
          </cell>
          <cell r="C41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23" t="str">
            <v>135.54070287</v>
          </cell>
          <cell r="E4123" t="str">
            <v>2040</v>
          </cell>
          <cell r="F4123" t="str">
            <v>1990</v>
          </cell>
        </row>
        <row r="4124">
          <cell r="B4124" t="str">
            <v>Муезерский р-н, Ледмозерское с/п, пос. Ледмозеро, ул. Лесная, д. 17</v>
          </cell>
          <cell r="C41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24" t="str">
            <v>115.52563387</v>
          </cell>
          <cell r="E4124" t="str">
            <v>2042</v>
          </cell>
          <cell r="F4124" t="str">
            <v>1996</v>
          </cell>
        </row>
        <row r="4125">
          <cell r="B4125" t="str">
            <v>Муезерский р-н, Ледмозерское с/п, пос. Ледмозеро, ул. Советская, д. 5</v>
          </cell>
          <cell r="C41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25" t="str">
            <v>205.59892889</v>
          </cell>
          <cell r="E4125" t="str">
            <v>2031</v>
          </cell>
          <cell r="F4125" t="str">
            <v>1967</v>
          </cell>
        </row>
        <row r="4126">
          <cell r="B4126" t="str">
            <v>Муезерский р-н, Ледмозерское с/п, пос. Ледмозеро, ул. Советская, д. 7</v>
          </cell>
          <cell r="C41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26" t="str">
            <v>205.59890019</v>
          </cell>
          <cell r="E4126" t="str">
            <v>2032</v>
          </cell>
          <cell r="F4126" t="str">
            <v>1967</v>
          </cell>
        </row>
        <row r="4127">
          <cell r="B4127" t="str">
            <v>Муезерский р-н, Ледмозерское с/п, пос. Ледмозеро, ул. Советская, д. 9</v>
          </cell>
          <cell r="C41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27" t="str">
            <v>205.59892197</v>
          </cell>
          <cell r="E4127" t="str">
            <v>2031</v>
          </cell>
          <cell r="F4127" t="str">
            <v>1967</v>
          </cell>
        </row>
        <row r="4128">
          <cell r="B4128" t="str">
            <v>Муезерский р-н, Ледмозерское с/п, пос. Ледмозеро, ул. Сосновая, д. 10</v>
          </cell>
          <cell r="C41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28" t="str">
            <v>205.56578818</v>
          </cell>
          <cell r="E4128" t="str">
            <v>2038</v>
          </cell>
          <cell r="F4128" t="str">
            <v>1980</v>
          </cell>
        </row>
        <row r="4129">
          <cell r="B4129" t="str">
            <v>Муезерский р-н, Ледмозерское с/п, пос. Ледмозеро, ул. Сосновая, д. 12</v>
          </cell>
          <cell r="C41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29" t="str">
            <v>205.56578981</v>
          </cell>
          <cell r="E4129" t="str">
            <v>2038</v>
          </cell>
          <cell r="F4129" t="str">
            <v>1980</v>
          </cell>
        </row>
        <row r="4130">
          <cell r="B4130" t="str">
            <v>Муезерский р-н, Ледмозерское с/п, пос. Ледмозеро, ул. Строителей, д. 1</v>
          </cell>
          <cell r="C41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30" t="str">
            <v>205.59889514</v>
          </cell>
          <cell r="E4130" t="str">
            <v>2032</v>
          </cell>
          <cell r="F4130" t="str">
            <v>1967</v>
          </cell>
        </row>
        <row r="4131">
          <cell r="B4131" t="str">
            <v>Лендерское сельское поселение</v>
          </cell>
        </row>
        <row r="4132">
          <cell r="B4132" t="str">
            <v>Муезерский р-н, Лендерское с/п, пос. Лендеры, ул. Заречная, д. 2</v>
          </cell>
          <cell r="C41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32" t="str">
            <v>205.57285169</v>
          </cell>
          <cell r="E4132" t="str">
            <v>2036</v>
          </cell>
          <cell r="F4132" t="str">
            <v>1975</v>
          </cell>
        </row>
        <row r="4133">
          <cell r="B4133" t="str">
            <v>Муезерский р-н, Лендерское с/п, пос. Лендеры, ул. Заречная, д. 4</v>
          </cell>
          <cell r="C41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33" t="str">
            <v>205.57084322</v>
          </cell>
          <cell r="E4133" t="str">
            <v>2037</v>
          </cell>
          <cell r="F4133" t="str">
            <v>1976</v>
          </cell>
        </row>
        <row r="4134">
          <cell r="B4134" t="str">
            <v>Муезерский р-н, Лендерское с/п, пос. Лендеры, ул. Заречная, д. 6</v>
          </cell>
          <cell r="C41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34" t="str">
            <v>205.56680697</v>
          </cell>
          <cell r="E4134" t="str">
            <v>2037</v>
          </cell>
          <cell r="F4134" t="str">
            <v>1978</v>
          </cell>
        </row>
        <row r="4135">
          <cell r="B4135" t="str">
            <v>Муезерское городское поселение</v>
          </cell>
        </row>
        <row r="4136">
          <cell r="B4136" t="str">
            <v>Муезерский р-н, Муезерское г/п, пгт Муезерский, пер. Строителей, д. 1</v>
          </cell>
          <cell r="C41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36" t="str">
            <v>135.52178482</v>
          </cell>
          <cell r="E4136" t="str">
            <v>2040</v>
          </cell>
          <cell r="F4136" t="str">
            <v>1982</v>
          </cell>
        </row>
        <row r="4137">
          <cell r="B4137" t="str">
            <v>Муезерский р-н, Муезерское г/п, пгт Муезерский, пер. Строителей, д. 2/4</v>
          </cell>
          <cell r="C41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37" t="str">
            <v>205.58082482</v>
          </cell>
          <cell r="E4137" t="str">
            <v>2034</v>
          </cell>
          <cell r="F4137" t="str">
            <v>1978</v>
          </cell>
        </row>
        <row r="4138">
          <cell r="B4138" t="str">
            <v>Муезерский р-н, Муезерское г/п, пгт Муезерский, пер. Строителей, д. 3</v>
          </cell>
          <cell r="C41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38" t="str">
            <v>135.52175195</v>
          </cell>
          <cell r="E4138" t="str">
            <v>2040</v>
          </cell>
          <cell r="F4138" t="str">
            <v>1982</v>
          </cell>
        </row>
        <row r="4139">
          <cell r="B4139" t="str">
            <v>Муезерский р-н, Муезерское г/п, пгт Муезерский, пер. Строителей, д. 5</v>
          </cell>
          <cell r="C41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39" t="str">
            <v>205.58085117</v>
          </cell>
          <cell r="E4139" t="str">
            <v>2034</v>
          </cell>
          <cell r="F4139" t="str">
            <v>1975</v>
          </cell>
        </row>
        <row r="4140">
          <cell r="B4140" t="str">
            <v>Муезерский р-н, Муезерское г/п, пгт Муезерский, пер. Строителей, д. 7</v>
          </cell>
          <cell r="C41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40" t="str">
            <v>205.58084117</v>
          </cell>
          <cell r="E4140" t="str">
            <v>2034</v>
          </cell>
          <cell r="F4140" t="str">
            <v>1976</v>
          </cell>
        </row>
        <row r="4141">
          <cell r="B4141" t="str">
            <v>Муезерский р-н, Муезерское г/п, пгт Муезерский, пер. Строителей, д. 9</v>
          </cell>
          <cell r="C41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41" t="str">
            <v>205.58080482</v>
          </cell>
          <cell r="E4141" t="str">
            <v>2034</v>
          </cell>
          <cell r="F4141" t="str">
            <v>1980</v>
          </cell>
        </row>
        <row r="4142">
          <cell r="B4142" t="str">
            <v>Муезерский р-н, Муезерское г/п, пгт Муезерский, пер. Строителей, д. 11</v>
          </cell>
          <cell r="C41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42" t="str">
            <v>205.58079482</v>
          </cell>
          <cell r="E4142" t="str">
            <v>2035</v>
          </cell>
          <cell r="F4142" t="str">
            <v>1981</v>
          </cell>
        </row>
        <row r="4143">
          <cell r="B4143" t="str">
            <v>Муезерский р-н, Муезерское г/п, пгт Муезерский, пер. Строителей, д. 15</v>
          </cell>
          <cell r="C41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43" t="str">
            <v>115.52572482</v>
          </cell>
          <cell r="E4143" t="str">
            <v>2041</v>
          </cell>
          <cell r="F4143" t="str">
            <v>1988</v>
          </cell>
        </row>
        <row r="4144">
          <cell r="B4144" t="str">
            <v>Муезерский р-н, Муезерское г/п, пгт Муезерский, пер. Строителей, д. 17</v>
          </cell>
          <cell r="C41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44" t="str">
            <v>115.52569752</v>
          </cell>
          <cell r="E4144" t="str">
            <v>2041</v>
          </cell>
          <cell r="F4144" t="str">
            <v>1990</v>
          </cell>
        </row>
        <row r="4145">
          <cell r="B4145" t="str">
            <v>Муезерский р-н, Муезерское г/п, пгт Муезерский, пер. Строителей, д. 19</v>
          </cell>
          <cell r="C41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45" t="str">
            <v>115.52567117</v>
          </cell>
          <cell r="E4145" t="str">
            <v>2041</v>
          </cell>
          <cell r="F4145" t="str">
            <v>1993</v>
          </cell>
        </row>
        <row r="4146">
          <cell r="B4146" t="str">
            <v>Муезерский р-н, Муезерское г/п, пгт Муезерский, ул. 8 Марта, д. 1</v>
          </cell>
          <cell r="C41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46" t="str">
            <v>225.60093752</v>
          </cell>
          <cell r="E4146" t="str">
            <v>2020</v>
          </cell>
          <cell r="F4146" t="str">
            <v>1966</v>
          </cell>
        </row>
        <row r="4147">
          <cell r="B4147" t="str">
            <v>Муезерский р-н, Муезерское г/п, пгт Муезерский, ул. 8 Марта, д. 2</v>
          </cell>
          <cell r="C41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47" t="str">
            <v>225.60093752</v>
          </cell>
          <cell r="E4147" t="str">
            <v>2020</v>
          </cell>
          <cell r="F4147" t="str">
            <v>1966</v>
          </cell>
        </row>
        <row r="4148">
          <cell r="B4148" t="str">
            <v>Муезерский р-н, Муезерское г/п, пгт Муезерский, ул. 8 Марта, д. 2а</v>
          </cell>
          <cell r="C41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48" t="str">
            <v>205.60087752</v>
          </cell>
          <cell r="E4148" t="str">
            <v>2029</v>
          </cell>
          <cell r="F4148" t="str">
            <v>1972</v>
          </cell>
        </row>
        <row r="4149">
          <cell r="B4149" t="str">
            <v>Муезерский р-н, Муезерское г/п, пгт Муезерский, ул. 8 Марта, д. 3</v>
          </cell>
          <cell r="C41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49" t="str">
            <v>205.60092117</v>
          </cell>
          <cell r="E4149" t="str">
            <v>2028</v>
          </cell>
          <cell r="F4149" t="str">
            <v>1968</v>
          </cell>
        </row>
        <row r="4150">
          <cell r="B4150" t="str">
            <v>Муезерский р-н, Муезерское г/п, пгт Муезерский, ул. 8 Марта, д. 4</v>
          </cell>
          <cell r="C41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50" t="str">
            <v>225.60091926</v>
          </cell>
          <cell r="E4150" t="str">
            <v>2022</v>
          </cell>
          <cell r="F4150" t="str">
            <v>1966</v>
          </cell>
        </row>
        <row r="4151">
          <cell r="B4151" t="str">
            <v>Муезерский р-н, Муезерское г/п, пгт Муезерский, ул. 8 Марта, д. 5</v>
          </cell>
          <cell r="C41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51" t="str">
            <v>225.60094117</v>
          </cell>
          <cell r="E4151" t="str">
            <v>2018</v>
          </cell>
          <cell r="F4151" t="str">
            <v>1966</v>
          </cell>
        </row>
        <row r="4152">
          <cell r="B4152" t="str">
            <v>Муезерский р-н, Муезерское г/п, пгт Муезерский, ул. 8 Марта, д. 6</v>
          </cell>
          <cell r="C41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52" t="str">
            <v>225.60094117</v>
          </cell>
          <cell r="E4152" t="str">
            <v>2019</v>
          </cell>
          <cell r="F4152" t="str">
            <v>1966</v>
          </cell>
        </row>
        <row r="4153">
          <cell r="B4153" t="str">
            <v>Муезерский р-н, Муезерское г/п, пгт Муезерский, ул. 8 Марта, д. 7</v>
          </cell>
          <cell r="C41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53" t="str">
            <v>225.60093021</v>
          </cell>
          <cell r="E4153" t="str">
            <v>2021</v>
          </cell>
          <cell r="F4153" t="str">
            <v>1966</v>
          </cell>
        </row>
        <row r="4154">
          <cell r="B4154" t="str">
            <v>Муезерский р-н, Муезерское г/п, пгт Муезерский, ул. 8 Марта, д. 9</v>
          </cell>
          <cell r="C41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54" t="str">
            <v>225.60094117</v>
          </cell>
          <cell r="E4154" t="str">
            <v>2019</v>
          </cell>
          <cell r="F4154" t="str">
            <v>1966</v>
          </cell>
        </row>
        <row r="4155">
          <cell r="B4155" t="str">
            <v>Муезерский р-н, Муезерское г/п, пгт Муезерский, ул. 8 Марта, д. 11</v>
          </cell>
          <cell r="C41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55" t="str">
            <v>135.50893195</v>
          </cell>
          <cell r="E4155" t="str">
            <v>2040</v>
          </cell>
          <cell r="F4155" t="str">
            <v>1964</v>
          </cell>
        </row>
        <row r="4156">
          <cell r="B4156" t="str">
            <v>Муезерский р-н, Муезерское г/п, пгт Муезерский, ул. 8 Марта, д. 12</v>
          </cell>
          <cell r="C41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56" t="str">
            <v>205.6008983</v>
          </cell>
          <cell r="E4156" t="str">
            <v>2028</v>
          </cell>
          <cell r="F4156" t="str">
            <v>1967</v>
          </cell>
        </row>
        <row r="4157">
          <cell r="B4157" t="str">
            <v>Муезерский р-н, Муезерское г/п, пгт Муезерский, ул. Гагарина, д. 4</v>
          </cell>
          <cell r="C41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57" t="str">
            <v>225.60095482</v>
          </cell>
          <cell r="E4157" t="str">
            <v>2017</v>
          </cell>
          <cell r="F4157" t="str">
            <v>1965</v>
          </cell>
        </row>
        <row r="4158">
          <cell r="B4158" t="str">
            <v>Муезерский р-н, Муезерское г/п, пгт Муезерский, ул. Гагарина, д. 4а</v>
          </cell>
          <cell r="C41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58" t="str">
            <v>225.60094117</v>
          </cell>
          <cell r="E4158" t="str">
            <v>2019</v>
          </cell>
          <cell r="F4158" t="str">
            <v>1966</v>
          </cell>
        </row>
        <row r="4159">
          <cell r="B4159" t="str">
            <v>Муезерский р-н, Муезерское г/п, пгт Муезерский, ул. Гагарина, д. 10</v>
          </cell>
          <cell r="C41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59" t="str">
            <v>225.60094752</v>
          </cell>
          <cell r="E4159" t="str">
            <v>2018</v>
          </cell>
          <cell r="F4159" t="str">
            <v>1965</v>
          </cell>
        </row>
        <row r="4160">
          <cell r="B4160" t="str">
            <v>Муезерский р-н, Муезерское г/п, пгт Муезерский, ул. Гагарина, д. 12</v>
          </cell>
          <cell r="C41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60" t="str">
            <v>225.60094021</v>
          </cell>
          <cell r="E4160" t="str">
            <v>2019</v>
          </cell>
          <cell r="F4160" t="str">
            <v>1965</v>
          </cell>
        </row>
        <row r="4161">
          <cell r="B4161" t="str">
            <v>Муезерский р-н, Муезерское г/п, пгт Муезерский, ул. Гагарина, д. 16/3</v>
          </cell>
          <cell r="C41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подготовка документации, осуществление строительного контроля</v>
          </cell>
          <cell r="D4161" t="str">
            <v>225.60099117</v>
          </cell>
          <cell r="E4161" t="str">
            <v>2016</v>
          </cell>
          <cell r="F4161" t="str">
            <v>1961</v>
          </cell>
        </row>
        <row r="4162">
          <cell r="B4162" t="str">
            <v>Муезерский р-н, Муезерское г/п, пгт Муезерский, ул. Гагарина, д. 20а</v>
          </cell>
          <cell r="C41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62" t="str">
            <v>115.52672482</v>
          </cell>
          <cell r="E4162" t="str">
            <v>2041</v>
          </cell>
          <cell r="F4162" t="str">
            <v>1988</v>
          </cell>
        </row>
        <row r="4163">
          <cell r="B4163" t="str">
            <v>Муезерский р-н, Муезерское г/п, пгт Муезерский, ул. Гагарина, д. 22</v>
          </cell>
          <cell r="C41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63" t="str">
            <v>115.52570482</v>
          </cell>
          <cell r="E4163" t="str">
            <v>2041</v>
          </cell>
          <cell r="F4163" t="str">
            <v>1990</v>
          </cell>
        </row>
        <row r="4164">
          <cell r="B4164" t="str">
            <v>Муезерский р-н, Муезерское г/п, пгт Муезерский, ул. Гагарина, д. 23</v>
          </cell>
          <cell r="C41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64" t="str">
            <v>205.58091482</v>
          </cell>
          <cell r="E4164" t="str">
            <v>2032</v>
          </cell>
          <cell r="F4164" t="str">
            <v>1969</v>
          </cell>
        </row>
        <row r="4165">
          <cell r="B4165" t="str">
            <v>Муезерский р-н, Муезерское г/п, пгт Муезерский, ул. Гагарина, д. 24а</v>
          </cell>
          <cell r="C41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65" t="str">
            <v>50.5135756</v>
          </cell>
          <cell r="E4165" t="str">
            <v>2043</v>
          </cell>
          <cell r="F4165" t="str">
            <v>2000</v>
          </cell>
        </row>
        <row r="4166">
          <cell r="B4166" t="str">
            <v>Муезерский р-н, Муезерское г/п, пгт Муезерский, ул. Гагарина, д. 25</v>
          </cell>
          <cell r="C41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66" t="str">
            <v>205.58091482</v>
          </cell>
          <cell r="E4166" t="str">
            <v>2033</v>
          </cell>
          <cell r="F4166" t="str">
            <v>1969</v>
          </cell>
        </row>
        <row r="4167">
          <cell r="B4167" t="str">
            <v>Муезерский р-н, Муезерское г/п, пгт Муезерский, ул. Гагарина, д. 26</v>
          </cell>
          <cell r="C41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67" t="str">
            <v>95.5186256</v>
          </cell>
          <cell r="E4167" t="str">
            <v>2042</v>
          </cell>
          <cell r="F4167" t="str">
            <v>1995</v>
          </cell>
        </row>
        <row r="4168">
          <cell r="B4168" t="str">
            <v>Муезерский р-н, Муезерское г/п, пгт Муезерский, ул. Гагарина, д. 27</v>
          </cell>
          <cell r="C41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68" t="str">
            <v>205.58091482</v>
          </cell>
          <cell r="E4168" t="str">
            <v>2033</v>
          </cell>
          <cell r="F4168" t="str">
            <v>1969</v>
          </cell>
        </row>
        <row r="4169">
          <cell r="B4169" t="str">
            <v>Муезерский р-н, Муезерское г/п, пгт Муезерский, ул. Гагарина, д. 29</v>
          </cell>
          <cell r="C41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69" t="str">
            <v>205.58082482</v>
          </cell>
          <cell r="E4169" t="str">
            <v>2034</v>
          </cell>
          <cell r="F4169" t="str">
            <v>1978</v>
          </cell>
        </row>
        <row r="4170">
          <cell r="B4170" t="str">
            <v>Муезерский р-н, Муезерское г/п, пгт Муезерский, ул. Октябрьская, д. 30</v>
          </cell>
          <cell r="C41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70" t="str">
            <v>205.58091482</v>
          </cell>
          <cell r="E4170" t="str">
            <v>2033</v>
          </cell>
          <cell r="F4170" t="str">
            <v>1969</v>
          </cell>
        </row>
        <row r="4171">
          <cell r="B4171" t="str">
            <v>Муезерский р-н, Муезерское г/п, пгт Муезерский, ул. Октябрьская, д. 32</v>
          </cell>
          <cell r="C41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71" t="str">
            <v>205.58087482</v>
          </cell>
          <cell r="E4171" t="str">
            <v>2033</v>
          </cell>
          <cell r="F4171" t="str">
            <v>1973</v>
          </cell>
        </row>
        <row r="4172">
          <cell r="B4172" t="str">
            <v>Муезерский р-н, Муезерское г/п, пгт Муезерский, ул. Октябрьская, д. 34</v>
          </cell>
          <cell r="C41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72" t="str">
            <v>205.58090482</v>
          </cell>
          <cell r="E4172" t="str">
            <v>2033</v>
          </cell>
          <cell r="F4172" t="str">
            <v>1970</v>
          </cell>
        </row>
        <row r="4173">
          <cell r="B4173" t="str">
            <v>Муезерский р-н, Муезерское г/п, пгт Муезерский, ул. Октябрьская, д. 36</v>
          </cell>
          <cell r="C41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73" t="str">
            <v>205.58081482</v>
          </cell>
          <cell r="E4173" t="str">
            <v>2034</v>
          </cell>
          <cell r="F4173" t="str">
            <v>1979</v>
          </cell>
        </row>
        <row r="4174">
          <cell r="B4174" t="str">
            <v>Муезерский р-н, Муезерское г/п, пгт Муезерский, ул. Октябрьская, д. 36а</v>
          </cell>
          <cell r="C41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74" t="str">
            <v>115.51875482</v>
          </cell>
          <cell r="E4174" t="str">
            <v>2042</v>
          </cell>
          <cell r="F4174" t="str">
            <v>1985</v>
          </cell>
        </row>
        <row r="4175">
          <cell r="B4175" t="str">
            <v>Муезерский р-н, Муезерское г/п, пгт Муезерский, ул. Октябрьская, д. 37</v>
          </cell>
          <cell r="C41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75" t="str">
            <v>205.58080482</v>
          </cell>
          <cell r="E4175" t="str">
            <v>2035</v>
          </cell>
          <cell r="F4175" t="str">
            <v>1980</v>
          </cell>
        </row>
        <row r="4176">
          <cell r="B4176" t="str">
            <v>Муезерский р-н, Муезерское г/п, пгт Муезерский, ул. Октябрьская, д. 38</v>
          </cell>
          <cell r="C41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76" t="str">
            <v>205.58083482</v>
          </cell>
          <cell r="E4176" t="str">
            <v>2034</v>
          </cell>
          <cell r="F4176" t="str">
            <v>1977</v>
          </cell>
        </row>
        <row r="4177">
          <cell r="B4177" t="str">
            <v>Муезерский р-н, Муезерское г/п, пгт Муезерский, ул. Октябрьская, д. 39</v>
          </cell>
          <cell r="C41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77" t="str">
            <v>205.58080482</v>
          </cell>
          <cell r="E4177" t="str">
            <v>2035</v>
          </cell>
          <cell r="F4177" t="str">
            <v>1980</v>
          </cell>
        </row>
        <row r="4178">
          <cell r="B4178" t="str">
            <v>Муезерский р-н, Муезерское г/п, пгт Муезерский, ул. Октябрьская, д. 40</v>
          </cell>
          <cell r="C41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78" t="str">
            <v>205.58079482</v>
          </cell>
          <cell r="E4178" t="str">
            <v>2035</v>
          </cell>
          <cell r="F4178" t="str">
            <v>1981</v>
          </cell>
        </row>
        <row r="4179">
          <cell r="B4179" t="str">
            <v>Муезерский р-н, Муезерское г/п, пгт Муезерский, ул. Октябрьская, д. 41</v>
          </cell>
          <cell r="C41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79" t="str">
            <v>205.58078482</v>
          </cell>
          <cell r="E4179" t="str">
            <v>2035</v>
          </cell>
          <cell r="F4179" t="str">
            <v>1982</v>
          </cell>
        </row>
        <row r="4180">
          <cell r="B4180" t="str">
            <v>Муезерский р-н, Муезерское г/п, пгт Муезерский, ул. Октябрьская, д. 42</v>
          </cell>
          <cell r="C41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80" t="str">
            <v>135.52875482</v>
          </cell>
          <cell r="E4180" t="str">
            <v>2040</v>
          </cell>
          <cell r="F4180" t="str">
            <v>1985</v>
          </cell>
        </row>
        <row r="4181">
          <cell r="B4181" t="str">
            <v>Муезерский р-н, Муезерское г/п, пгт Муезерский, ул. Октябрьская, д. 43</v>
          </cell>
          <cell r="C41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81" t="str">
            <v>115.52873482</v>
          </cell>
          <cell r="E4181" t="str">
            <v>2040</v>
          </cell>
          <cell r="F4181" t="str">
            <v>1987</v>
          </cell>
        </row>
        <row r="4182">
          <cell r="B4182" t="str">
            <v>Муезерский р-н, Муезерское г/п, пгт Муезерский, ул. Октябрьская, д. 44</v>
          </cell>
          <cell r="C41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82" t="str">
            <v>115.52168482</v>
          </cell>
          <cell r="E4182" t="str">
            <v>2042</v>
          </cell>
          <cell r="F4182" t="str">
            <v>1992</v>
          </cell>
        </row>
        <row r="4183">
          <cell r="B4183" t="str">
            <v>Муезерский р-н, Муезерское г/п, пгт Муезерский, ул. Правды, д. 3</v>
          </cell>
          <cell r="C41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83" t="str">
            <v>225.60094117</v>
          </cell>
          <cell r="E4183" t="str">
            <v>2019</v>
          </cell>
          <cell r="F4183" t="str">
            <v>1966</v>
          </cell>
        </row>
        <row r="4184">
          <cell r="B4184" t="str">
            <v>Муезерский р-н, Муезерское г/п, пгт Муезерский, ул. Правды, д. 4</v>
          </cell>
          <cell r="C41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84" t="str">
            <v>205.60091387</v>
          </cell>
          <cell r="E4184" t="str">
            <v>2028</v>
          </cell>
          <cell r="F4184" t="str">
            <v>1968</v>
          </cell>
        </row>
        <row r="4185">
          <cell r="B4185" t="str">
            <v>Муезерский р-н, Муезерское г/п, пгт Муезерский, ул. Правды, д. 6</v>
          </cell>
          <cell r="C41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85" t="str">
            <v>205.60092752</v>
          </cell>
          <cell r="E4185" t="str">
            <v>2028</v>
          </cell>
          <cell r="F4185" t="str">
            <v>1967</v>
          </cell>
        </row>
        <row r="4186">
          <cell r="B4186" t="str">
            <v>Муезерский р-н, Муезерское г/п, пгт Муезерский, ул. Правды, д. 7</v>
          </cell>
          <cell r="C41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86" t="str">
            <v>205.60093117</v>
          </cell>
          <cell r="E4186" t="str">
            <v>2028</v>
          </cell>
          <cell r="F4186" t="str">
            <v>1967</v>
          </cell>
        </row>
        <row r="4187">
          <cell r="B4187" t="str">
            <v>Муезерский р-н, Муезерское г/п, пгт Муезерский, ул. Правды, д. 11/13</v>
          </cell>
          <cell r="C41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87" t="str">
            <v>225.60094117</v>
          </cell>
          <cell r="E4187" t="str">
            <v>2019</v>
          </cell>
          <cell r="F4187" t="str">
            <v>1966</v>
          </cell>
        </row>
        <row r="4188">
          <cell r="B4188" t="str">
            <v>Муезерский р-н, Муезерское г/п, пгт Муезерский, ул. Строителей, д. 5а</v>
          </cell>
          <cell r="C41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88" t="str">
            <v>95.51860004</v>
          </cell>
          <cell r="E4188" t="str">
            <v>2042</v>
          </cell>
          <cell r="F4188" t="str">
            <v>1995</v>
          </cell>
        </row>
        <row r="4189">
          <cell r="B4189" t="str">
            <v>Муезерский р-н, Муезерское г/п, пгт Муезерский, ул. Строителей, д. 6а</v>
          </cell>
          <cell r="C41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89" t="str">
            <v>185.58072482</v>
          </cell>
          <cell r="E4189" t="str">
            <v>2038</v>
          </cell>
          <cell r="F4189" t="str">
            <v>1988</v>
          </cell>
        </row>
        <row r="4190">
          <cell r="B4190" t="str">
            <v>Муезерский р-н, Муезерское г/п, пгт Муезерский, ул. Строителей, д. 7/13</v>
          </cell>
          <cell r="C41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90" t="str">
            <v>155.52595387</v>
          </cell>
          <cell r="E4190" t="str">
            <v>2039</v>
          </cell>
          <cell r="F4190" t="str">
            <v>1964</v>
          </cell>
        </row>
        <row r="4191">
          <cell r="B4191" t="str">
            <v>Муезерский р-н, Муезерское г/п, пгт Муезерский, ул. Строителей, д. 8</v>
          </cell>
          <cell r="C41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91" t="str">
            <v>115.51870099</v>
          </cell>
          <cell r="E4191" t="str">
            <v>2042</v>
          </cell>
          <cell r="F4191" t="str">
            <v>1986</v>
          </cell>
        </row>
        <row r="4192">
          <cell r="B4192" t="str">
            <v>Муезерский р-н, Муезерское г/п, пгт Муезерский, ул. Строителей, д. 10</v>
          </cell>
          <cell r="C41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92" t="str">
            <v>115.52672021</v>
          </cell>
          <cell r="E4192" t="str">
            <v>2041</v>
          </cell>
          <cell r="F4192" t="str">
            <v>1987</v>
          </cell>
        </row>
        <row r="4193">
          <cell r="B4193" t="str">
            <v>Муезерский р-н, Муезерское г/п, пгт Муезерский, ул. Строителей, д. 11</v>
          </cell>
          <cell r="C41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93" t="str">
            <v>205.58077387</v>
          </cell>
          <cell r="E4193" t="str">
            <v>2035</v>
          </cell>
          <cell r="F4193" t="str">
            <v>1982</v>
          </cell>
        </row>
        <row r="4194">
          <cell r="B4194" t="str">
            <v>Муезерский р-н, Муезерское г/п, пгт Муезерский, ул. Строителей, д. 19</v>
          </cell>
          <cell r="C41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94" t="str">
            <v>135.52177387</v>
          </cell>
          <cell r="E4194" t="str">
            <v>2040</v>
          </cell>
          <cell r="F4194" t="str">
            <v>1982</v>
          </cell>
        </row>
        <row r="4195">
          <cell r="B4195" t="str">
            <v>Муезерский р-н, Муезерское г/п, пгт Муезерский, ул. Строителей, д. 23</v>
          </cell>
          <cell r="C41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95" t="str">
            <v>205.58077482</v>
          </cell>
          <cell r="E4195" t="str">
            <v>2035</v>
          </cell>
          <cell r="F4195" t="str">
            <v>1983</v>
          </cell>
        </row>
        <row r="4196">
          <cell r="B4196" t="str">
            <v>Муезерский р-н, Муезерское г/п, пгт Муезерский, ул. Строителей, д. 25</v>
          </cell>
          <cell r="C41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96" t="str">
            <v>135.53077482</v>
          </cell>
          <cell r="E4196" t="str">
            <v>2040</v>
          </cell>
          <cell r="F4196" t="str">
            <v>1983</v>
          </cell>
        </row>
        <row r="4197">
          <cell r="B4197" t="str">
            <v>Муезерский р-н, Муезерское г/п, пгт Муезерский, ул. Строителей, д. 27</v>
          </cell>
          <cell r="C41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97" t="str">
            <v>135.52976482</v>
          </cell>
          <cell r="E4197" t="str">
            <v>2040</v>
          </cell>
          <cell r="F4197" t="str">
            <v>1984</v>
          </cell>
        </row>
        <row r="4198">
          <cell r="B4198" t="str">
            <v>Муезерский р-н, Муезерское г/п, пгт Муезерский, ул. Строителей, д. 29</v>
          </cell>
          <cell r="C41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98" t="str">
            <v>135.52870734</v>
          </cell>
          <cell r="E4198" t="str">
            <v>2040</v>
          </cell>
          <cell r="F4198" t="str">
            <v>1985</v>
          </cell>
        </row>
        <row r="4199">
          <cell r="B4199" t="str">
            <v>Муезерский р-н, Муезерское г/п, пгт Муезерский, ул. Строителей, д. 31</v>
          </cell>
          <cell r="C41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199" t="str">
            <v>135.52875117</v>
          </cell>
          <cell r="E4199" t="str">
            <v>2040</v>
          </cell>
          <cell r="F4199" t="str">
            <v>1985</v>
          </cell>
        </row>
        <row r="4200">
          <cell r="B4200" t="str">
            <v>Муезерский р-н, Муезерское г/п, пгт Муезерский, ул. Строителей, д. 33</v>
          </cell>
          <cell r="C42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00" t="str">
            <v>135.52875482</v>
          </cell>
          <cell r="E4200" t="str">
            <v>2040</v>
          </cell>
          <cell r="F4200" t="str">
            <v>1985</v>
          </cell>
        </row>
        <row r="4201">
          <cell r="B4201" t="str">
            <v>Пенингское сельское поселение</v>
          </cell>
        </row>
        <row r="4202">
          <cell r="B4202" t="str">
            <v>Муезерский р-н, Пенингское с/п, пос. Пенинга, ул. Карельская, д. 8</v>
          </cell>
          <cell r="C42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02" t="str">
            <v>225.5808707</v>
          </cell>
          <cell r="E4202" t="str">
            <v>2028</v>
          </cell>
          <cell r="F4202" t="str">
            <v>1966</v>
          </cell>
        </row>
        <row r="4203">
          <cell r="B4203" t="str">
            <v>Муезерский р-н, Пенингское с/п, пос. Пенинга, ул. Ленина, д. 4</v>
          </cell>
          <cell r="C42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03" t="str">
            <v>205.58049</v>
          </cell>
          <cell r="E4203" t="str">
            <v>2036</v>
          </cell>
          <cell r="F4203" t="str">
            <v>1967</v>
          </cell>
        </row>
        <row r="4204">
          <cell r="B4204" t="str">
            <v>Муезерский р-н, Пенингское с/п, пос. Пенинга, ул. Ленина, д. 5</v>
          </cell>
          <cell r="C42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04" t="str">
            <v>205.58091111</v>
          </cell>
          <cell r="E4204" t="str">
            <v>2033</v>
          </cell>
          <cell r="F4204" t="str">
            <v>1967</v>
          </cell>
        </row>
        <row r="4205">
          <cell r="B4205" t="str">
            <v>Муезерский р-н, Пенингское с/п, пос. Пенинга, ул. Ленина, д. 7</v>
          </cell>
          <cell r="C42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05" t="str">
            <v>225.58097825</v>
          </cell>
          <cell r="E4205" t="str">
            <v>2028</v>
          </cell>
          <cell r="F4205" t="str">
            <v>1962</v>
          </cell>
        </row>
        <row r="4206">
          <cell r="B4206" t="str">
            <v>Муезерский р-н, Пенингское с/п, пос. Пенинга, ул. Ленина, д. 8</v>
          </cell>
          <cell r="C42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06" t="str">
            <v>225.58554</v>
          </cell>
          <cell r="E4206" t="str">
            <v>2028</v>
          </cell>
          <cell r="F4206" t="str">
            <v>1962</v>
          </cell>
        </row>
        <row r="4207">
          <cell r="B4207" t="str">
            <v>Муезерский р-н, Пенингское с/п, пос. Пенинга, ул. Ленина, д. 10</v>
          </cell>
          <cell r="C42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07" t="str">
            <v>225.58854</v>
          </cell>
          <cell r="E4207" t="str">
            <v>2028</v>
          </cell>
          <cell r="F4207" t="str">
            <v>1962</v>
          </cell>
        </row>
        <row r="4208">
          <cell r="B4208" t="str">
            <v>Муезерский р-н, Пенингское с/п, пос. Пенинга, ул. Ленина, д. 31</v>
          </cell>
          <cell r="C42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08" t="str">
            <v>205.58848</v>
          </cell>
          <cell r="E4208" t="str">
            <v>2032</v>
          </cell>
          <cell r="F4208" t="str">
            <v>1968</v>
          </cell>
        </row>
        <row r="4209">
          <cell r="B4209" t="str">
            <v>Муезерский р-н, Пенингское с/п, пос. Пенинга, ул. Мира, д. 19</v>
          </cell>
          <cell r="C42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09" t="str">
            <v>205.58049</v>
          </cell>
          <cell r="E4209" t="str">
            <v>2036</v>
          </cell>
          <cell r="F4209" t="str">
            <v>1967</v>
          </cell>
        </row>
        <row r="4210">
          <cell r="B4210" t="str">
            <v>Муезерский р-н, Пенингское с/п, пос. Пенинга, ул. Мира, д. 27</v>
          </cell>
          <cell r="C42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10" t="str">
            <v>205.58848</v>
          </cell>
          <cell r="E4210" t="str">
            <v>2032</v>
          </cell>
          <cell r="F4210" t="str">
            <v>1968</v>
          </cell>
        </row>
        <row r="4211">
          <cell r="B4211" t="str">
            <v>Муезерский р-н, Пенингское с/п, пос. Пенинга, ул. Приозерная, д. 1</v>
          </cell>
          <cell r="C42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11" t="str">
            <v>225.59595653</v>
          </cell>
          <cell r="E4211" t="str">
            <v>2027</v>
          </cell>
          <cell r="F4211" t="str">
            <v>1964</v>
          </cell>
        </row>
        <row r="4212">
          <cell r="B4212" t="str">
            <v>Муезерский р-н, Пенингское с/п, пос. Пенинга, ул. Приозерная, д. 2</v>
          </cell>
          <cell r="C42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12" t="str">
            <v>225.5905</v>
          </cell>
          <cell r="E4212" t="str">
            <v>2027</v>
          </cell>
          <cell r="F4212" t="str">
            <v>1966</v>
          </cell>
        </row>
        <row r="4213">
          <cell r="B4213" t="str">
            <v>Муезерский р-н, Пенингское с/п, пос. Пенинга, ул. Приозерная, д. 3</v>
          </cell>
          <cell r="C42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13" t="str">
            <v>225.58895947</v>
          </cell>
          <cell r="E4213" t="str">
            <v>2027</v>
          </cell>
          <cell r="F4213" t="str">
            <v>1964</v>
          </cell>
        </row>
        <row r="4214">
          <cell r="B4214" t="str">
            <v>Муезерский р-н, Пенингское с/п, пос. Пенинга, ул. Приозерная, д. 5</v>
          </cell>
          <cell r="C42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14" t="str">
            <v>225.59052</v>
          </cell>
          <cell r="E4214" t="str">
            <v>2027</v>
          </cell>
          <cell r="F4214" t="str">
            <v>1964</v>
          </cell>
        </row>
        <row r="4215">
          <cell r="B4215" t="str">
            <v>Муезерский р-н, Пенингское с/п, пос. Пенинга, ул. Советская, д. 2</v>
          </cell>
          <cell r="C42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15" t="str">
            <v>225.59053</v>
          </cell>
          <cell r="E4215" t="str">
            <v>2027</v>
          </cell>
          <cell r="F4215" t="str">
            <v>1963</v>
          </cell>
        </row>
        <row r="4216">
          <cell r="B4216" t="str">
            <v>Муезерский р-н, Пенингское с/п, пос. Пенинга, ул. Советская, д. 3</v>
          </cell>
          <cell r="C42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16" t="str">
            <v>225.59097916</v>
          </cell>
          <cell r="E4216" t="str">
            <v>2027</v>
          </cell>
          <cell r="F4216" t="str">
            <v>1962</v>
          </cell>
        </row>
        <row r="4217">
          <cell r="B4217" t="str">
            <v>Муезерский р-н, Пенингское с/п, пос. Пенинга, ул. Советская, д. 6</v>
          </cell>
          <cell r="C42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17" t="str">
            <v>225.5909469</v>
          </cell>
          <cell r="E4217" t="str">
            <v>2027</v>
          </cell>
          <cell r="F4217" t="str">
            <v>1963</v>
          </cell>
        </row>
        <row r="4218">
          <cell r="B4218" t="str">
            <v>Муезерский р-н, Пенингское с/п, пос. Пенинга, ул. Советская, д. 17</v>
          </cell>
          <cell r="C42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18" t="str">
            <v>225.58096998</v>
          </cell>
          <cell r="E4218" t="str">
            <v>2028</v>
          </cell>
          <cell r="F4218" t="str">
            <v>1962</v>
          </cell>
        </row>
        <row r="4219">
          <cell r="B4219" t="str">
            <v>Ругозерское сельское поселение</v>
          </cell>
        </row>
        <row r="4220">
          <cell r="B4220" t="str">
            <v>Муезерский р-н, Ругозерское с/п, с. Ругозеро, ул. Еремеева, д. 18</v>
          </cell>
          <cell r="C42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20" t="str">
            <v>205.58075261</v>
          </cell>
          <cell r="E4220" t="str">
            <v>2036</v>
          </cell>
          <cell r="F4220" t="str">
            <v>1985</v>
          </cell>
        </row>
        <row r="4221">
          <cell r="B4221" t="str">
            <v>Муезерский р-н, Ругозерское с/п, с. Ругозеро, ул. Еремеева, д. 26</v>
          </cell>
          <cell r="C42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21" t="str">
            <v>185.58066856</v>
          </cell>
          <cell r="E4221" t="str">
            <v>2039</v>
          </cell>
          <cell r="F4221" t="str">
            <v>1993</v>
          </cell>
        </row>
        <row r="4222">
          <cell r="B4222" t="str">
            <v>Муезерский р-н, Ругозерское с/п, с. Ругозеро, ул. Еремеева, д. 42</v>
          </cell>
          <cell r="C42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22" t="str">
            <v>205.60077851</v>
          </cell>
          <cell r="E4222" t="str">
            <v>2030</v>
          </cell>
          <cell r="F4222" t="str">
            <v>1982</v>
          </cell>
        </row>
        <row r="4223">
          <cell r="B4223" t="str">
            <v>Муезерский р-н, Ругозерское с/п, с. Ругозеро, ул. Еремеева, д. 44а</v>
          </cell>
          <cell r="C42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23" t="str">
            <v>205.60080049</v>
          </cell>
          <cell r="E4223" t="str">
            <v>2030</v>
          </cell>
          <cell r="F4223" t="str">
            <v>1980</v>
          </cell>
        </row>
        <row r="4224">
          <cell r="B4224" t="str">
            <v>Муезерский р-н, Ругозерское с/п, с. Ругозеро, ул. Еремеева, д. 46</v>
          </cell>
          <cell r="C42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24" t="str">
            <v>205.60082813</v>
          </cell>
          <cell r="E4224" t="str">
            <v>2029</v>
          </cell>
          <cell r="F4224" t="str">
            <v>1977</v>
          </cell>
        </row>
        <row r="4225">
          <cell r="B4225" t="str">
            <v>Муезерский р-н, Ругозерское с/п, с. Ругозеро, ул. Еремеева, д. 46а</v>
          </cell>
          <cell r="C42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25" t="str">
            <v>205.60083024</v>
          </cell>
          <cell r="E4225" t="str">
            <v>2029</v>
          </cell>
          <cell r="F4225" t="str">
            <v>1977</v>
          </cell>
        </row>
        <row r="4226">
          <cell r="B4226" t="str">
            <v>Суккозерское сельское поселение</v>
          </cell>
        </row>
        <row r="4227">
          <cell r="B4227" t="str">
            <v>Муезерский р-н, Суккозерское с/п, пос. Суккозеро, ул. Ленина, д. 16</v>
          </cell>
          <cell r="C42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подготовка документации, осуществление строительного контроля</v>
          </cell>
          <cell r="D4227" t="str">
            <v>225.60095821</v>
          </cell>
          <cell r="E4227" t="str">
            <v>2016</v>
          </cell>
          <cell r="F4227" t="str">
            <v>1959</v>
          </cell>
        </row>
        <row r="4228">
          <cell r="B4228" t="str">
            <v>Муезерский р-н, Суккозерское с/п, пос. Суккозеро, ул. Ленина, д. 17</v>
          </cell>
          <cell r="C42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28" t="str">
            <v>225.60057</v>
          </cell>
          <cell r="E4228" t="str">
            <v>2023</v>
          </cell>
          <cell r="F4228" t="str">
            <v>1959</v>
          </cell>
        </row>
        <row r="4229">
          <cell r="B4229" t="str">
            <v>Муезерский р-н, Суккозерское с/п, пос. Суккозеро, ул. Ленина, д. 18</v>
          </cell>
          <cell r="C42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29" t="str">
            <v>225.60057</v>
          </cell>
          <cell r="E4229" t="str">
            <v>2023</v>
          </cell>
          <cell r="F4229" t="str">
            <v>1959</v>
          </cell>
        </row>
        <row r="4230">
          <cell r="B4230" t="str">
            <v>Муезерский р-н, Суккозерское с/п, пос. Суккозеро, ул. Ленина, д. 20</v>
          </cell>
          <cell r="C42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30" t="str">
            <v>225.60057</v>
          </cell>
          <cell r="E4230" t="str">
            <v>2024</v>
          </cell>
          <cell r="F4230" t="str">
            <v>1959</v>
          </cell>
        </row>
        <row r="4231">
          <cell r="B4231" t="str">
            <v>Муезерский р-н, Суккозерское с/п, пос. Суккозеро, ул. Ленина, д. 21</v>
          </cell>
          <cell r="C42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31" t="str">
            <v>225.60057</v>
          </cell>
          <cell r="E4231" t="str">
            <v>2024</v>
          </cell>
          <cell r="F4231" t="str">
            <v>1959</v>
          </cell>
        </row>
        <row r="4232">
          <cell r="B4232" t="str">
            <v>Муезерский р-н, Суккозерское с/п, пос. Суккозеро, ул. Терешковой, д. 4</v>
          </cell>
          <cell r="C42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32" t="str">
            <v>225.60052</v>
          </cell>
          <cell r="E4232" t="str">
            <v>2025</v>
          </cell>
          <cell r="F4232" t="str">
            <v>1964</v>
          </cell>
        </row>
        <row r="4233">
          <cell r="B4233" t="str">
            <v>Муезерский р-н, Суккозерское с/п, пос. Суккозеро, ул. Терешковой, д. 8</v>
          </cell>
          <cell r="C42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33" t="str">
            <v>225.60051</v>
          </cell>
          <cell r="E4233" t="str">
            <v>2026</v>
          </cell>
          <cell r="F4233" t="str">
            <v>1965</v>
          </cell>
        </row>
        <row r="4234">
          <cell r="B4234" t="str">
            <v>Муезерский р-н, Суккозерское с/п, пос. Суккозеро, ул. Терешковой, д. 9</v>
          </cell>
          <cell r="C42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34" t="str">
            <v>225.6005</v>
          </cell>
          <cell r="E4234" t="str">
            <v>2026</v>
          </cell>
          <cell r="F4234" t="str">
            <v>1966</v>
          </cell>
        </row>
        <row r="4235">
          <cell r="B4235" t="str">
            <v>Муезерский р-н, Суккозерское с/п, пос. Суккозеро, ул. Терешковой, д. 10</v>
          </cell>
          <cell r="C42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35" t="str">
            <v>225.60092354</v>
          </cell>
          <cell r="E4235" t="str">
            <v>2022</v>
          </cell>
          <cell r="F4235" t="str">
            <v>1966</v>
          </cell>
        </row>
        <row r="4236">
          <cell r="B4236" t="str">
            <v>Муезерский р-н, Суккозерское с/п, пос. Суккозеро, ул. Терешковой, д. 11</v>
          </cell>
          <cell r="C42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36" t="str">
            <v>185.60090785</v>
          </cell>
          <cell r="E4236" t="str">
            <v>2038</v>
          </cell>
          <cell r="F4236" t="str">
            <v>1968</v>
          </cell>
        </row>
        <row r="4237">
          <cell r="B4237" t="str">
            <v>Муезерский р-н, Суккозерское с/п, пос. Тумба, пер. Лесной, д. 1</v>
          </cell>
          <cell r="C42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37" t="str">
            <v>225.60053</v>
          </cell>
          <cell r="E4237" t="str">
            <v>2024</v>
          </cell>
          <cell r="F4237" t="str">
            <v>1963</v>
          </cell>
        </row>
        <row r="4238">
          <cell r="B4238" t="str">
            <v>Муезерский р-н, Суккозерское с/п, пос. Тумба, пер. Лесной, д. 2</v>
          </cell>
          <cell r="C42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38" t="str">
            <v>225.6005</v>
          </cell>
          <cell r="E4238" t="str">
            <v>2026</v>
          </cell>
          <cell r="F4238" t="str">
            <v>1966</v>
          </cell>
        </row>
        <row r="4239">
          <cell r="B4239" t="str">
            <v>Муезерский р-н, Суккозерское с/п, пос. Тумба, ул. Первомайская, д. 5</v>
          </cell>
          <cell r="C42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39" t="str">
            <v>225.60052</v>
          </cell>
          <cell r="E4239" t="str">
            <v>2025</v>
          </cell>
          <cell r="F4239" t="str">
            <v>1964</v>
          </cell>
        </row>
        <row r="4240">
          <cell r="B4240" t="str">
            <v>Олонецкий муниципальный район</v>
          </cell>
        </row>
        <row r="4241">
          <cell r="B4241" t="str">
            <v>Видлицкое сельское поселение</v>
          </cell>
        </row>
        <row r="4242">
          <cell r="B4242" t="str">
            <v>Олонецкий р-н, Видлицкое с/п, с. Видлица, ул. Советская, д. 65</v>
          </cell>
          <cell r="C42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42" t="str">
            <v>205.56584365</v>
          </cell>
          <cell r="E4242" t="str">
            <v>2024</v>
          </cell>
          <cell r="F4242" t="str">
            <v>1970</v>
          </cell>
        </row>
        <row r="4243">
          <cell r="B4243" t="str">
            <v>Олонецкий р-н, Видлицкое с/п, с. Видлица, ул. Сосновая, д. 2</v>
          </cell>
          <cell r="C42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43" t="str">
            <v>135.53072754</v>
          </cell>
          <cell r="E4243" t="str">
            <v>2035</v>
          </cell>
          <cell r="F4243" t="str">
            <v>1985</v>
          </cell>
        </row>
        <row r="4244">
          <cell r="B4244" t="str">
            <v>Олонецкий р-н, Видлицкое с/п, с. Видлица, ул. Сосновая, д. 5</v>
          </cell>
          <cell r="C42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44" t="str">
            <v>155.55089427</v>
          </cell>
          <cell r="E4244" t="str">
            <v>2028</v>
          </cell>
          <cell r="F4244" t="str">
            <v>1969</v>
          </cell>
        </row>
        <row r="4245">
          <cell r="B4245" t="str">
            <v>Олонецкий р-н, Видлицкое с/п, с. Видлица, ул. Сосновая, д. 6</v>
          </cell>
          <cell r="C42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45" t="str">
            <v>155.55085585</v>
          </cell>
          <cell r="E4245" t="str">
            <v>2028</v>
          </cell>
          <cell r="F4245" t="str">
            <v>1973</v>
          </cell>
        </row>
        <row r="4246">
          <cell r="B4246" t="str">
            <v>Олонецкий р-н, Видлицкое с/п, с. Видлица, ул. Сосновая, д. 7</v>
          </cell>
          <cell r="C42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46" t="str">
            <v>155.5508382</v>
          </cell>
          <cell r="E4246" t="str">
            <v>2028</v>
          </cell>
          <cell r="F4246" t="str">
            <v>1975</v>
          </cell>
        </row>
        <row r="4247">
          <cell r="B4247" t="str">
            <v>Олонецкий р-н, Видлицкое с/п, с. Видлица, ул. Сосновая, д. 9</v>
          </cell>
          <cell r="C42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47" t="str">
            <v>155.55078865</v>
          </cell>
          <cell r="E4247" t="str">
            <v>2028</v>
          </cell>
          <cell r="F4247" t="str">
            <v>1978</v>
          </cell>
        </row>
        <row r="4248">
          <cell r="B4248" t="str">
            <v>Олонецкий р-н, Видлицкое с/п, с. Видлица, ул. Школьная, д. 2а</v>
          </cell>
          <cell r="C42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48" t="str">
            <v>115.53068727</v>
          </cell>
          <cell r="E4248" t="str">
            <v>2036</v>
          </cell>
          <cell r="F4248" t="str">
            <v>1989</v>
          </cell>
        </row>
        <row r="4249">
          <cell r="B4249" t="str">
            <v>Олонецкий р-н, Видлицкое с/п, с. Видлица, ул. Школьная, д. 4а</v>
          </cell>
          <cell r="C42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49" t="str">
            <v>115.53069637</v>
          </cell>
          <cell r="E4249" t="str">
            <v>2036</v>
          </cell>
          <cell r="F4249" t="str">
            <v>1989</v>
          </cell>
        </row>
        <row r="4250">
          <cell r="B4250" t="str">
            <v>Олонецкий р-н, Видлицкое с/п, с. Видлица, ул. Школьная, д. 6а</v>
          </cell>
          <cell r="C42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50" t="str">
            <v>115.53069879</v>
          </cell>
          <cell r="E4250" t="str">
            <v>2036</v>
          </cell>
          <cell r="F4250" t="str">
            <v>1989</v>
          </cell>
        </row>
        <row r="4251">
          <cell r="B4251" t="str">
            <v>Олонецкий р-н, Видлицкое с/п, с. Видлица, ул. Школьная, д. 18</v>
          </cell>
          <cell r="C42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51" t="str">
            <v>135.53077415</v>
          </cell>
          <cell r="E4251" t="str">
            <v>2034</v>
          </cell>
          <cell r="F4251" t="str">
            <v>1983</v>
          </cell>
        </row>
        <row r="4252">
          <cell r="B4252" t="str">
            <v>Олонецкий р-н, Видлицкое с/п, с. Видлица, ул. Школьная, д. 20</v>
          </cell>
          <cell r="C42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52" t="str">
            <v>135.53077401</v>
          </cell>
          <cell r="E4252" t="str">
            <v>2034</v>
          </cell>
          <cell r="F4252" t="str">
            <v>1983</v>
          </cell>
        </row>
        <row r="4253">
          <cell r="B4253" t="str">
            <v>Олонецкий р-н, Видлицкое с/п, с. Видлица, ул. Школьная, д. 22</v>
          </cell>
          <cell r="C42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53" t="str">
            <v>135.54073414</v>
          </cell>
          <cell r="E4253" t="str">
            <v>2031</v>
          </cell>
          <cell r="F4253" t="str">
            <v>1987</v>
          </cell>
        </row>
        <row r="4254">
          <cell r="B4254" t="str">
            <v>Олонецкий р-н, Видлицкое с/п, с. Видлица, ул. Школьная, д. 33</v>
          </cell>
          <cell r="C42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54" t="str">
            <v>175.5509192</v>
          </cell>
          <cell r="E4254" t="str">
            <v>2027</v>
          </cell>
          <cell r="F4254" t="str">
            <v>1964</v>
          </cell>
        </row>
        <row r="4255">
          <cell r="B4255" t="str">
            <v>Олонецкий р-н, Видлицкое с/п, с. Видлица, ул. Школьная, д. 35</v>
          </cell>
          <cell r="C42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55" t="str">
            <v>225.56592839</v>
          </cell>
          <cell r="E4255" t="str">
            <v>2021</v>
          </cell>
          <cell r="F4255" t="str">
            <v>1964</v>
          </cell>
        </row>
        <row r="4256">
          <cell r="B4256" t="str">
            <v>Олонецкий р-н, Видлицкое с/п, с. Видлица, ул. Школьная, д. 37</v>
          </cell>
          <cell r="C42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56" t="str">
            <v>205.56588453</v>
          </cell>
          <cell r="E4256" t="str">
            <v>2024</v>
          </cell>
          <cell r="F4256" t="str">
            <v>1969</v>
          </cell>
        </row>
        <row r="4257">
          <cell r="B4257" t="str">
            <v>Ильинское сельское поселение</v>
          </cell>
        </row>
        <row r="4258">
          <cell r="B4258" t="str">
            <v>Олонецкий р-н, Ильинское с/п, дер. Алексала, ул. Набережная, д. 7г</v>
          </cell>
          <cell r="C42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58" t="str">
            <v>155.5447231</v>
          </cell>
          <cell r="E4258" t="str">
            <v>2030</v>
          </cell>
          <cell r="F4258" t="str">
            <v>1982</v>
          </cell>
        </row>
        <row r="4259">
          <cell r="B4259" t="str">
            <v>Олонецкий р-н, Ильинское с/п, дер. Алексала, ул. Набережная, д. 7е</v>
          </cell>
          <cell r="C42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59" t="str">
            <v>135.53667936</v>
          </cell>
          <cell r="E4259" t="str">
            <v>2033</v>
          </cell>
          <cell r="F4259" t="str">
            <v>1986</v>
          </cell>
        </row>
        <row r="4260">
          <cell r="B4260" t="str">
            <v>Олонецкий р-н, Ильинское с/п, пос. Ильинский, ул. Гагарина, д. 1</v>
          </cell>
          <cell r="C42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60" t="str">
            <v>205.57097697</v>
          </cell>
          <cell r="E4260" t="str">
            <v>2023</v>
          </cell>
          <cell r="F4260" t="str">
            <v>1960</v>
          </cell>
        </row>
        <row r="4261">
          <cell r="B4261" t="str">
            <v>Олонецкий р-н, Ильинское с/п, пос. Ильинский, ул. Гагарина, д. 1а</v>
          </cell>
          <cell r="C42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61" t="str">
            <v>225.57095417</v>
          </cell>
          <cell r="E4261" t="str">
            <v>2020</v>
          </cell>
          <cell r="F4261" t="str">
            <v>1961</v>
          </cell>
        </row>
        <row r="4262">
          <cell r="B4262" t="str">
            <v>Олонецкий р-н, Ильинское с/п, пос. Ильинский, ул. Гагарина, д. 2</v>
          </cell>
          <cell r="C42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62" t="str">
            <v>115.53064636</v>
          </cell>
          <cell r="E4262" t="str">
            <v>2036</v>
          </cell>
          <cell r="F4262" t="str">
            <v>1994</v>
          </cell>
        </row>
        <row r="4263">
          <cell r="B4263" t="str">
            <v>Олонецкий р-н, Ильинское с/п, пос. Ильинский, ул. Гагарина, д. 3</v>
          </cell>
          <cell r="C42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63" t="str">
            <v>205.57094939</v>
          </cell>
          <cell r="E4263" t="str">
            <v>2023</v>
          </cell>
          <cell r="F4263" t="str">
            <v>1961</v>
          </cell>
        </row>
        <row r="4264">
          <cell r="B4264" t="str">
            <v>Олонецкий р-н, Ильинское с/п, пос. Ильинский, ул. Гагарина, д. 4</v>
          </cell>
          <cell r="C42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64" t="str">
            <v>185.57080028</v>
          </cell>
          <cell r="E4264" t="str">
            <v>2026</v>
          </cell>
          <cell r="F4264" t="str">
            <v>1979</v>
          </cell>
        </row>
        <row r="4265">
          <cell r="B4265" t="str">
            <v>Олонецкий р-н, Ильинское с/п, пос. Ильинский, ул. Гагарина, д. 5</v>
          </cell>
          <cell r="C42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65" t="str">
            <v>155.54080121</v>
          </cell>
          <cell r="E4265" t="str">
            <v>2030</v>
          </cell>
          <cell r="F4265" t="str">
            <v>1980</v>
          </cell>
        </row>
        <row r="4266">
          <cell r="B4266" t="str">
            <v>Олонецкий р-н, Ильинское с/п, пос. Ильинский, ул. Гагарина, д. 6</v>
          </cell>
          <cell r="C42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66" t="str">
            <v>155.54078337</v>
          </cell>
          <cell r="E4266" t="str">
            <v>2030</v>
          </cell>
          <cell r="F4266" t="str">
            <v>1981</v>
          </cell>
        </row>
        <row r="4267">
          <cell r="B4267" t="str">
            <v>Олонецкий р-н, Ильинское с/п, пос. Ильинский, ул. Гагарина, д. 7</v>
          </cell>
          <cell r="C42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67" t="str">
            <v>155.54078225</v>
          </cell>
          <cell r="E4267" t="str">
            <v>2030</v>
          </cell>
          <cell r="F4267" t="str">
            <v>1982</v>
          </cell>
        </row>
        <row r="4268">
          <cell r="B4268" t="str">
            <v>Олонецкий р-н, Ильинское с/п, пос. Ильинский, ул. Ганичева, д. 16а</v>
          </cell>
          <cell r="C42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68" t="str">
            <v>185.57088103</v>
          </cell>
          <cell r="E4268" t="str">
            <v>2026</v>
          </cell>
          <cell r="F4268" t="str">
            <v>1970</v>
          </cell>
        </row>
        <row r="4269">
          <cell r="B4269" t="str">
            <v>Олонецкий р-н, Ильинское с/п, пос. Ильинский, ул. Заводская, д. 1</v>
          </cell>
          <cell r="C42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подготовка документации, осуществление строительного контроля</v>
          </cell>
          <cell r="D4269" t="str">
            <v>225.5910146</v>
          </cell>
          <cell r="E4269" t="str">
            <v>2016</v>
          </cell>
          <cell r="F4269" t="str">
            <v>1958</v>
          </cell>
        </row>
        <row r="4270">
          <cell r="B4270" t="str">
            <v>Олонецкий р-н, Ильинское с/п, пос. Ильинский, ул. Заводская, д. 1а</v>
          </cell>
          <cell r="C42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70" t="str">
            <v>185.57091943</v>
          </cell>
          <cell r="E4270" t="str">
            <v>2026</v>
          </cell>
          <cell r="F4270" t="str">
            <v>1967</v>
          </cell>
        </row>
        <row r="4271">
          <cell r="B4271" t="str">
            <v>Олонецкий р-н, Ильинское с/п, пос. Ильинский, ул. Заводская, д. 2а</v>
          </cell>
          <cell r="C42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71" t="str">
            <v>205.57092668</v>
          </cell>
          <cell r="E4271" t="str">
            <v>2023</v>
          </cell>
          <cell r="F4271" t="str">
            <v>1966</v>
          </cell>
        </row>
        <row r="4272">
          <cell r="B4272" t="str">
            <v>Олонецкий р-н, Ильинское с/п, пос. Ильинский, ул. Комсомольская, д. 4</v>
          </cell>
          <cell r="C42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72" t="str">
            <v>95.51372058</v>
          </cell>
          <cell r="E4272" t="str">
            <v>2039</v>
          </cell>
          <cell r="F4272" t="str">
            <v>1987</v>
          </cell>
        </row>
        <row r="4273">
          <cell r="B4273" t="str">
            <v>Олонецкий р-н, Ильинское с/п, пос. Ильинский, ул. Комсомольская, д. 6</v>
          </cell>
          <cell r="C42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73" t="str">
            <v>95.5127215</v>
          </cell>
          <cell r="E4273" t="str">
            <v>2039</v>
          </cell>
          <cell r="F4273" t="str">
            <v>1988</v>
          </cell>
        </row>
        <row r="4274">
          <cell r="B4274" t="str">
            <v>Олонецкий р-н, Ильинское с/п, пос. Ильинский, ул. Комсомольская, д. 8</v>
          </cell>
          <cell r="C42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74" t="str">
            <v>95.51269658</v>
          </cell>
          <cell r="E4274" t="str">
            <v>2039</v>
          </cell>
          <cell r="F4274" t="str">
            <v>1989</v>
          </cell>
        </row>
        <row r="4275">
          <cell r="B4275" t="str">
            <v>Олонецкий р-н, Ильинское с/п, пос. Ильинский, ул. Комсомольская, д. 10</v>
          </cell>
          <cell r="C42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75" t="str">
            <v>95.51268622</v>
          </cell>
          <cell r="E4275" t="str">
            <v>2039</v>
          </cell>
          <cell r="F4275" t="str">
            <v>1989</v>
          </cell>
        </row>
        <row r="4276">
          <cell r="B4276" t="str">
            <v>Олонецкий р-н, Ильинское с/п, пос. Ильинский, ул. Комсомольская, д. 11</v>
          </cell>
          <cell r="C42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76" t="str">
            <v>95.51271159</v>
          </cell>
          <cell r="E4276" t="str">
            <v>2039</v>
          </cell>
          <cell r="F4276" t="str">
            <v>1989</v>
          </cell>
        </row>
        <row r="4277">
          <cell r="B4277" t="str">
            <v>Олонецкий р-н, Ильинское с/п, пос. Ильинский, ул. Комсомольская, д. 12</v>
          </cell>
          <cell r="C42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77" t="str">
            <v>95.51168033</v>
          </cell>
          <cell r="E4277" t="str">
            <v>2039</v>
          </cell>
          <cell r="F4277" t="str">
            <v>1991</v>
          </cell>
        </row>
        <row r="4278">
          <cell r="B4278" t="str">
            <v>Олонецкий р-н, Ильинское с/п, пос. Ильинский, ул. Комсомольская, д. 13</v>
          </cell>
          <cell r="C42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78" t="str">
            <v>95.51067886</v>
          </cell>
          <cell r="E4278" t="str">
            <v>2039</v>
          </cell>
          <cell r="F4278" t="str">
            <v>1992</v>
          </cell>
        </row>
        <row r="4279">
          <cell r="B4279" t="str">
            <v>Олонецкий р-н, Ильинское с/п, пос. Ильинский, ул. Луначарского, д. 1</v>
          </cell>
          <cell r="C42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79" t="str">
            <v>205.58100908</v>
          </cell>
          <cell r="E4279" t="str">
            <v>2022</v>
          </cell>
          <cell r="F4279" t="str">
            <v>1959</v>
          </cell>
        </row>
        <row r="4280">
          <cell r="B4280" t="str">
            <v>Олонецкий р-н, Ильинское с/п, пос. Ильинский, ул. Луначарского, д. 2</v>
          </cell>
          <cell r="C42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80" t="str">
            <v>205.58099943</v>
          </cell>
          <cell r="E4280" t="str">
            <v>2022</v>
          </cell>
          <cell r="F4280" t="str">
            <v>1959</v>
          </cell>
        </row>
        <row r="4281">
          <cell r="B4281" t="str">
            <v>Олонецкий р-н, Ильинское с/п, пос. Ильинский, ул. Луначарского, д. 5</v>
          </cell>
          <cell r="C42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81" t="str">
            <v>225.58056</v>
          </cell>
          <cell r="E4281" t="str">
            <v>2018</v>
          </cell>
          <cell r="F4281" t="str">
            <v>1960</v>
          </cell>
        </row>
        <row r="4282">
          <cell r="B4282" t="str">
            <v>Олонецкий р-н, Ильинское с/п, пос. Ильинский, ул. Луначарского, д. 6</v>
          </cell>
          <cell r="C42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82" t="str">
            <v>225.58098838</v>
          </cell>
          <cell r="E4282" t="str">
            <v>2017</v>
          </cell>
          <cell r="F4282" t="str">
            <v>1961</v>
          </cell>
        </row>
        <row r="4283">
          <cell r="B4283" t="str">
            <v>Олонецкий р-н, Ильинское с/п, пос. Ильинский, ул. Луначарского, д. 7</v>
          </cell>
          <cell r="C42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83" t="str">
            <v>225.58098154</v>
          </cell>
          <cell r="E4283" t="str">
            <v>2017</v>
          </cell>
          <cell r="F4283" t="str">
            <v>1961</v>
          </cell>
        </row>
        <row r="4284">
          <cell r="B4284" t="str">
            <v>Олонецкий р-н, Ильинское с/п, пос. Ильинский, ул. Мошкина, д. 1</v>
          </cell>
          <cell r="C42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84" t="str">
            <v>225.58094045</v>
          </cell>
          <cell r="E4284" t="str">
            <v>2018</v>
          </cell>
          <cell r="F4284" t="str">
            <v>1962</v>
          </cell>
        </row>
        <row r="4285">
          <cell r="B4285" t="str">
            <v>Олонецкий р-н, Ильинское с/п, пос. Ильинский, ул. Мошкина, д. 2</v>
          </cell>
          <cell r="C42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85" t="str">
            <v>205.58097518</v>
          </cell>
          <cell r="E4285" t="str">
            <v>2022</v>
          </cell>
          <cell r="F4285" t="str">
            <v>1962</v>
          </cell>
        </row>
        <row r="4286">
          <cell r="B4286" t="str">
            <v>Олонецкий р-н, Ильинское с/п, пос. Ильинский, ул. Мошкина, д. 3</v>
          </cell>
          <cell r="C42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86" t="str">
            <v>205.58097181</v>
          </cell>
          <cell r="E4286" t="str">
            <v>2022</v>
          </cell>
          <cell r="F4286" t="str">
            <v>1962</v>
          </cell>
        </row>
        <row r="4287">
          <cell r="B4287" t="str">
            <v>Олонецкий р-н, Ильинское с/п, пос. Ильинский, ул. Мошкина, д. 4</v>
          </cell>
          <cell r="C42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87" t="str">
            <v>225.5809439</v>
          </cell>
          <cell r="E4287" t="str">
            <v>2018</v>
          </cell>
          <cell r="F4287" t="str">
            <v>1962</v>
          </cell>
        </row>
        <row r="4288">
          <cell r="B4288" t="str">
            <v>Олонецкий р-н, Ильинское с/п, пос. Ильинский, ул. Мошкина, д. 4а</v>
          </cell>
          <cell r="C42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88" t="str">
            <v>135.52682346</v>
          </cell>
          <cell r="E4288" t="str">
            <v>2035</v>
          </cell>
          <cell r="F4288" t="str">
            <v>1978</v>
          </cell>
        </row>
        <row r="4289">
          <cell r="B4289" t="str">
            <v>Олонецкий р-н, Ильинское с/п, пос. Ильинский, ул. Мошкина, д. 4б</v>
          </cell>
          <cell r="C42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89" t="str">
            <v>115.51777388</v>
          </cell>
          <cell r="E4289" t="str">
            <v>2038</v>
          </cell>
          <cell r="F4289" t="str">
            <v>1983</v>
          </cell>
        </row>
        <row r="4290">
          <cell r="B4290" t="str">
            <v>Олонецкий р-н, Ильинское с/п, пос. Ильинский, ул. Мошкина, д. 4в</v>
          </cell>
          <cell r="C42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90" t="str">
            <v>115.51777388</v>
          </cell>
          <cell r="E4290" t="str">
            <v>2038</v>
          </cell>
          <cell r="F4290" t="str">
            <v>1983</v>
          </cell>
        </row>
        <row r="4291">
          <cell r="B4291" t="str">
            <v>Олонецкий р-н, Ильинское с/п, пос. Ильинский, ул. Мошкина, д. 4г</v>
          </cell>
          <cell r="C42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91" t="str">
            <v>50.50355271</v>
          </cell>
          <cell r="E4291" t="str">
            <v>2043</v>
          </cell>
          <cell r="F4291" t="str">
            <v>2001</v>
          </cell>
        </row>
        <row r="4292">
          <cell r="B4292" t="str">
            <v>Олонецкий р-н, Ильинское с/п, пос. Ильинский, ул. Мошкина, д. 5</v>
          </cell>
          <cell r="C42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92" t="str">
            <v>225.58098261</v>
          </cell>
          <cell r="E4292" t="str">
            <v>2017</v>
          </cell>
          <cell r="F4292" t="str">
            <v>1962</v>
          </cell>
        </row>
        <row r="4293">
          <cell r="B4293" t="str">
            <v>Олонецкий р-н, Ильинское с/п, пос. Ильинский, ул. Мошкина, д. 6</v>
          </cell>
          <cell r="C42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93" t="str">
            <v>95.50764293</v>
          </cell>
          <cell r="E4293" t="str">
            <v>2040</v>
          </cell>
          <cell r="F4293" t="str">
            <v>1995</v>
          </cell>
        </row>
        <row r="4294">
          <cell r="B4294" t="str">
            <v>Олонецкий р-н, Ильинское с/п, пос. Ильинский, ул. Мошкина, д. 6а</v>
          </cell>
          <cell r="C42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94" t="str">
            <v>50.50251521</v>
          </cell>
          <cell r="E4294" t="str">
            <v>2043</v>
          </cell>
          <cell r="F4294" t="str">
            <v>2004</v>
          </cell>
        </row>
        <row r="4295">
          <cell r="B4295" t="str">
            <v>Олонецкий р-н, Ильинское с/п, пос. Ильинский, ул. Октябрьская, д. 17</v>
          </cell>
          <cell r="C42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95" t="str">
            <v>115.51775637</v>
          </cell>
          <cell r="E4295" t="str">
            <v>2038</v>
          </cell>
          <cell r="F4295" t="str">
            <v>1983</v>
          </cell>
        </row>
        <row r="4296">
          <cell r="B4296" t="str">
            <v>Олонецкий р-н, Ильинское с/п, пос. Ильинский, ул. Октябрьская, д. 18</v>
          </cell>
          <cell r="C42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96" t="str">
            <v>115.51573145</v>
          </cell>
          <cell r="E4296" t="str">
            <v>2038</v>
          </cell>
          <cell r="F4296" t="str">
            <v>1984</v>
          </cell>
        </row>
        <row r="4297">
          <cell r="B4297" t="str">
            <v>Олонецкий р-н, Ильинское с/п, пос. Ильинский, ул. Октябрьская, д. 19</v>
          </cell>
          <cell r="C42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97" t="str">
            <v>115.51572145</v>
          </cell>
          <cell r="E4297" t="str">
            <v>2038</v>
          </cell>
          <cell r="F4297" t="str">
            <v>1985</v>
          </cell>
        </row>
        <row r="4298">
          <cell r="B4298" t="str">
            <v>Олонецкий р-н, Ильинское с/п, пос. Ильинский, ул. Октябрьская, д. 20</v>
          </cell>
          <cell r="C42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98" t="str">
            <v>115.51573905</v>
          </cell>
          <cell r="E4298" t="str">
            <v>2038</v>
          </cell>
          <cell r="F4298" t="str">
            <v>1986</v>
          </cell>
        </row>
        <row r="4299">
          <cell r="B4299" t="str">
            <v>Олонецкий р-н, Ильинское с/п, пос. Ильинский, ул. Октябрьская, д. 21</v>
          </cell>
          <cell r="C42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299" t="str">
            <v>95.50966878</v>
          </cell>
          <cell r="E4299" t="str">
            <v>2040</v>
          </cell>
          <cell r="F4299" t="str">
            <v>1993</v>
          </cell>
        </row>
        <row r="4300">
          <cell r="B4300" t="str">
            <v>Олонецкий р-н, Ильинское с/п, пос. Ильинский, ул. Первомайская, д. 14</v>
          </cell>
          <cell r="C43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00" t="str">
            <v>185.56487039</v>
          </cell>
          <cell r="E4300" t="str">
            <v>2026</v>
          </cell>
          <cell r="F4300" t="str">
            <v>1973</v>
          </cell>
        </row>
        <row r="4301">
          <cell r="B4301" t="str">
            <v>Олонецкий р-н, Ильинское с/п, пос. Ильинский, ул. Первомайская, д. 15</v>
          </cell>
          <cell r="C43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01" t="str">
            <v>225.56498759</v>
          </cell>
          <cell r="E4301" t="str">
            <v>2021</v>
          </cell>
          <cell r="F4301" t="str">
            <v>1961</v>
          </cell>
        </row>
        <row r="4302">
          <cell r="B4302" t="str">
            <v>Олонецкий р-н, Ильинское с/п, пос. Ильинский, ул. Первомайская, д. 16</v>
          </cell>
          <cell r="C43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02" t="str">
            <v>185.57086364</v>
          </cell>
          <cell r="E4302" t="str">
            <v>2026</v>
          </cell>
          <cell r="F4302" t="str">
            <v>1972</v>
          </cell>
        </row>
        <row r="4303">
          <cell r="B4303" t="str">
            <v>Олонецкий р-н, Ильинское с/п, пос. Ильинский, ул. Первомайская, д. 17</v>
          </cell>
          <cell r="C43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03" t="str">
            <v>185.56687266</v>
          </cell>
          <cell r="E4303" t="str">
            <v>2026</v>
          </cell>
          <cell r="F4303" t="str">
            <v>1973</v>
          </cell>
        </row>
        <row r="4304">
          <cell r="B4304" t="str">
            <v>Олонецкий р-н, Ильинское с/п, пос. Ильинский, ул. Первомайская, д. 18</v>
          </cell>
          <cell r="C43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04" t="str">
            <v>185.56286245</v>
          </cell>
          <cell r="E4304" t="str">
            <v>2026</v>
          </cell>
          <cell r="F4304" t="str">
            <v>1971</v>
          </cell>
        </row>
        <row r="4305">
          <cell r="B4305" t="str">
            <v>Олонецкий р-н, Ильинское с/п, пос. Ильинский, ул. Песочная, д. 13</v>
          </cell>
          <cell r="C43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05" t="str">
            <v>95.51064917</v>
          </cell>
          <cell r="E4305" t="str">
            <v>2039</v>
          </cell>
          <cell r="F4305" t="str">
            <v>1994</v>
          </cell>
        </row>
        <row r="4306">
          <cell r="B4306" t="str">
            <v>Олонецкий р-н, Ильинское с/п, пос. Ильинский, ул. Песочная, д. 17</v>
          </cell>
          <cell r="C43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06" t="str">
            <v>135.52783035</v>
          </cell>
          <cell r="E4306" t="str">
            <v>2035</v>
          </cell>
          <cell r="F4306" t="str">
            <v>1977</v>
          </cell>
        </row>
        <row r="4307">
          <cell r="B4307" t="str">
            <v>Олонецкий р-н, Ильинское с/п, пос. Совхоз Ильинский, д. 6</v>
          </cell>
          <cell r="C43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07" t="str">
            <v>95.51067205</v>
          </cell>
          <cell r="E4307" t="str">
            <v>2039</v>
          </cell>
          <cell r="F4307" t="str">
            <v>1993</v>
          </cell>
        </row>
        <row r="4308">
          <cell r="B4308" t="str">
            <v>Олонецкий р-н, Ильинское с/п, пос. Совхоз Ильинский, д. 8</v>
          </cell>
          <cell r="C43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08" t="str">
            <v>95.51065517</v>
          </cell>
          <cell r="E4308" t="str">
            <v>2039</v>
          </cell>
          <cell r="F4308" t="str">
            <v>1993</v>
          </cell>
        </row>
        <row r="4309">
          <cell r="B4309" t="str">
            <v>Коверское сельское поселение</v>
          </cell>
        </row>
        <row r="4310">
          <cell r="B4310" t="str">
            <v>Олонецкий р-н, Коверское с/п, дер. Нурмолицы, д. 1</v>
          </cell>
          <cell r="C43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10" t="str">
            <v>155.53890852</v>
          </cell>
          <cell r="E4310" t="str">
            <v>2030</v>
          </cell>
          <cell r="F4310" t="str">
            <v>1964</v>
          </cell>
        </row>
        <row r="4311">
          <cell r="B4311" t="str">
            <v>Коткозерское сельское поселение</v>
          </cell>
        </row>
        <row r="4312">
          <cell r="B4312" t="str">
            <v>Олонецкий р-н, Коткозерское с/п, дер. Коткозеро, ул. Олонецкая, д. 3</v>
          </cell>
          <cell r="C43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12" t="str">
            <v>175.55392455</v>
          </cell>
          <cell r="E4312" t="str">
            <v>2027</v>
          </cell>
          <cell r="F4312" t="str">
            <v>1965</v>
          </cell>
        </row>
        <row r="4313">
          <cell r="B4313" t="str">
            <v>Олонецкий р-н, Коткозерское с/п, дер. Коткозеро, ул. Школьная, д. 1</v>
          </cell>
          <cell r="C43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13" t="str">
            <v>175.54791286</v>
          </cell>
          <cell r="E4313" t="str">
            <v>2027</v>
          </cell>
          <cell r="F4313" t="str">
            <v>1966</v>
          </cell>
        </row>
        <row r="4314">
          <cell r="B4314" t="str">
            <v>Олонецкий р-н, Коткозерское с/п, дер. Коткозеро, ул. Школьная, д. 2</v>
          </cell>
          <cell r="C43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14" t="str">
            <v>190.54553</v>
          </cell>
          <cell r="E4314" t="str">
            <v>2026</v>
          </cell>
          <cell r="F4314" t="str">
            <v>1963</v>
          </cell>
        </row>
        <row r="4315">
          <cell r="B4315" t="str">
            <v>Олонецкий р-н, Коткозерское с/п, дер. Коткозеро, ул. Школьная, д. 3</v>
          </cell>
          <cell r="C43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15" t="str">
            <v>155.54946</v>
          </cell>
          <cell r="E4315" t="str">
            <v>2028</v>
          </cell>
          <cell r="F4315" t="str">
            <v>1971</v>
          </cell>
        </row>
        <row r="4316">
          <cell r="B4316" t="str">
            <v>Олонецкий р-н, Коткозерское с/п, дер. Коткозеро, ул. Школьная, д. 4</v>
          </cell>
          <cell r="C43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16" t="str">
            <v>155.52389979</v>
          </cell>
          <cell r="E4316" t="str">
            <v>2030</v>
          </cell>
          <cell r="F4316" t="str">
            <v>1964</v>
          </cell>
        </row>
        <row r="4317">
          <cell r="B4317" t="str">
            <v>Олонецкий р-н, Коткозерское с/п, дер. Коткозеро, ул. Школьная, д. 5</v>
          </cell>
          <cell r="C43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17" t="str">
            <v>115.51480409</v>
          </cell>
          <cell r="E4317" t="str">
            <v>2038</v>
          </cell>
          <cell r="F4317" t="str">
            <v>1980</v>
          </cell>
        </row>
        <row r="4318">
          <cell r="B4318" t="str">
            <v>Олонецкий р-н, Коткозерское с/п, дер. Коткозеро, ул. Школьная, д. 6</v>
          </cell>
          <cell r="C43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18" t="str">
            <v>115.50888294</v>
          </cell>
          <cell r="E4318" t="str">
            <v>2038</v>
          </cell>
          <cell r="F4318" t="str">
            <v>1970</v>
          </cell>
        </row>
        <row r="4319">
          <cell r="B4319" t="str">
            <v>Олонецкий р-н, Коткозерское с/п, дер. Коткозеро, ул. Школьная, д. 7</v>
          </cell>
          <cell r="C43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19" t="str">
            <v>115.51575237</v>
          </cell>
          <cell r="E4319" t="str">
            <v>2038</v>
          </cell>
          <cell r="F4319" t="str">
            <v>1985</v>
          </cell>
        </row>
        <row r="4320">
          <cell r="B4320" t="str">
            <v>Олонецкий р-н, Коткозерское с/п, дер. Коткозеро, ул. Школьная, д. 9</v>
          </cell>
          <cell r="C43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20" t="str">
            <v>95.51571127</v>
          </cell>
          <cell r="E4320" t="str">
            <v>2039</v>
          </cell>
          <cell r="F4320" t="str">
            <v>1989</v>
          </cell>
        </row>
        <row r="4321">
          <cell r="B4321" t="str">
            <v>Куйтежское сельское поселение</v>
          </cell>
        </row>
        <row r="4322">
          <cell r="B4322" t="str">
            <v>Олонецкий р-н, Куйтежское с/п, дер. Куйтежа, пер. Ленина, д. 16</v>
          </cell>
          <cell r="C43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22" t="str">
            <v>225.58101062</v>
          </cell>
          <cell r="E4322" t="str">
            <v>2017</v>
          </cell>
          <cell r="F4322" t="str">
            <v>1960</v>
          </cell>
        </row>
        <row r="4323">
          <cell r="B4323" t="str">
            <v>Олонецкий р-н, Куйтежское с/п, дер. Куйтежа, ул. Ленина, д. 9</v>
          </cell>
          <cell r="C43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23" t="str">
            <v>225.57394048</v>
          </cell>
          <cell r="E4323" t="str">
            <v>2018</v>
          </cell>
          <cell r="F4323" t="str">
            <v>1964</v>
          </cell>
        </row>
        <row r="4324">
          <cell r="B4324" t="str">
            <v>Олонецкий р-н, Куйтежское с/п, дер. Куйтежа, ул. Ленина, д. 10</v>
          </cell>
          <cell r="C43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24" t="str">
            <v>155.55241</v>
          </cell>
          <cell r="E4324" t="str">
            <v>2028</v>
          </cell>
          <cell r="F4324" t="str">
            <v>1976</v>
          </cell>
        </row>
        <row r="4325">
          <cell r="B4325" t="str">
            <v>Олонецкий р-н, Куйтежское с/п, дер. Куйтежа, ул. Ленина, д. 12</v>
          </cell>
          <cell r="C43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25" t="str">
            <v>225.57391618</v>
          </cell>
          <cell r="E4325" t="str">
            <v>2018</v>
          </cell>
          <cell r="F4325" t="str">
            <v>1965</v>
          </cell>
        </row>
        <row r="4326">
          <cell r="B4326" t="str">
            <v>Олонецкий р-н, Куйтежское с/п, дер. Куйтежа, ул. Ленина, д. 19а</v>
          </cell>
          <cell r="C43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26" t="str">
            <v>155.54476086</v>
          </cell>
          <cell r="E4326" t="str">
            <v>2030</v>
          </cell>
          <cell r="F4326" t="str">
            <v>1984</v>
          </cell>
        </row>
        <row r="4327">
          <cell r="B4327" t="str">
            <v>Олонецкий р-н, Куйтежское с/п, дер. Куйтежа, ул. Ленина, д. 20</v>
          </cell>
          <cell r="C43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27" t="str">
            <v>115.53369423</v>
          </cell>
          <cell r="E4327" t="str">
            <v>2035</v>
          </cell>
          <cell r="F4327" t="str">
            <v>1991</v>
          </cell>
        </row>
        <row r="4328">
          <cell r="B4328" t="str">
            <v>Олонецкий р-н, Куйтежское с/п, дер. Куйтежа, ул. Пушная, д. 6</v>
          </cell>
          <cell r="C43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28" t="str">
            <v>225.57495296</v>
          </cell>
          <cell r="E4328" t="str">
            <v>2018</v>
          </cell>
          <cell r="F4328" t="str">
            <v>1964</v>
          </cell>
        </row>
        <row r="4329">
          <cell r="B4329" t="str">
            <v>Олонецкий р-н, Куйтежское с/п, дер. Куйтежа, ул. Школьная, д. 9</v>
          </cell>
          <cell r="C43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29" t="str">
            <v>225.57594044</v>
          </cell>
          <cell r="E4329" t="str">
            <v>2018</v>
          </cell>
          <cell r="F4329" t="str">
            <v>1963</v>
          </cell>
        </row>
        <row r="4330">
          <cell r="B4330" t="str">
            <v>Мегрегское сельское поселение</v>
          </cell>
        </row>
        <row r="4331">
          <cell r="B4331" t="str">
            <v>Олонецкий р-н, Мегрегское с/п, дер. Мегрега, пер. Школьный, д. 5</v>
          </cell>
          <cell r="C43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31" t="str">
            <v>205.57579764</v>
          </cell>
          <cell r="E4331" t="str">
            <v>2023</v>
          </cell>
          <cell r="F4331" t="str">
            <v>1980</v>
          </cell>
        </row>
        <row r="4332">
          <cell r="B4332" t="str">
            <v>Олонецкий р-н, Мегрегское с/п, дер. Мегрега, ул. Чапаева, д. 9</v>
          </cell>
          <cell r="C43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32" t="str">
            <v>205.5828253</v>
          </cell>
          <cell r="E4332" t="str">
            <v>2022</v>
          </cell>
          <cell r="F4332" t="str">
            <v>1973</v>
          </cell>
        </row>
        <row r="4333">
          <cell r="B4333" t="str">
            <v>Михайловское сельское поселение</v>
          </cell>
        </row>
        <row r="4334">
          <cell r="B4334" t="str">
            <v>Олонецкий р-н, Михайловское с/п, с. Михайловское, ул. Новая, д. 16</v>
          </cell>
          <cell r="C43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34" t="str">
            <v>225.56100933</v>
          </cell>
          <cell r="E4334" t="str">
            <v>2021</v>
          </cell>
          <cell r="F4334" t="str">
            <v>1954</v>
          </cell>
        </row>
        <row r="4335">
          <cell r="B4335" t="str">
            <v>Олонецкий р-н, Михайловское с/п, с. Михайловское, ул. Новая, д. 18</v>
          </cell>
          <cell r="C43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35" t="str">
            <v>175.55791802</v>
          </cell>
          <cell r="E4335" t="str">
            <v>2027</v>
          </cell>
          <cell r="F4335" t="str">
            <v>1963</v>
          </cell>
        </row>
        <row r="4336">
          <cell r="B4336" t="str">
            <v>Олонецкий р-н, Михайловское с/п, с. Михайловское, ул. Новая, д. 19</v>
          </cell>
          <cell r="C43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36" t="str">
            <v>135.52776002</v>
          </cell>
          <cell r="E4336" t="str">
            <v>2035</v>
          </cell>
          <cell r="F4336" t="str">
            <v>1983</v>
          </cell>
        </row>
        <row r="4337">
          <cell r="B4337" t="str">
            <v>Олонецкий р-н, Михайловское с/п, с. Михайловское, ул. Новая, д. 20</v>
          </cell>
          <cell r="C43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37" t="str">
            <v>135.5337351</v>
          </cell>
          <cell r="E4337" t="str">
            <v>2034</v>
          </cell>
          <cell r="F4337" t="str">
            <v>1983</v>
          </cell>
        </row>
        <row r="4338">
          <cell r="B4338" t="str">
            <v>Олонецкий р-н, Михайловское с/п, с. Михайловское, ул. Новая, д. 22</v>
          </cell>
          <cell r="C43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38" t="str">
            <v>135.53570548</v>
          </cell>
          <cell r="E4338" t="str">
            <v>2033</v>
          </cell>
          <cell r="F4338" t="str">
            <v>1985</v>
          </cell>
        </row>
        <row r="4339">
          <cell r="B4339" t="str">
            <v>Олонецкий р-н, Михайловское с/п, с. Михайловское, ул. Советская, д. 3</v>
          </cell>
          <cell r="C43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39" t="str">
            <v>155.5438162</v>
          </cell>
          <cell r="E4339" t="str">
            <v>2030</v>
          </cell>
          <cell r="F4339" t="str">
            <v>1976</v>
          </cell>
        </row>
        <row r="4340">
          <cell r="B4340" t="str">
            <v>Олонецкий р-н, Михайловское с/п, с. Михайловское, ул. Советская, д. 4</v>
          </cell>
          <cell r="C43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40" t="str">
            <v>155.55178524</v>
          </cell>
          <cell r="E4340" t="str">
            <v>2028</v>
          </cell>
          <cell r="F4340" t="str">
            <v>1975</v>
          </cell>
        </row>
        <row r="4341">
          <cell r="B4341" t="str">
            <v>Олонецкий р-н, Михайловское с/п, с. Михайловское, ул. Советская, д. 6</v>
          </cell>
          <cell r="C43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41" t="str">
            <v>155.55285619</v>
          </cell>
          <cell r="E4341" t="str">
            <v>2028</v>
          </cell>
          <cell r="F4341" t="str">
            <v>1972</v>
          </cell>
        </row>
        <row r="4342">
          <cell r="B4342" t="str">
            <v>Олонецкое городское поселение</v>
          </cell>
        </row>
        <row r="4343">
          <cell r="B4343" t="str">
            <v>Олонецкий р-н, Олонецкое г/п, г. Олонец, пер. Больничный, д. 4</v>
          </cell>
          <cell r="C43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43" t="str">
            <v>225.56098787</v>
          </cell>
          <cell r="E4343" t="str">
            <v>2022</v>
          </cell>
          <cell r="F4343" t="str">
            <v>1962</v>
          </cell>
        </row>
        <row r="4344">
          <cell r="B4344" t="str">
            <v>Олонецкий р-н, Олонецкое г/п, г. Олонец, пер. Кирпичный, д. 4</v>
          </cell>
          <cell r="C43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44" t="str">
            <v>185.56072322</v>
          </cell>
          <cell r="E4344" t="str">
            <v>2026</v>
          </cell>
          <cell r="F4344" t="str">
            <v>1988</v>
          </cell>
        </row>
        <row r="4345">
          <cell r="B4345" t="str">
            <v>Олонецкий р-н, Олонецкое г/п, г. Олонец, пер. Красногвардейский, д. 5</v>
          </cell>
          <cell r="C43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45" t="str">
            <v>115.53063466</v>
          </cell>
          <cell r="E4345" t="str">
            <v>2036</v>
          </cell>
          <cell r="F4345" t="str">
            <v>1995</v>
          </cell>
        </row>
        <row r="4346">
          <cell r="B4346" t="str">
            <v>Олонецкий р-н, Олонецкое г/п, г. Олонец, пер. Строительный, д. 1</v>
          </cell>
          <cell r="C43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46" t="str">
            <v>115.51068775</v>
          </cell>
          <cell r="E4346" t="str">
            <v>2038</v>
          </cell>
          <cell r="F4346" t="str">
            <v>2016</v>
          </cell>
        </row>
        <row r="4347">
          <cell r="B4347" t="str">
            <v>Олонецкий р-н, Олонецкое г/п, г. Олонец, ул. 30-летия Победы, д. 3</v>
          </cell>
          <cell r="C43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47" t="str">
            <v>225.58110224</v>
          </cell>
          <cell r="E4347" t="str">
            <v>2017</v>
          </cell>
          <cell r="F4347" t="str">
            <v>1950</v>
          </cell>
        </row>
        <row r="4348">
          <cell r="B4348" t="str">
            <v>Олонецкий р-н, Олонецкое г/п, г. Олонец, ул. 30-летия Победы, д. 5</v>
          </cell>
          <cell r="C43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48" t="str">
            <v>225.58102322</v>
          </cell>
          <cell r="E4348" t="str">
            <v>2017</v>
          </cell>
          <cell r="F4348" t="str">
            <v>1958</v>
          </cell>
        </row>
        <row r="4349">
          <cell r="B4349" t="str">
            <v>Олонецкий р-н, Олонецкое г/п, г. Олонец, ул. 30-летия Победы, д. 7</v>
          </cell>
          <cell r="C43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49" t="str">
            <v>225.56100437</v>
          </cell>
          <cell r="E4349" t="str">
            <v>2022</v>
          </cell>
          <cell r="F4349" t="str">
            <v>1960</v>
          </cell>
        </row>
        <row r="4350">
          <cell r="B4350" t="str">
            <v>Олонецкий р-н, Олонецкое г/п, г. Олонец, ул. Буденного, д. 52</v>
          </cell>
          <cell r="C43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50" t="str">
            <v>205.56093377</v>
          </cell>
          <cell r="E4350" t="str">
            <v>2024</v>
          </cell>
          <cell r="F4350" t="str">
            <v>1967</v>
          </cell>
        </row>
        <row r="4351">
          <cell r="B4351" t="str">
            <v>Олонецкий р-н, Олонецкое г/п, г. Олонец, ул. Володарского, д. 14а</v>
          </cell>
          <cell r="C43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51" t="str">
            <v>205.57091497</v>
          </cell>
          <cell r="E4351" t="str">
            <v>2024</v>
          </cell>
          <cell r="F4351" t="str">
            <v>1968</v>
          </cell>
        </row>
        <row r="4352">
          <cell r="B4352" t="str">
            <v>Олонецкий р-н, Олонецкое г/п, г. Олонец, ул. Володарского, д. 15а</v>
          </cell>
          <cell r="C43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52" t="str">
            <v>185.56068423</v>
          </cell>
          <cell r="E4352" t="str">
            <v>2026</v>
          </cell>
          <cell r="F4352" t="str">
            <v>1992</v>
          </cell>
        </row>
        <row r="4353">
          <cell r="B4353" t="str">
            <v>Олонецкий р-н, Олонецкое г/п, г. Олонец, ул. Володарского, д. 16</v>
          </cell>
          <cell r="C43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53" t="str">
            <v>225.57096561</v>
          </cell>
          <cell r="E4353" t="str">
            <v>2020</v>
          </cell>
          <cell r="F4353" t="str">
            <v>1963</v>
          </cell>
        </row>
        <row r="4354">
          <cell r="B4354" t="str">
            <v>Олонецкий р-н, Олонецкое г/п, г. Олонец, ул. Володарского, д. 17</v>
          </cell>
          <cell r="C43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54" t="str">
            <v>225.57098653</v>
          </cell>
          <cell r="E4354" t="str">
            <v>2020</v>
          </cell>
          <cell r="F4354" t="str">
            <v>1961</v>
          </cell>
        </row>
        <row r="4355">
          <cell r="B4355" t="str">
            <v>Олонецкий р-н, Олонецкое г/п, г. Олонец, ул. Володарского, д. 19</v>
          </cell>
          <cell r="C43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55" t="str">
            <v>225.57097953</v>
          </cell>
          <cell r="E4355" t="str">
            <v>2020</v>
          </cell>
          <cell r="F4355" t="str">
            <v>1961</v>
          </cell>
        </row>
        <row r="4356">
          <cell r="B4356" t="str">
            <v>Олонецкий р-н, Олонецкое г/п, г. Олонец, ул. Володарского, д. 25</v>
          </cell>
          <cell r="C43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56" t="str">
            <v>225.57103531</v>
          </cell>
          <cell r="E4356" t="str">
            <v>2019</v>
          </cell>
          <cell r="F4356" t="str">
            <v>1956</v>
          </cell>
        </row>
        <row r="4357">
          <cell r="B4357" t="str">
            <v>Олонецкий р-н, Олонецкое г/п, г. Олонец, ул. Володарского, д. 27</v>
          </cell>
          <cell r="C43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57" t="str">
            <v>225.561016</v>
          </cell>
          <cell r="E4357" t="str">
            <v>2021</v>
          </cell>
          <cell r="F4357" t="str">
            <v>1958</v>
          </cell>
        </row>
        <row r="4358">
          <cell r="B4358" t="str">
            <v>Олонецкий р-н, Олонецкое г/п, г. Олонец, ул. Володарского, д. 29</v>
          </cell>
          <cell r="C43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58" t="str">
            <v>225.56097541</v>
          </cell>
          <cell r="E4358" t="str">
            <v>2022</v>
          </cell>
          <cell r="F4358" t="str">
            <v>1960</v>
          </cell>
        </row>
        <row r="4359">
          <cell r="B4359" t="str">
            <v>Олонецкий р-н, Олонецкое г/п, г. Олонец, ул. Володарского, д. 31</v>
          </cell>
          <cell r="C43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59" t="str">
            <v>155.55071203</v>
          </cell>
          <cell r="E4359" t="str">
            <v>2028</v>
          </cell>
          <cell r="F4359" t="str">
            <v>1983</v>
          </cell>
        </row>
        <row r="4360">
          <cell r="B4360" t="str">
            <v>Олонецкий р-н, Олонецкое г/п, г. Олонец, ул. Володарского, д. 35</v>
          </cell>
          <cell r="C43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60" t="str">
            <v>115.52074448</v>
          </cell>
          <cell r="E4360" t="str">
            <v>2038</v>
          </cell>
          <cell r="F4360" t="str">
            <v>1986</v>
          </cell>
        </row>
        <row r="4361">
          <cell r="B4361" t="str">
            <v>Олонецкий р-н, Олонецкое г/п, г. Олонец, ул. Володарского, д. 37</v>
          </cell>
          <cell r="C43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61" t="str">
            <v>115.52074463</v>
          </cell>
          <cell r="E4361" t="str">
            <v>2038</v>
          </cell>
          <cell r="F4361" t="str">
            <v>1986</v>
          </cell>
        </row>
        <row r="4362">
          <cell r="B4362" t="str">
            <v>Олонецкий р-н, Олонецкое г/п, г. Олонец, ул. Володарского, д. 45</v>
          </cell>
          <cell r="C43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62" t="str">
            <v>135.54069625</v>
          </cell>
          <cell r="E4362" t="str">
            <v>2031</v>
          </cell>
          <cell r="F4362" t="str">
            <v>1991</v>
          </cell>
        </row>
        <row r="4363">
          <cell r="B4363" t="str">
            <v>Олонецкий р-н, Олонецкое г/п, г. Олонец, ул. Звездиной, д. 13</v>
          </cell>
          <cell r="C43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63" t="str">
            <v>225.56104436</v>
          </cell>
          <cell r="E4363" t="str">
            <v>2021</v>
          </cell>
          <cell r="F4363" t="str">
            <v>1956</v>
          </cell>
        </row>
        <row r="4364">
          <cell r="B4364" t="str">
            <v>Олонецкий р-н, Олонецкое г/п, г. Олонец, ул. Звездиной, д. 25</v>
          </cell>
          <cell r="C43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64" t="str">
            <v>225.56108113</v>
          </cell>
          <cell r="E4364" t="str">
            <v>2021</v>
          </cell>
          <cell r="F4364" t="str">
            <v>1952</v>
          </cell>
        </row>
        <row r="4365">
          <cell r="B4365" t="str">
            <v>Олонецкий р-н, Олонецкое г/п, г. Олонец, ул. Звездиной, д. 26</v>
          </cell>
          <cell r="C43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65" t="str">
            <v>225.56096798</v>
          </cell>
          <cell r="E4365" t="str">
            <v>2022</v>
          </cell>
          <cell r="F4365" t="str">
            <v>1961</v>
          </cell>
        </row>
        <row r="4366">
          <cell r="B4366" t="str">
            <v>Олонецкий р-н, Олонецкое г/п, г. Олонец, ул. Карла Либкнехта, д. 4</v>
          </cell>
          <cell r="C43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66" t="str">
            <v>225.57102687</v>
          </cell>
          <cell r="E4366" t="str">
            <v>2019</v>
          </cell>
          <cell r="F4366" t="str">
            <v>1958</v>
          </cell>
        </row>
        <row r="4367">
          <cell r="B4367" t="str">
            <v>Олонецкий р-н, Олонецкое г/п, г. Олонец, ул. Карла Либкнехта, д. 12</v>
          </cell>
          <cell r="C43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67" t="str">
            <v>185.5806616</v>
          </cell>
          <cell r="E4367" t="str">
            <v>2026</v>
          </cell>
          <cell r="F4367" t="str">
            <v>1992</v>
          </cell>
        </row>
        <row r="4368">
          <cell r="B4368" t="str">
            <v>Олонецкий р-н, Олонецкое г/п, г. Олонец, ул. Карла Либкнехта, д. 44а</v>
          </cell>
          <cell r="C43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68" t="str">
            <v>205.56073257</v>
          </cell>
          <cell r="E4368" t="str">
            <v>2025</v>
          </cell>
          <cell r="F4368" t="str">
            <v>1986</v>
          </cell>
        </row>
        <row r="4369">
          <cell r="B4369" t="str">
            <v>Олонецкий р-н, Олонецкое г/п, г. Олонец, ул. Карла Либкнехта, д. 45а</v>
          </cell>
          <cell r="C43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69" t="str">
            <v>205.5607529</v>
          </cell>
          <cell r="E4369" t="str">
            <v>2025</v>
          </cell>
          <cell r="F4369" t="str">
            <v>1984</v>
          </cell>
        </row>
        <row r="4370">
          <cell r="B4370" t="str">
            <v>Олонецкий р-н, Олонецкое г/п, г. Олонец, ул. Карла Либкнехта, д. 46а</v>
          </cell>
          <cell r="C43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70" t="str">
            <v>205.57077292</v>
          </cell>
          <cell r="E4370" t="str">
            <v>2024</v>
          </cell>
          <cell r="F4370" t="str">
            <v>1982</v>
          </cell>
        </row>
        <row r="4371">
          <cell r="B4371" t="str">
            <v>Олонецкий р-н, Олонецкое г/п, г. Олонец, ул. Карла Либкнехта, д. 47а</v>
          </cell>
          <cell r="C43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71" t="str">
            <v>185.56064535</v>
          </cell>
          <cell r="E4371" t="str">
            <v>2027</v>
          </cell>
          <cell r="F4371" t="str">
            <v>1994</v>
          </cell>
        </row>
        <row r="4372">
          <cell r="B4372" t="str">
            <v>Олонецкий р-н, Олонецкое г/п, г. Олонец, ул. Карла Либкнехта, д. 48а</v>
          </cell>
          <cell r="C43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72" t="str">
            <v>115.51068777</v>
          </cell>
          <cell r="E4372" t="str">
            <v>2038</v>
          </cell>
          <cell r="F4372" t="str">
            <v>1984</v>
          </cell>
        </row>
        <row r="4373">
          <cell r="B4373" t="str">
            <v>Олонецкий р-н, Олонецкое г/п, г. Олонец, ул. Карла Маркса, д. 1а</v>
          </cell>
          <cell r="C43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73" t="str">
            <v>225.58101628</v>
          </cell>
          <cell r="E4373" t="str">
            <v>2017</v>
          </cell>
          <cell r="F4373" t="str">
            <v>1958</v>
          </cell>
        </row>
        <row r="4374">
          <cell r="B4374" t="str">
            <v>Олонецкий р-н, Олонецкое г/п, г. Олонец, ул. Карла Маркса, д. 5</v>
          </cell>
          <cell r="C43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74" t="str">
            <v>225.56608657</v>
          </cell>
          <cell r="E4374" t="str">
            <v>2021</v>
          </cell>
          <cell r="F4374" t="str">
            <v>1952</v>
          </cell>
        </row>
        <row r="4375">
          <cell r="B4375" t="str">
            <v>Олонецкий р-н, Олонецкое г/п, г. Олонец, ул. Карла Маркса, д. 6</v>
          </cell>
          <cell r="C43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75" t="str">
            <v>225.57102946</v>
          </cell>
          <cell r="E4375" t="str">
            <v>2019</v>
          </cell>
          <cell r="F4375" t="str">
            <v>1953</v>
          </cell>
        </row>
        <row r="4376">
          <cell r="B4376" t="str">
            <v>Олонецкий р-н, Олонецкое г/п, г. Олонец, ул. Карла Маркса, д. 10</v>
          </cell>
          <cell r="C43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76" t="str">
            <v>115.53088464</v>
          </cell>
          <cell r="E4376" t="str">
            <v>2035</v>
          </cell>
          <cell r="F4376" t="str">
            <v>1970</v>
          </cell>
        </row>
        <row r="4377">
          <cell r="B4377" t="str">
            <v>Олонецкий р-н, Олонецкое г/п, г. Олонец, ул. Карла Маркса, д. 14</v>
          </cell>
          <cell r="C43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77" t="str">
            <v>225.57107623</v>
          </cell>
          <cell r="E4377" t="str">
            <v>2019</v>
          </cell>
          <cell r="F4377" t="str">
            <v>1952</v>
          </cell>
        </row>
        <row r="4378">
          <cell r="B4378" t="str">
            <v>Олонецкий р-н, Олонецкое г/п, г. Олонец, ул. Карла Маркса, д. 18</v>
          </cell>
          <cell r="C43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78" t="str">
            <v>135.53481648</v>
          </cell>
          <cell r="E4378" t="str">
            <v>2033</v>
          </cell>
          <cell r="F4378" t="str">
            <v>1978</v>
          </cell>
        </row>
        <row r="4379">
          <cell r="B4379" t="str">
            <v>Олонецкий р-н, Олонецкое г/п, г. Олонец, ул. Карла Маркса, д. 19</v>
          </cell>
          <cell r="C43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79" t="str">
            <v>135.53579261</v>
          </cell>
          <cell r="E4379" t="str">
            <v>2033</v>
          </cell>
          <cell r="F4379" t="str">
            <v>1981</v>
          </cell>
        </row>
        <row r="4380">
          <cell r="B4380" t="str">
            <v>Олонецкий р-н, Олонецкое г/п, г. Олонец, ул. Карла Маркса, д. 19а</v>
          </cell>
          <cell r="C43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80" t="str">
            <v>115.52573229</v>
          </cell>
          <cell r="E4380" t="str">
            <v>2037</v>
          </cell>
          <cell r="F4380" t="str">
            <v>1987</v>
          </cell>
        </row>
        <row r="4381">
          <cell r="B4381" t="str">
            <v>Олонецкий р-н, Олонецкое г/п, г. Олонец, ул. Коммунальная, д. 2</v>
          </cell>
          <cell r="C43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81" t="str">
            <v>225.57096133</v>
          </cell>
          <cell r="E4381" t="str">
            <v>2020</v>
          </cell>
          <cell r="F4381" t="str">
            <v>1963</v>
          </cell>
        </row>
        <row r="4382">
          <cell r="B4382" t="str">
            <v>Олонецкий р-н, Олонецкое г/п, г. Олонец, ул. Коммунальная, д. 2а</v>
          </cell>
          <cell r="C43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82" t="str">
            <v>205.57086256</v>
          </cell>
          <cell r="E4382" t="str">
            <v>2024</v>
          </cell>
          <cell r="F4382" t="str">
            <v>1974</v>
          </cell>
        </row>
        <row r="4383">
          <cell r="B4383" t="str">
            <v>Олонецкий р-н, Олонецкое г/п, г. Олонец, ул. Коммунальная, д. 3</v>
          </cell>
          <cell r="C43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83" t="str">
            <v>225.57097068</v>
          </cell>
          <cell r="E4383" t="str">
            <v>2020</v>
          </cell>
          <cell r="F4383" t="str">
            <v>1962</v>
          </cell>
        </row>
        <row r="4384">
          <cell r="B4384" t="str">
            <v>Олонецкий р-н, Олонецкое г/п, г. Олонец, ул. Коммунальная, д. 4</v>
          </cell>
          <cell r="C43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84" t="str">
            <v>225.57096399</v>
          </cell>
          <cell r="E4384" t="str">
            <v>2020</v>
          </cell>
          <cell r="F4384" t="str">
            <v>1963</v>
          </cell>
        </row>
        <row r="4385">
          <cell r="B4385" t="str">
            <v>Олонецкий р-н, Олонецкое г/п, г. Олонец, ул. Коммунальная, д. 5</v>
          </cell>
          <cell r="C43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85" t="str">
            <v>225.57098407</v>
          </cell>
          <cell r="E4385" t="str">
            <v>2020</v>
          </cell>
          <cell r="F4385" t="str">
            <v>1962</v>
          </cell>
        </row>
        <row r="4386">
          <cell r="B4386" t="str">
            <v>Олонецкий р-н, Олонецкое г/п, г. Олонец, ул. Коммунальная, д. 6</v>
          </cell>
          <cell r="C43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86" t="str">
            <v>225.58096595</v>
          </cell>
          <cell r="E4386" t="str">
            <v>2018</v>
          </cell>
          <cell r="F4386" t="str">
            <v>1964</v>
          </cell>
        </row>
        <row r="4387">
          <cell r="B4387" t="str">
            <v>Олонецкий р-н, Олонецкое г/п, г. Олонец, ул. Коммунальная, д. 7</v>
          </cell>
          <cell r="C43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87" t="str">
            <v>225.5809449</v>
          </cell>
          <cell r="E4387" t="str">
            <v>2018</v>
          </cell>
          <cell r="F4387" t="str">
            <v>1964</v>
          </cell>
        </row>
        <row r="4388">
          <cell r="B4388" t="str">
            <v>Олонецкий р-н, Олонецкое г/п, г. Олонец, ул. Коммунальная, д. 8</v>
          </cell>
          <cell r="C43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88" t="str">
            <v>225.56094241</v>
          </cell>
          <cell r="E4388" t="str">
            <v>2022</v>
          </cell>
          <cell r="F4388" t="str">
            <v>1964</v>
          </cell>
        </row>
        <row r="4389">
          <cell r="B4389" t="str">
            <v>Олонецкий р-н, Олонецкое г/п, г. Олонец, ул. Коммунальная, д. 9</v>
          </cell>
          <cell r="C43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89" t="str">
            <v>225.56097309</v>
          </cell>
          <cell r="E4389" t="str">
            <v>2022</v>
          </cell>
          <cell r="F4389" t="str">
            <v>1963</v>
          </cell>
        </row>
        <row r="4390">
          <cell r="B4390" t="str">
            <v>Олонецкий р-н, Олонецкое г/п, г. Олонец, ул. Коммунальная, д. 10</v>
          </cell>
          <cell r="C43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90" t="str">
            <v>225.57094831</v>
          </cell>
          <cell r="E4390" t="str">
            <v>2021</v>
          </cell>
          <cell r="F4390" t="str">
            <v>1964</v>
          </cell>
        </row>
        <row r="4391">
          <cell r="B4391" t="str">
            <v>Олонецкий р-н, Олонецкое г/п, г. Олонец, ул. Коммунальная, д. 11</v>
          </cell>
          <cell r="C43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91" t="str">
            <v>225.57096488</v>
          </cell>
          <cell r="E4391" t="str">
            <v>2020</v>
          </cell>
          <cell r="F4391" t="str">
            <v>1963</v>
          </cell>
        </row>
        <row r="4392">
          <cell r="B4392" t="str">
            <v>Олонецкий р-н, Олонецкое г/п, г. Олонец, ул. Коммунальная, д. 13</v>
          </cell>
          <cell r="C43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92" t="str">
            <v>205.56085831</v>
          </cell>
          <cell r="E4392" t="str">
            <v>2025</v>
          </cell>
          <cell r="F4392" t="str">
            <v>1973</v>
          </cell>
        </row>
        <row r="4393">
          <cell r="B4393" t="str">
            <v>Олонецкий р-н, Олонецкое г/п, г. Олонец, ул. Коммунальная, д. 14</v>
          </cell>
          <cell r="C43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93" t="str">
            <v>205.5708623</v>
          </cell>
          <cell r="E4393" t="str">
            <v>2024</v>
          </cell>
          <cell r="F4393" t="str">
            <v>1974</v>
          </cell>
        </row>
        <row r="4394">
          <cell r="B4394" t="str">
            <v>Олонецкий р-н, Олонецкое г/п, г. Олонец, ул. Коммунальная, д. 16</v>
          </cell>
          <cell r="C43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94" t="str">
            <v>205.57084747</v>
          </cell>
          <cell r="E4394" t="str">
            <v>2024</v>
          </cell>
          <cell r="F4394" t="str">
            <v>1974</v>
          </cell>
        </row>
        <row r="4395">
          <cell r="B4395" t="str">
            <v>Олонецкий р-н, Олонецкое г/п, г. Олонец, ул. Комсомольская, д. 20а</v>
          </cell>
          <cell r="C43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95" t="str">
            <v>185.56079266</v>
          </cell>
          <cell r="E4395" t="str">
            <v>2026</v>
          </cell>
          <cell r="F4395" t="str">
            <v>1981</v>
          </cell>
        </row>
        <row r="4396">
          <cell r="B4396" t="str">
            <v>Олонецкий р-н, Олонецкое г/п, г. Олонец, ул. Комсомольская, д. 20б</v>
          </cell>
          <cell r="C43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96" t="str">
            <v>195.56079292</v>
          </cell>
          <cell r="E4396" t="str">
            <v>2026</v>
          </cell>
          <cell r="F4396" t="str">
            <v>1981</v>
          </cell>
        </row>
        <row r="4397">
          <cell r="B4397" t="str">
            <v>Олонецкий р-н, Олонецкое г/п, г. Олонец, ул. Комсомольская, д. 22</v>
          </cell>
          <cell r="C43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97" t="str">
            <v>205.56085776</v>
          </cell>
          <cell r="E4397" t="str">
            <v>2025</v>
          </cell>
          <cell r="F4397" t="str">
            <v>1973</v>
          </cell>
        </row>
        <row r="4398">
          <cell r="B4398" t="str">
            <v>Олонецкий р-н, Олонецкое г/п, г. Олонец, ул. Комсомольская, д. 24</v>
          </cell>
          <cell r="C43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98" t="str">
            <v>205.56085068</v>
          </cell>
          <cell r="E4398" t="str">
            <v>2025</v>
          </cell>
          <cell r="F4398" t="str">
            <v>1973</v>
          </cell>
        </row>
        <row r="4399">
          <cell r="B4399" t="str">
            <v>Олонецкий р-н, Олонецкое г/п, г. Олонец, ул. Красноармейская, д. 1а</v>
          </cell>
          <cell r="C43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399" t="str">
            <v>225.56099334</v>
          </cell>
          <cell r="E4399" t="str">
            <v>2022</v>
          </cell>
          <cell r="F4399" t="str">
            <v>1958</v>
          </cell>
        </row>
        <row r="4400">
          <cell r="B4400" t="str">
            <v>Олонецкий р-н, Олонецкое г/п, г. Олонец, ул. Красноармейская, д. 4</v>
          </cell>
          <cell r="C44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00" t="str">
            <v>135.53779828</v>
          </cell>
          <cell r="E4400" t="str">
            <v>2032</v>
          </cell>
          <cell r="F4400" t="str">
            <v>1979</v>
          </cell>
        </row>
        <row r="4401">
          <cell r="B4401" t="str">
            <v>Олонецкий р-н, Олонецкое г/п, г. Олонец, ул. Красноармейская, д. 12</v>
          </cell>
          <cell r="C44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01" t="str">
            <v>135.53678941</v>
          </cell>
          <cell r="E4401" t="str">
            <v>2032</v>
          </cell>
          <cell r="F4401" t="str">
            <v>1980</v>
          </cell>
        </row>
        <row r="4402">
          <cell r="B4402" t="str">
            <v>Олонецкий р-н, Олонецкое г/п, г. Олонец, ул. Красноармейская, д. 17</v>
          </cell>
          <cell r="C44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02" t="str">
            <v>135.53781733</v>
          </cell>
          <cell r="E4402" t="str">
            <v>2031</v>
          </cell>
          <cell r="F4402" t="str">
            <v>1978</v>
          </cell>
        </row>
        <row r="4403">
          <cell r="B4403" t="str">
            <v>Олонецкий р-н, Олонецкое г/п, г. Олонец, ул. Ладожская, д. 1</v>
          </cell>
          <cell r="C44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03" t="str">
            <v>115.52464552</v>
          </cell>
          <cell r="E4403" t="str">
            <v>2037</v>
          </cell>
          <cell r="F4403" t="str">
            <v>1995</v>
          </cell>
        </row>
        <row r="4404">
          <cell r="B4404" t="str">
            <v>Олонецкий р-н, Олонецкое г/п, г. Олонец, ул. Ладожская, д. 2а</v>
          </cell>
          <cell r="C44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04" t="str">
            <v>115.51068776</v>
          </cell>
          <cell r="E4404" t="str">
            <v>2038</v>
          </cell>
          <cell r="F4404" t="str">
            <v>2016</v>
          </cell>
        </row>
        <row r="4405">
          <cell r="B4405" t="str">
            <v>Олонецкий р-н, Олонецкое г/п, г. Олонец, ул. Ленина, д. 1а</v>
          </cell>
          <cell r="C44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05" t="str">
            <v>225.57099531</v>
          </cell>
          <cell r="E4405" t="str">
            <v>2020</v>
          </cell>
          <cell r="F4405" t="str">
            <v>1960</v>
          </cell>
        </row>
        <row r="4406">
          <cell r="B4406" t="str">
            <v>Олонецкий р-н, Олонецкое г/п, г. Олонец, ул. Ленина, д. 2а</v>
          </cell>
          <cell r="C44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06" t="str">
            <v>175.55595096</v>
          </cell>
          <cell r="E4406" t="str">
            <v>2027</v>
          </cell>
          <cell r="F4406" t="str">
            <v>1963</v>
          </cell>
        </row>
        <row r="4407">
          <cell r="B4407" t="str">
            <v>Олонецкий р-н, Олонецкое г/п, г. Олонец, ул. Ленина, д. 15</v>
          </cell>
          <cell r="C44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07" t="str">
            <v>225.57100322</v>
          </cell>
          <cell r="E4407" t="str">
            <v>2020</v>
          </cell>
          <cell r="F4407" t="str">
            <v>1960</v>
          </cell>
        </row>
        <row r="4408">
          <cell r="B4408" t="str">
            <v>Олонецкий р-н, Олонецкое г/п, г. Олонец, ул. Ленина, д. 16</v>
          </cell>
          <cell r="C44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08" t="str">
            <v>155.55693266</v>
          </cell>
          <cell r="E4408" t="str">
            <v>2027</v>
          </cell>
          <cell r="F4408" t="str">
            <v>1967</v>
          </cell>
        </row>
        <row r="4409">
          <cell r="B4409" t="str">
            <v>Олонецкий р-н, Олонецкое г/п, г. Олонец, ул. Ленина, д. 18</v>
          </cell>
          <cell r="C44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09" t="str">
            <v>135.53074565</v>
          </cell>
          <cell r="E4409" t="str">
            <v>2035</v>
          </cell>
          <cell r="F4409" t="str">
            <v>1986</v>
          </cell>
        </row>
        <row r="4410">
          <cell r="B4410" t="str">
            <v>Олонецкий р-н, Олонецкое г/п, г. Олонец, ул. Ленина, д. 21</v>
          </cell>
          <cell r="C44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10" t="str">
            <v>155.55087121</v>
          </cell>
          <cell r="E4410" t="str">
            <v>2028</v>
          </cell>
          <cell r="F4410" t="str">
            <v>1967</v>
          </cell>
        </row>
        <row r="4411">
          <cell r="B4411" t="str">
            <v>Олонецкий р-н, Олонецкое г/п, г. Олонец, ул. Ленина, д. 23</v>
          </cell>
          <cell r="C44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11" t="str">
            <v>155.54484292</v>
          </cell>
          <cell r="E4411" t="str">
            <v>2030</v>
          </cell>
          <cell r="F4411" t="str">
            <v>1976</v>
          </cell>
        </row>
        <row r="4412">
          <cell r="B4412" t="str">
            <v>Олонецкий р-н, Олонецкое г/п, г. Олонец, ул. Ленина, д. 25</v>
          </cell>
          <cell r="C44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12" t="str">
            <v>155.54284865</v>
          </cell>
          <cell r="E4412" t="str">
            <v>2030</v>
          </cell>
          <cell r="F4412" t="str">
            <v>1975</v>
          </cell>
        </row>
        <row r="4413">
          <cell r="B4413" t="str">
            <v>Олонецкий р-н, Олонецкое г/п, г. Олонец, ул. Ленина, д. 28</v>
          </cell>
          <cell r="C44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13" t="str">
            <v>175.55096134</v>
          </cell>
          <cell r="E4413" t="str">
            <v>2027</v>
          </cell>
          <cell r="F4413" t="str">
            <v>1963</v>
          </cell>
        </row>
        <row r="4414">
          <cell r="B4414" t="str">
            <v>Олонецкий р-н, Олонецкое г/п, г. Олонец, ул. Ленина, д. 30</v>
          </cell>
          <cell r="C44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14" t="str">
            <v>155.54591942</v>
          </cell>
          <cell r="E4414" t="str">
            <v>2029</v>
          </cell>
          <cell r="F4414" t="str">
            <v>1968</v>
          </cell>
        </row>
        <row r="4415">
          <cell r="B4415" t="str">
            <v>Олонецкий р-н, Олонецкое г/п, г. Олонец, ул. Ленина, д. 32</v>
          </cell>
          <cell r="C44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15" t="str">
            <v>175.55595971</v>
          </cell>
          <cell r="E4415" t="str">
            <v>2027</v>
          </cell>
          <cell r="F4415" t="str">
            <v>1964</v>
          </cell>
        </row>
        <row r="4416">
          <cell r="B4416" t="str">
            <v>Олонецкий р-н, Олонецкое г/п, г. Олонец, ул. Майская, д. 4</v>
          </cell>
          <cell r="C44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16" t="str">
            <v>205.58093009</v>
          </cell>
          <cell r="E4416" t="str">
            <v>2022</v>
          </cell>
          <cell r="F4416" t="str">
            <v>1967</v>
          </cell>
        </row>
        <row r="4417">
          <cell r="B4417" t="str">
            <v>Олонецкий р-н, Олонецкое г/п, г. Олонец, ул. Майская, д. 5</v>
          </cell>
          <cell r="C44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17" t="str">
            <v>225.57100684</v>
          </cell>
          <cell r="E4417" t="str">
            <v>2019</v>
          </cell>
          <cell r="F4417" t="str">
            <v>1959</v>
          </cell>
        </row>
        <row r="4418">
          <cell r="B4418" t="str">
            <v>Олонецкий р-н, Олонецкое г/п, г. Олонец, ул. Майская, д. 6</v>
          </cell>
          <cell r="C44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18" t="str">
            <v>205.57092531</v>
          </cell>
          <cell r="E4418" t="str">
            <v>2023</v>
          </cell>
          <cell r="F4418" t="str">
            <v>1967</v>
          </cell>
        </row>
        <row r="4419">
          <cell r="B4419" t="str">
            <v>Олонецкий р-н, Олонецкое г/п, г. Олонец, ул. Майская, д. 7</v>
          </cell>
          <cell r="C44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19" t="str">
            <v>205.57091562</v>
          </cell>
          <cell r="E4419" t="str">
            <v>2023</v>
          </cell>
          <cell r="F4419" t="str">
            <v>1968</v>
          </cell>
        </row>
        <row r="4420">
          <cell r="B4420" t="str">
            <v>Олонецкий р-н, Олонецкое г/п, г. Олонец, ул. Майская, д. 8</v>
          </cell>
          <cell r="C44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20" t="str">
            <v>205.58090096</v>
          </cell>
          <cell r="E4420" t="str">
            <v>2023</v>
          </cell>
          <cell r="F4420" t="str">
            <v>1968</v>
          </cell>
        </row>
        <row r="4421">
          <cell r="B4421" t="str">
            <v>Олонецкий р-н, Олонецкое г/п, г. Олонец, ул. Майская, д. 9</v>
          </cell>
          <cell r="C44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21" t="str">
            <v>205.57085155</v>
          </cell>
          <cell r="E4421" t="str">
            <v>2024</v>
          </cell>
          <cell r="F4421" t="str">
            <v>1974</v>
          </cell>
        </row>
        <row r="4422">
          <cell r="B4422" t="str">
            <v>Олонецкий р-н, Олонецкое г/п, г. Олонец, ул. Майская, д. 10</v>
          </cell>
          <cell r="C44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22" t="str">
            <v>205.57091372</v>
          </cell>
          <cell r="E4422" t="str">
            <v>2024</v>
          </cell>
          <cell r="F4422" t="str">
            <v>1969</v>
          </cell>
        </row>
        <row r="4423">
          <cell r="B4423" t="str">
            <v>Олонецкий р-н, Олонецкое г/п, г. Олонец, ул. Октябрьская, д. 3</v>
          </cell>
          <cell r="C44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23" t="str">
            <v>205.57092214</v>
          </cell>
          <cell r="E4423" t="str">
            <v>2023</v>
          </cell>
          <cell r="F4423" t="str">
            <v>1967</v>
          </cell>
        </row>
        <row r="4424">
          <cell r="B4424" t="str">
            <v>Олонецкий р-н, Олонецкое г/п, г. Олонец, ул. Октябрьская, д. 3а</v>
          </cell>
          <cell r="C44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24" t="str">
            <v>225.57120151</v>
          </cell>
          <cell r="E4424" t="str">
            <v>2019</v>
          </cell>
          <cell r="F4424" t="str">
            <v>1939</v>
          </cell>
        </row>
        <row r="4425">
          <cell r="B4425" t="str">
            <v>Олонецкий р-н, Олонецкое г/п, г. Олонец, ул. Октябрьская, д. 4</v>
          </cell>
          <cell r="C44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25" t="str">
            <v>205.56075399</v>
          </cell>
          <cell r="E4425" t="str">
            <v>2025</v>
          </cell>
          <cell r="F4425" t="str">
            <v>1983</v>
          </cell>
        </row>
        <row r="4426">
          <cell r="B4426" t="str">
            <v>Олонецкий р-н, Олонецкое г/п, г. Олонец, ул. Октябрьская, д. 5а</v>
          </cell>
          <cell r="C44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26" t="str">
            <v>225.56094361</v>
          </cell>
          <cell r="E4426" t="str">
            <v>2022</v>
          </cell>
          <cell r="F4426" t="str">
            <v>1964</v>
          </cell>
        </row>
        <row r="4427">
          <cell r="B4427" t="str">
            <v>Олонецкий р-н, Олонецкое г/п, г. Олонец, ул. Октябрьская, д. 12</v>
          </cell>
          <cell r="C44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27" t="str">
            <v>225.57152765</v>
          </cell>
          <cell r="E4427" t="str">
            <v>2018</v>
          </cell>
          <cell r="F4427" t="str">
            <v>1906</v>
          </cell>
        </row>
        <row r="4428">
          <cell r="B4428" t="str">
            <v>Олонецкий р-н, Олонецкое г/п, г. Олонец, ул. Октябрьская, д. 20</v>
          </cell>
          <cell r="C44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28" t="str">
            <v>205.57382261</v>
          </cell>
          <cell r="E4428" t="str">
            <v>2023</v>
          </cell>
          <cell r="F4428" t="str">
            <v>1978</v>
          </cell>
        </row>
        <row r="4429">
          <cell r="B4429" t="str">
            <v>Олонецкий р-н, Олонецкое г/п, г. Олонец, ул. Октябрьская, д. 24</v>
          </cell>
          <cell r="C44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29" t="str">
            <v>205.58083192</v>
          </cell>
          <cell r="E4429" t="str">
            <v>2023</v>
          </cell>
          <cell r="F4429" t="str">
            <v>1975</v>
          </cell>
        </row>
        <row r="4430">
          <cell r="B4430" t="str">
            <v>Олонецкий р-н, Олонецкое г/п, г. Олонец, ул. Октябрьская, д. 25</v>
          </cell>
          <cell r="C44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30" t="str">
            <v>205.58085718</v>
          </cell>
          <cell r="E4430" t="str">
            <v>2023</v>
          </cell>
          <cell r="F4430" t="str">
            <v>1975</v>
          </cell>
        </row>
        <row r="4431">
          <cell r="B4431" t="str">
            <v>Олонецкий р-н, Олонецкое г/п, г. Олонец, ул. Партизанская, д. 13</v>
          </cell>
          <cell r="C44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31" t="str">
            <v>225.57110436</v>
          </cell>
          <cell r="E4431" t="str">
            <v>2019</v>
          </cell>
          <cell r="F4431" t="str">
            <v>1950</v>
          </cell>
        </row>
        <row r="4432">
          <cell r="B4432" t="str">
            <v>Олонецкий р-н, Олонецкое г/п, г. Олонец, ул. Полевая, д. 6</v>
          </cell>
          <cell r="C44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32" t="str">
            <v>115.5257223</v>
          </cell>
          <cell r="E4432" t="str">
            <v>2037</v>
          </cell>
          <cell r="F4432" t="str">
            <v>1988</v>
          </cell>
        </row>
        <row r="4433">
          <cell r="B4433" t="str">
            <v>Олонецкий р-н, Олонецкое г/п, г. Олонец, ул. Полевая, д. 39</v>
          </cell>
          <cell r="C44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33" t="str">
            <v>135.53478442</v>
          </cell>
          <cell r="E4433" t="str">
            <v>2034</v>
          </cell>
          <cell r="F4433" t="str">
            <v>1982</v>
          </cell>
        </row>
        <row r="4434">
          <cell r="B4434" t="str">
            <v>Олонецкий р-н, Олонецкое г/п, г. Олонец, ул. Привокзальная, д. 4</v>
          </cell>
          <cell r="C44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34" t="str">
            <v>205.57093239</v>
          </cell>
          <cell r="E4434" t="str">
            <v>2023</v>
          </cell>
          <cell r="F4434" t="str">
            <v>1967</v>
          </cell>
        </row>
        <row r="4435">
          <cell r="B4435" t="str">
            <v>Олонецкий р-н, Олонецкое г/п, г. Олонец, ул. Пролетарская, д. 5</v>
          </cell>
          <cell r="C44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35" t="str">
            <v>225.57100785</v>
          </cell>
          <cell r="E4435" t="str">
            <v>2019</v>
          </cell>
          <cell r="F4435" t="str">
            <v>1958</v>
          </cell>
        </row>
        <row r="4436">
          <cell r="B4436" t="str">
            <v>Олонецкий р-н, Олонецкое г/п, г. Олонец, ул. Пролетарская, д. 7</v>
          </cell>
          <cell r="C44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36" t="str">
            <v>225.57099587</v>
          </cell>
          <cell r="E4436" t="str">
            <v>2020</v>
          </cell>
          <cell r="F4436" t="str">
            <v>1960</v>
          </cell>
        </row>
        <row r="4437">
          <cell r="B4437" t="str">
            <v>Олонецкий р-н, Олонецкое г/п, г. Олонец, ул. Пролетарская, д. 17</v>
          </cell>
          <cell r="C44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37" t="str">
            <v>225.57098768</v>
          </cell>
          <cell r="E4437" t="str">
            <v>2020</v>
          </cell>
          <cell r="F4437" t="str">
            <v>1960</v>
          </cell>
        </row>
        <row r="4438">
          <cell r="B4438" t="str">
            <v>Олонецкий р-н, Олонецкое г/п, г. Олонец, ул. Пролетарская, д. 19</v>
          </cell>
          <cell r="C44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38" t="str">
            <v>185.56069831</v>
          </cell>
          <cell r="E4438" t="str">
            <v>2026</v>
          </cell>
          <cell r="F4438" t="str">
            <v>1989</v>
          </cell>
        </row>
        <row r="4439">
          <cell r="B4439" t="str">
            <v>Олонецкий р-н, Олонецкое г/п, г. Олонец, ул. Пролетарская, д. 23</v>
          </cell>
          <cell r="C44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39" t="str">
            <v>225.5809423</v>
          </cell>
          <cell r="E4439" t="str">
            <v>2018</v>
          </cell>
          <cell r="F4439" t="str">
            <v>1966</v>
          </cell>
        </row>
        <row r="4440">
          <cell r="B4440" t="str">
            <v>Олонецкий р-н, Олонецкое г/п, г. Олонец, ул. Пролетарская, д. 23а</v>
          </cell>
          <cell r="C44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40" t="str">
            <v>205.58091497</v>
          </cell>
          <cell r="E4440" t="str">
            <v>2022</v>
          </cell>
          <cell r="F4440" t="str">
            <v>1968</v>
          </cell>
        </row>
        <row r="4441">
          <cell r="B4441" t="str">
            <v>Олонецкий р-н, Олонецкое г/п, г. Олонец, ул. Речная, д. 7а</v>
          </cell>
          <cell r="C44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41" t="str">
            <v>115.52891261</v>
          </cell>
          <cell r="E4441" t="str">
            <v>2036</v>
          </cell>
          <cell r="F4441" t="str">
            <v>1969</v>
          </cell>
        </row>
        <row r="4442">
          <cell r="B4442" t="str">
            <v>Олонецкий р-н, Олонецкое г/п, г. Олонец, ул. Розы Люксембург, д. 1а</v>
          </cell>
          <cell r="C44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42" t="str">
            <v>225.57100377</v>
          </cell>
          <cell r="E4442" t="str">
            <v>2019</v>
          </cell>
          <cell r="F4442" t="str">
            <v>1960</v>
          </cell>
        </row>
        <row r="4443">
          <cell r="B4443" t="str">
            <v>Олонецкий р-н, Олонецкое г/п, г. Олонец, ул. Розы Люксембург, д. 5а</v>
          </cell>
          <cell r="C44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43" t="str">
            <v>225.57096531</v>
          </cell>
          <cell r="E4443" t="str">
            <v>2020</v>
          </cell>
          <cell r="F4443" t="str">
            <v>1963</v>
          </cell>
        </row>
        <row r="4444">
          <cell r="B4444" t="str">
            <v>Олонецкий р-н, Олонецкое г/п, г. Олонец, ул. Свирских Дивизий, д. 3</v>
          </cell>
          <cell r="C44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44" t="str">
            <v>205.5609323</v>
          </cell>
          <cell r="E4444" t="str">
            <v>2025</v>
          </cell>
          <cell r="F4444" t="str">
            <v>1967</v>
          </cell>
        </row>
        <row r="4445">
          <cell r="B4445" t="str">
            <v>Олонецкий р-н, Олонецкое г/п, г. Олонец, ул. Свирских Дивизий, д. 7</v>
          </cell>
          <cell r="C44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45" t="str">
            <v>135.53679281</v>
          </cell>
          <cell r="E4445" t="str">
            <v>2032</v>
          </cell>
          <cell r="F4445" t="str">
            <v>1980</v>
          </cell>
        </row>
        <row r="4446">
          <cell r="B4446" t="str">
            <v>Олонецкий р-н, Олонецкое г/п, г. Олонец, ул. Свирских Дивизий, д. 11</v>
          </cell>
          <cell r="C44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46" t="str">
            <v>225.56098674</v>
          </cell>
          <cell r="E4446" t="str">
            <v>2022</v>
          </cell>
          <cell r="F4446" t="str">
            <v>1958</v>
          </cell>
        </row>
        <row r="4447">
          <cell r="B4447" t="str">
            <v>Олонецкий р-н, Олонецкое г/п, г. Олонец, ул. Свободы, д. 4</v>
          </cell>
          <cell r="C44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47" t="str">
            <v>225.56101225</v>
          </cell>
          <cell r="E4447" t="str">
            <v>2021</v>
          </cell>
          <cell r="F4447" t="str">
            <v>1958</v>
          </cell>
        </row>
        <row r="4448">
          <cell r="B4448" t="str">
            <v>Олонецкий р-н, Олонецкое г/п, г. Олонец, ул. Свободы, д. 11</v>
          </cell>
          <cell r="C44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48" t="str">
            <v>225.56094868</v>
          </cell>
          <cell r="E4448" t="str">
            <v>2022</v>
          </cell>
          <cell r="F4448" t="str">
            <v>1964</v>
          </cell>
        </row>
        <row r="4449">
          <cell r="B4449" t="str">
            <v>Олонецкий р-н, Олонецкое г/п, г. Олонец, ул. Совхозная, д. 2</v>
          </cell>
          <cell r="C44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49" t="str">
            <v>205.56092049</v>
          </cell>
          <cell r="E4449" t="str">
            <v>2025</v>
          </cell>
          <cell r="F4449" t="str">
            <v>1968</v>
          </cell>
        </row>
        <row r="4450">
          <cell r="B4450" t="str">
            <v>Олонецкий р-н, Олонецкое г/п, г. Олонец, ул. Совхозная, д. 3</v>
          </cell>
          <cell r="C44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50" t="str">
            <v>225.56097167</v>
          </cell>
          <cell r="E4450" t="str">
            <v>2022</v>
          </cell>
          <cell r="F4450" t="str">
            <v>1963</v>
          </cell>
        </row>
        <row r="4451">
          <cell r="B4451" t="str">
            <v>Олонецкий р-н, Олонецкое г/п, г. Олонец, ул. Совхозная, д. 4</v>
          </cell>
          <cell r="C44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51" t="str">
            <v>205.56089948</v>
          </cell>
          <cell r="E4451" t="str">
            <v>2025</v>
          </cell>
          <cell r="F4451" t="str">
            <v>1969</v>
          </cell>
        </row>
        <row r="4452">
          <cell r="B4452" t="str">
            <v>Олонецкий р-н, Олонецкое г/п, г. Олонец, ул. Совхозная, д. 5</v>
          </cell>
          <cell r="C44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52" t="str">
            <v>205.56093105</v>
          </cell>
          <cell r="E4452" t="str">
            <v>2025</v>
          </cell>
          <cell r="F4452" t="str">
            <v>1967</v>
          </cell>
        </row>
        <row r="4453">
          <cell r="B4453" t="str">
            <v>Олонецкий р-н, Олонецкое г/п, г. Олонец, ул. Совхозная, д. 6</v>
          </cell>
          <cell r="C44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53" t="str">
            <v>205.57085318</v>
          </cell>
          <cell r="E4453" t="str">
            <v>2024</v>
          </cell>
          <cell r="F4453" t="str">
            <v>1974</v>
          </cell>
        </row>
        <row r="4454">
          <cell r="B4454" t="str">
            <v>Олонецкий р-н, Олонецкое г/п, г. Олонец, ул. Станция Олонец, д. 1</v>
          </cell>
          <cell r="C44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54" t="str">
            <v>225.56101752</v>
          </cell>
          <cell r="E4454" t="str">
            <v>2021</v>
          </cell>
          <cell r="F4454" t="str">
            <v>1959</v>
          </cell>
        </row>
        <row r="4455">
          <cell r="B4455" t="str">
            <v>Олонецкий р-н, Олонецкое г/п, г. Олонец, ул. Строительная, д. 1</v>
          </cell>
          <cell r="C44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55" t="str">
            <v>115.52566433</v>
          </cell>
          <cell r="E4455" t="str">
            <v>2037</v>
          </cell>
          <cell r="F4455" t="str">
            <v>1992</v>
          </cell>
        </row>
        <row r="4456">
          <cell r="B4456" t="str">
            <v>Олонецкий р-н, Олонецкое г/п, г. Олонец, ул. Строительная, д. 2</v>
          </cell>
          <cell r="C44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56" t="str">
            <v>115.52163825</v>
          </cell>
          <cell r="E4456" t="str">
            <v>2038</v>
          </cell>
          <cell r="F4456" t="str">
            <v>1995</v>
          </cell>
        </row>
        <row r="4457">
          <cell r="B4457" t="str">
            <v>Олонецкий р-н, Олонецкое г/п, г. Олонец, ул. Титова, д. 30</v>
          </cell>
          <cell r="C44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57" t="str">
            <v>225.570965</v>
          </cell>
          <cell r="E4457" t="str">
            <v>2020</v>
          </cell>
          <cell r="F4457" t="str">
            <v>1963</v>
          </cell>
        </row>
        <row r="4458">
          <cell r="B4458" t="str">
            <v>Олонецкий р-н, Олонецкое г/п, г. Олонец, ул. Урицкого, д. 2а</v>
          </cell>
          <cell r="C44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58" t="str">
            <v>155.54487957</v>
          </cell>
          <cell r="E4458" t="str">
            <v>2029</v>
          </cell>
          <cell r="F4458" t="str">
            <v>1972</v>
          </cell>
        </row>
        <row r="4459">
          <cell r="B4459" t="str">
            <v>Олонецкий р-н, Олонецкое г/п, г. Олонец, ул. Урицкого, д. 6</v>
          </cell>
          <cell r="C44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59" t="str">
            <v>155.54583557</v>
          </cell>
          <cell r="E4459" t="str">
            <v>2029</v>
          </cell>
          <cell r="F4459" t="str">
            <v>1975</v>
          </cell>
        </row>
        <row r="4460">
          <cell r="B4460" t="str">
            <v>Олонецкий р-н, Олонецкое г/п, г. Олонец, ул. Урицкого, д. 13</v>
          </cell>
          <cell r="C44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4460" t="str">
            <v>225.5810723</v>
          </cell>
          <cell r="E4460" t="str">
            <v>2016</v>
          </cell>
          <cell r="F4460" t="str">
            <v>1953</v>
          </cell>
        </row>
        <row r="4461">
          <cell r="B4461" t="str">
            <v>Олонецкий р-н, Олонецкое г/п, г. Олонец, ул. Урицкого, д. 15</v>
          </cell>
          <cell r="C44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61" t="str">
            <v>115.521908</v>
          </cell>
          <cell r="E4461" t="str">
            <v>2038</v>
          </cell>
          <cell r="F4461" t="str">
            <v>1968</v>
          </cell>
        </row>
        <row r="4462">
          <cell r="B4462" t="str">
            <v>Олонецкий р-н, Олонецкое г/п, г. Олонец, ул. Урицкого, д. 23</v>
          </cell>
          <cell r="C44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62" t="str">
            <v>155.55105287</v>
          </cell>
          <cell r="E4462" t="str">
            <v>2028</v>
          </cell>
          <cell r="F4462" t="str">
            <v>1954</v>
          </cell>
        </row>
        <row r="4463">
          <cell r="B4463" t="str">
            <v>Олонецкий р-н, Олонецкое г/п, г. Олонец, ул. Урицкого, д. 26</v>
          </cell>
          <cell r="C44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63" t="str">
            <v>155.54589473</v>
          </cell>
          <cell r="E4463" t="str">
            <v>2029</v>
          </cell>
          <cell r="F4463" t="str">
            <v>1971</v>
          </cell>
        </row>
        <row r="4464">
          <cell r="B4464" t="str">
            <v>Олонецкий р-н, Олонецкое г/п, г. Олонец, ул. Урицкого, д. 30</v>
          </cell>
          <cell r="C44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64" t="str">
            <v>155.5478672</v>
          </cell>
          <cell r="E4464" t="str">
            <v>2028</v>
          </cell>
          <cell r="F4464" t="str">
            <v>1973</v>
          </cell>
        </row>
        <row r="4465">
          <cell r="B4465" t="str">
            <v>Олонецкий р-н, Олонецкое г/п, г. Олонец, ул. Урицкого, д. 32</v>
          </cell>
          <cell r="C44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65" t="str">
            <v>150.5368072</v>
          </cell>
          <cell r="E4465" t="str">
            <v>2030</v>
          </cell>
          <cell r="F4465" t="str">
            <v>1980</v>
          </cell>
        </row>
        <row r="4466">
          <cell r="B4466" t="str">
            <v>Олонецкий р-н, Олонецкое г/п, г. Олонец, ул. Школьная, д. 18</v>
          </cell>
          <cell r="C44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66" t="str">
            <v>225.58106383</v>
          </cell>
          <cell r="E4466" t="str">
            <v>2017</v>
          </cell>
          <cell r="F4466" t="str">
            <v>1954</v>
          </cell>
        </row>
        <row r="4467">
          <cell r="B4467" t="str">
            <v>Олонецкий р-н, Олонецкое г/п, г. Олонец, ул. Школьная, д. 18а</v>
          </cell>
          <cell r="C44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67" t="str">
            <v>135.53673927</v>
          </cell>
          <cell r="E4467" t="str">
            <v>2033</v>
          </cell>
          <cell r="F4467" t="str">
            <v>1986</v>
          </cell>
        </row>
        <row r="4468">
          <cell r="B4468" t="str">
            <v>Олонецкий р-н, Олонецкое г/п, г. Олонец, ул. Школьная, д. 20</v>
          </cell>
          <cell r="C44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68" t="str">
            <v>225.58107322</v>
          </cell>
          <cell r="E4468" t="str">
            <v>2017</v>
          </cell>
          <cell r="F4468" t="str">
            <v>1953</v>
          </cell>
        </row>
        <row r="4469">
          <cell r="B4469" t="str">
            <v>Олонецкий р-н, Олонецкое г/п, г. Олонец, ул. Школьная, д. 21</v>
          </cell>
          <cell r="C44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69" t="str">
            <v>115.52769657</v>
          </cell>
          <cell r="E4469" t="str">
            <v>2037</v>
          </cell>
          <cell r="F4469" t="str">
            <v>1991</v>
          </cell>
        </row>
        <row r="4470">
          <cell r="B4470" t="str">
            <v>Олонецкий р-н, Олонецкое г/п, г. Олонец, ул. Школьная, д. 22а</v>
          </cell>
          <cell r="C44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70" t="str">
            <v>135.53276077</v>
          </cell>
          <cell r="E4470" t="str">
            <v>2034</v>
          </cell>
          <cell r="F4470" t="str">
            <v>1984</v>
          </cell>
        </row>
        <row r="4471">
          <cell r="B4471" t="str">
            <v>Олонецкий р-н, Олонецкое г/п, г. Олонец, ул. Школьная, д. 23</v>
          </cell>
          <cell r="C44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71" t="str">
            <v>115.53069108</v>
          </cell>
          <cell r="E4471" t="str">
            <v>2036</v>
          </cell>
          <cell r="F4471" t="str">
            <v>1991</v>
          </cell>
        </row>
        <row r="4472">
          <cell r="B4472" t="str">
            <v>Олонецкий р-н, Олонецкое г/п, г. Олонец, ул. Школьная, д. 25</v>
          </cell>
          <cell r="C44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72" t="str">
            <v>115.5307001</v>
          </cell>
          <cell r="E4472" t="str">
            <v>2036</v>
          </cell>
          <cell r="F4472" t="str">
            <v>1990</v>
          </cell>
        </row>
        <row r="4473">
          <cell r="B4473" t="str">
            <v>Олонецкий р-н, Олонецкое г/п, г. Олонец, ул. Школьная, д. 30а</v>
          </cell>
          <cell r="C44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73" t="str">
            <v>115.52467211</v>
          </cell>
          <cell r="E4473" t="str">
            <v>2037</v>
          </cell>
          <cell r="F4473" t="str">
            <v>1992</v>
          </cell>
        </row>
        <row r="4474">
          <cell r="B4474" t="str">
            <v>Олонецкий р-н, Олонецкое г/п, г. Олонец, ул. Школьная, д. 32</v>
          </cell>
          <cell r="C44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74" t="str">
            <v>115.52566223</v>
          </cell>
          <cell r="E4474" t="str">
            <v>2037</v>
          </cell>
          <cell r="F4474" t="str">
            <v>1992</v>
          </cell>
        </row>
        <row r="4475">
          <cell r="B4475" t="str">
            <v>Олонецкий р-н, Олонецкое г/п, дер. Верховье, ул. Верховье-ДСПМК, д. 1</v>
          </cell>
          <cell r="C44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75" t="str">
            <v>185.56071683</v>
          </cell>
          <cell r="E4475" t="str">
            <v>2026</v>
          </cell>
          <cell r="F4475" t="str">
            <v>1987</v>
          </cell>
        </row>
        <row r="4476">
          <cell r="B4476" t="str">
            <v>Олонецкий р-н, Олонецкое г/п, дер. Иммалицы, д. 38а</v>
          </cell>
          <cell r="C44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76" t="str">
            <v>205.570885</v>
          </cell>
          <cell r="E4476" t="str">
            <v>2024</v>
          </cell>
          <cell r="F4476" t="str">
            <v>1971</v>
          </cell>
        </row>
        <row r="4477">
          <cell r="B4477" t="str">
            <v>Олонецкий р-н, Олонецкое г/п, дер. Путилица, ул. Тепличная, д. 10</v>
          </cell>
          <cell r="C44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77" t="str">
            <v>205.56088988</v>
          </cell>
          <cell r="E4477" t="str">
            <v>2025</v>
          </cell>
          <cell r="F4477" t="str">
            <v>1971</v>
          </cell>
        </row>
        <row r="4478">
          <cell r="B4478" t="str">
            <v>Олонецкий р-н, Олонецкое г/п, дер. Рыпушкалицы, д. 20а</v>
          </cell>
          <cell r="C44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78" t="str">
            <v>205.57093261</v>
          </cell>
          <cell r="E4478" t="str">
            <v>2023</v>
          </cell>
          <cell r="F4478" t="str">
            <v>1967</v>
          </cell>
        </row>
        <row r="4479">
          <cell r="B4479" t="str">
            <v>Олонецкий р-н, Олонецкое г/п, дер. Рыпушкалицы, д. 22а</v>
          </cell>
          <cell r="C44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79" t="str">
            <v>135.550905</v>
          </cell>
          <cell r="E4479" t="str">
            <v>2030</v>
          </cell>
          <cell r="F4479" t="str">
            <v>1969</v>
          </cell>
        </row>
        <row r="4480">
          <cell r="B4480" t="str">
            <v>Олонецкий р-н, Олонецкое г/п, дер. Рыпушкалицы, д. 23а</v>
          </cell>
          <cell r="C44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80" t="str">
            <v>115.53691657</v>
          </cell>
          <cell r="E4480" t="str">
            <v>2035</v>
          </cell>
          <cell r="F4480" t="str">
            <v>1969</v>
          </cell>
        </row>
        <row r="4481">
          <cell r="B4481" t="str">
            <v>Олонецкий р-н, Олонецкое г/п, дер. Рыпушкалицы, д. 24а</v>
          </cell>
          <cell r="C44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81" t="str">
            <v>115.53691687</v>
          </cell>
          <cell r="E4481" t="str">
            <v>2035</v>
          </cell>
          <cell r="F4481" t="str">
            <v>1969</v>
          </cell>
        </row>
        <row r="4482">
          <cell r="B4482" t="str">
            <v>Олонецкий р-н, Олонецкое г/п, дер. Рыпушкалицы, д. 25а</v>
          </cell>
          <cell r="C44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82" t="str">
            <v>115.53489414</v>
          </cell>
          <cell r="E4482" t="str">
            <v>2035</v>
          </cell>
          <cell r="F4482" t="str">
            <v>1971</v>
          </cell>
        </row>
        <row r="4483">
          <cell r="B4483" t="str">
            <v>Олонецкий р-н, Олонецкое г/п, дер. Рыпушкалицы, д. 68а</v>
          </cell>
          <cell r="C44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83" t="str">
            <v>115.53286748</v>
          </cell>
          <cell r="E4483" t="str">
            <v>2035</v>
          </cell>
          <cell r="F4483" t="str">
            <v>1974</v>
          </cell>
        </row>
        <row r="4484">
          <cell r="B4484" t="str">
            <v>Олонецкий р-н, Олонецкое г/п, дер. Рыпушкалицы, д. 69а</v>
          </cell>
          <cell r="C44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84" t="str">
            <v>115.53286657</v>
          </cell>
          <cell r="E4484" t="str">
            <v>2035</v>
          </cell>
          <cell r="F4484" t="str">
            <v>1974</v>
          </cell>
        </row>
        <row r="4485">
          <cell r="B4485" t="str">
            <v>Олонецкий р-н, Олонецкое г/п, дер. Рыпушкалицы, д. 70а</v>
          </cell>
          <cell r="C44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85" t="str">
            <v>115.53084626</v>
          </cell>
          <cell r="E4485" t="str">
            <v>2036</v>
          </cell>
          <cell r="F4485" t="str">
            <v>1976</v>
          </cell>
        </row>
        <row r="4486">
          <cell r="B4486" t="str">
            <v>Олонецкий р-н, Олонецкое г/п, дер. Рыпушкалицы, д. 71а</v>
          </cell>
          <cell r="C44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86" t="str">
            <v>115.52476595</v>
          </cell>
          <cell r="E4486" t="str">
            <v>2037</v>
          </cell>
          <cell r="F4486" t="str">
            <v>1984</v>
          </cell>
        </row>
        <row r="4487">
          <cell r="B4487" t="str">
            <v>Олонецкий р-н, Олонецкое г/п, дер. Рыпушкалицы, д. 72а</v>
          </cell>
          <cell r="C44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87" t="str">
            <v>135.55075322</v>
          </cell>
          <cell r="E4487" t="str">
            <v>2031</v>
          </cell>
          <cell r="F4487" t="str">
            <v>1985</v>
          </cell>
        </row>
        <row r="4488">
          <cell r="B4488" t="str">
            <v>Олонецкий р-н, Олонецкое г/п, дер. Рыпушкалицы, д. 73а</v>
          </cell>
          <cell r="C44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88" t="str">
            <v>95.52071779</v>
          </cell>
          <cell r="E4488" t="str">
            <v>2038</v>
          </cell>
          <cell r="F4488" t="str">
            <v>1989</v>
          </cell>
        </row>
        <row r="4489">
          <cell r="B4489" t="str">
            <v>Олонецкий р-н, Олонецкое г/п, дер. Татчелица, д. 9</v>
          </cell>
          <cell r="C44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89" t="str">
            <v>205.56090656</v>
          </cell>
          <cell r="E4489" t="str">
            <v>2025</v>
          </cell>
          <cell r="F4489" t="str">
            <v>1970</v>
          </cell>
        </row>
        <row r="4490">
          <cell r="B4490" t="str">
            <v>Олонецкий р-н, Ильинское с/п, пос. Ильинский, ул. Луначарского, д. 8а</v>
          </cell>
          <cell r="C44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90" t="str">
            <v>20.50002</v>
          </cell>
          <cell r="E4490" t="str">
            <v>2044</v>
          </cell>
          <cell r="F4490" t="str">
            <v>2016</v>
          </cell>
        </row>
        <row r="4491">
          <cell r="B4491" t="str">
            <v>Туксинское сельское поселение</v>
          </cell>
        </row>
        <row r="4492">
          <cell r="B4492" t="str">
            <v>Олонецкий р-н, Туксинское с/п, дер. Тукса, ул. Юбилейная, д. 1</v>
          </cell>
          <cell r="C44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92" t="str">
            <v>95.50078313</v>
          </cell>
          <cell r="E4492" t="str">
            <v>2041</v>
          </cell>
          <cell r="F4492" t="str">
            <v>1981</v>
          </cell>
        </row>
        <row r="4493">
          <cell r="B4493" t="str">
            <v>Олонецкий р-н, Туксинское с/п, дер. Тукса, ул. Юбилейная, д. 2</v>
          </cell>
          <cell r="C44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93" t="str">
            <v>95.50078313</v>
          </cell>
          <cell r="E4493" t="str">
            <v>2041</v>
          </cell>
          <cell r="F4493" t="str">
            <v>1981</v>
          </cell>
        </row>
        <row r="4494">
          <cell r="B4494" t="str">
            <v>Олонецкий р-н, Туксинское с/п, дер. Тукса, ул. Юбилейная, д. 3</v>
          </cell>
          <cell r="C44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94" t="str">
            <v>95.50078322</v>
          </cell>
          <cell r="E4494" t="str">
            <v>2041</v>
          </cell>
          <cell r="F4494" t="str">
            <v>1982</v>
          </cell>
        </row>
        <row r="4495">
          <cell r="B4495" t="str">
            <v>Олонецкий р-н, Туксинское с/п, дер. Тукса, ул. Юбилейная, д. 4</v>
          </cell>
          <cell r="C44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95" t="str">
            <v>95.50074103</v>
          </cell>
          <cell r="E4495" t="str">
            <v>2041</v>
          </cell>
          <cell r="F4495" t="str">
            <v>1982</v>
          </cell>
        </row>
        <row r="4496">
          <cell r="B4496" t="str">
            <v>Олонецкий р-н, Туксинское с/п, дер. Тукса, ул. Юбилейная, д. 5</v>
          </cell>
          <cell r="C44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96" t="str">
            <v>95.50066274</v>
          </cell>
          <cell r="E4496" t="str">
            <v>2042</v>
          </cell>
          <cell r="F4496" t="str">
            <v>1994</v>
          </cell>
        </row>
        <row r="4497">
          <cell r="B4497" t="str">
            <v>Питкярантский муниципальный район</v>
          </cell>
        </row>
        <row r="4498">
          <cell r="B4498" t="str">
            <v>Импилахтинское сельское поселение</v>
          </cell>
        </row>
        <row r="4499">
          <cell r="B4499" t="str">
            <v>Питкярантский р-н, Импилахтинское с/п, пос. Импилахти, ул. Советская, д. 2</v>
          </cell>
          <cell r="C44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499" t="str">
            <v>135.53084441</v>
          </cell>
          <cell r="E4499" t="str">
            <v>2029</v>
          </cell>
          <cell r="F4499" t="str">
            <v>1976</v>
          </cell>
        </row>
        <row r="4500">
          <cell r="B4500" t="str">
            <v>Питкярантский р-н, Импилахтинское с/п, пос. Импилахти, ул. Советская, д. 5</v>
          </cell>
          <cell r="C45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00" t="str">
            <v>135.52780481</v>
          </cell>
          <cell r="E4500" t="str">
            <v>2030</v>
          </cell>
          <cell r="F4500" t="str">
            <v>1980</v>
          </cell>
        </row>
        <row r="4501">
          <cell r="B4501" t="str">
            <v>Питкярантский р-н, Импилахтинское с/п, пос. Импилахти, ул. Советская, д. 14</v>
          </cell>
          <cell r="C45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01" t="str">
            <v>225.56052</v>
          </cell>
          <cell r="E4501" t="str">
            <v>2018</v>
          </cell>
          <cell r="F4501" t="str">
            <v>1964</v>
          </cell>
        </row>
        <row r="4502">
          <cell r="B4502" t="str">
            <v>Питкярантский р-н, Импилахтинское с/п, пос. Импилахти, ул. Советская, д. 15</v>
          </cell>
          <cell r="C45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02" t="str">
            <v>225.56095001</v>
          </cell>
          <cell r="E4502" t="str">
            <v>2018</v>
          </cell>
          <cell r="F4502" t="str">
            <v>1965</v>
          </cell>
        </row>
        <row r="4503">
          <cell r="B4503" t="str">
            <v>Питкярантский р-н, Импилахтинское с/п, пос. Импилахти, ул. Школьная, д. 7</v>
          </cell>
          <cell r="C45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03" t="str">
            <v>135.5247644</v>
          </cell>
          <cell r="E4503" t="str">
            <v>2031</v>
          </cell>
          <cell r="F4503" t="str">
            <v>1984</v>
          </cell>
        </row>
        <row r="4504">
          <cell r="B4504" t="str">
            <v>Питкярантский р-н, Импилахтинское с/п, пос. Импилахти, ул. Школьная, д. 8</v>
          </cell>
          <cell r="C45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04" t="str">
            <v>95.51970441</v>
          </cell>
          <cell r="E4504" t="str">
            <v>2038</v>
          </cell>
          <cell r="F4504" t="str">
            <v>1990</v>
          </cell>
        </row>
        <row r="4505">
          <cell r="B4505" t="str">
            <v>Питкярантский р-н, Импилахтинское с/п, пос. Импилахти, ул. Школьная, д. 9</v>
          </cell>
          <cell r="C45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05" t="str">
            <v>95.51970814</v>
          </cell>
          <cell r="E4505" t="str">
            <v>2038</v>
          </cell>
          <cell r="F4505" t="str">
            <v>1990</v>
          </cell>
        </row>
        <row r="4506">
          <cell r="B4506" t="str">
            <v>Питкярантский р-н, Импилахтинское с/п, пос. Импилахти, ш. Сортавальское, д. 45</v>
          </cell>
          <cell r="C45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06" t="str">
            <v>205.56048</v>
          </cell>
          <cell r="E4506" t="str">
            <v>2019</v>
          </cell>
          <cell r="F4506" t="str">
            <v>1968</v>
          </cell>
        </row>
        <row r="4507">
          <cell r="B4507" t="str">
            <v>Ляскельское сельское поселение</v>
          </cell>
        </row>
        <row r="4508">
          <cell r="B4508" t="str">
            <v>Питкярантский р-н, Ляскельское с/п, дер. Хийденсельга, пер. Клубный, д. 1</v>
          </cell>
          <cell r="C45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08" t="str">
            <v>135.53947</v>
          </cell>
          <cell r="E4508" t="str">
            <v>2028</v>
          </cell>
          <cell r="F4508" t="str">
            <v>1969</v>
          </cell>
        </row>
        <row r="4509">
          <cell r="B4509" t="str">
            <v>Питкярантский р-н, Ляскельское с/п, дер. Хийденсельга, пер. Клубный, д. 7</v>
          </cell>
          <cell r="C45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09" t="str">
            <v>155.54344</v>
          </cell>
          <cell r="E4509" t="str">
            <v>2024</v>
          </cell>
          <cell r="F4509" t="str">
            <v>1972</v>
          </cell>
        </row>
        <row r="4510">
          <cell r="B4510" t="str">
            <v>Питкярантский р-н, Ляскельское с/п, дер. Хийденсельга, пер. Речной, д. 6</v>
          </cell>
          <cell r="C45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10" t="str">
            <v>135.52677678</v>
          </cell>
          <cell r="E4510" t="str">
            <v>2030</v>
          </cell>
          <cell r="F4510" t="str">
            <v>1976</v>
          </cell>
        </row>
        <row r="4511">
          <cell r="B4511" t="str">
            <v>Питкярантский р-н, Ляскельское с/п, дер. Хийденсельга, ул. Ладожская, д. 21</v>
          </cell>
          <cell r="C45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11" t="str">
            <v>155.54784591</v>
          </cell>
          <cell r="E4511" t="str">
            <v>2024</v>
          </cell>
          <cell r="F4511" t="str">
            <v>1970</v>
          </cell>
        </row>
        <row r="4512">
          <cell r="B4512" t="str">
            <v>Питкярантский р-н, Ляскельское с/п, дер. Хийденсельга, ул. Лесопильщиков, д. 1</v>
          </cell>
          <cell r="C45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12" t="str">
            <v>155.53096064</v>
          </cell>
          <cell r="E4512" t="str">
            <v>2026</v>
          </cell>
          <cell r="F4512" t="str">
            <v>1964</v>
          </cell>
        </row>
        <row r="4513">
          <cell r="B4513" t="str">
            <v>Питкярантский р-н, Ляскельское с/п, дер. Хийденсельга, ул. Лесопильщиков, д. 3</v>
          </cell>
          <cell r="C45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13" t="str">
            <v>175.54891004</v>
          </cell>
          <cell r="E4513" t="str">
            <v>2021</v>
          </cell>
          <cell r="F4513" t="str">
            <v>1963</v>
          </cell>
        </row>
        <row r="4514">
          <cell r="B4514" t="str">
            <v>Питкярантский р-н, Ляскельское с/п, дер. Хийденсельга, ул. Лесопильщиков, д. 4</v>
          </cell>
          <cell r="C45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14" t="str">
            <v>155.5548455</v>
          </cell>
          <cell r="E4514" t="str">
            <v>2023</v>
          </cell>
          <cell r="F4514" t="str">
            <v>1970</v>
          </cell>
        </row>
        <row r="4515">
          <cell r="B4515" t="str">
            <v>Питкярантский р-н, Ляскельское с/п, дер. Хийденсельга, ул. Лесопильщиков, д. 4а</v>
          </cell>
          <cell r="C45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15" t="str">
            <v>175.55492133</v>
          </cell>
          <cell r="E4515" t="str">
            <v>2020</v>
          </cell>
          <cell r="F4515" t="str">
            <v>1963</v>
          </cell>
        </row>
        <row r="4516">
          <cell r="B4516" t="str">
            <v>Питкярантский р-н, Ляскельское с/п, дер. Хийденсельга, ул. Лесопильщиков, д. 5</v>
          </cell>
          <cell r="C45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16" t="str">
            <v>175.54653</v>
          </cell>
          <cell r="E4516" t="str">
            <v>2022</v>
          </cell>
          <cell r="F4516" t="str">
            <v>1963</v>
          </cell>
        </row>
        <row r="4517">
          <cell r="B4517" t="str">
            <v>Питкярантский р-н, Ляскельское с/п, дер. Хийденсельга, ул. Лесопильщиков, д. 6</v>
          </cell>
          <cell r="C45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17" t="str">
            <v>175.5539639</v>
          </cell>
          <cell r="E4517" t="str">
            <v>2020</v>
          </cell>
          <cell r="F4517" t="str">
            <v>1962</v>
          </cell>
        </row>
        <row r="4518">
          <cell r="B4518" t="str">
            <v>Питкярантский р-н, Ляскельское с/п, дер. Хийденсельга, ул. Лесопильщиков, д. 8</v>
          </cell>
          <cell r="C45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18" t="str">
            <v>175.5579227</v>
          </cell>
          <cell r="E4518" t="str">
            <v>2019</v>
          </cell>
          <cell r="F4518" t="str">
            <v>1963</v>
          </cell>
        </row>
        <row r="4519">
          <cell r="B4519" t="str">
            <v>Питкярантский р-н, Ляскельское с/п, дер. Хийденсельга, ул. Лесопильщиков, д. 9</v>
          </cell>
          <cell r="C45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19" t="str">
            <v>95.50565074</v>
          </cell>
          <cell r="E4519" t="str">
            <v>2040</v>
          </cell>
          <cell r="F4519" t="str">
            <v>1990</v>
          </cell>
        </row>
        <row r="4520">
          <cell r="B4520" t="str">
            <v>Питкярантский р-н, Ляскельское с/п, дер. Хийденсельга, ул. Лесопильщиков, д. 12</v>
          </cell>
          <cell r="C45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20" t="str">
            <v>155.54882366</v>
          </cell>
          <cell r="E4520" t="str">
            <v>2024</v>
          </cell>
          <cell r="F4520" t="str">
            <v>1972</v>
          </cell>
        </row>
        <row r="4521">
          <cell r="B4521" t="str">
            <v>Питкярантский р-н, Ляскельское с/п, дер. Хийденсельга, ул. Лесопильщиков, д. 14</v>
          </cell>
          <cell r="C45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21" t="str">
            <v>135.52034</v>
          </cell>
          <cell r="E4521" t="str">
            <v>2032</v>
          </cell>
          <cell r="F4521" t="str">
            <v>1982</v>
          </cell>
        </row>
        <row r="4522">
          <cell r="B4522" t="str">
            <v>Питкярантский р-н, Ляскельское с/п, дер. Хийденсельга, ул. Лесопильщиков, д. 16</v>
          </cell>
          <cell r="C45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22" t="str">
            <v>95.51367303</v>
          </cell>
          <cell r="E4522" t="str">
            <v>2039</v>
          </cell>
          <cell r="F4522" t="str">
            <v>1987</v>
          </cell>
        </row>
        <row r="4523">
          <cell r="B4523" t="str">
            <v>Питкярантский р-н, Ляскельское с/п, дер. Хийденсельга, ул. Первомайская, д. 7</v>
          </cell>
          <cell r="C45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23" t="str">
            <v>95.51271014</v>
          </cell>
          <cell r="E4523" t="str">
            <v>2039</v>
          </cell>
          <cell r="F4523" t="str">
            <v>1988</v>
          </cell>
        </row>
        <row r="4524">
          <cell r="B4524" t="str">
            <v>Питкярантский р-н, Ляскельское с/п, дер. Хийденсельга, ул. Первомайская, д. 11</v>
          </cell>
          <cell r="C45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24" t="str">
            <v>95.50963702</v>
          </cell>
          <cell r="E4524" t="str">
            <v>2040</v>
          </cell>
          <cell r="F4524" t="str">
            <v>1990</v>
          </cell>
        </row>
        <row r="4525">
          <cell r="B4525" t="str">
            <v>Питкярантский р-н, Ляскельское с/п, дер. Хийденсельга, ул. Первомайская, д. 16</v>
          </cell>
          <cell r="C45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25" t="str">
            <v>95.50967641</v>
          </cell>
          <cell r="E4525" t="str">
            <v>2040</v>
          </cell>
          <cell r="F4525" t="str">
            <v>1987</v>
          </cell>
        </row>
        <row r="4526">
          <cell r="B4526" t="str">
            <v>Питкярантский р-н, Ляскельское с/п, дер. Хийденсельга, ул. Первомайская, д. 18</v>
          </cell>
          <cell r="C45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26" t="str">
            <v>95.50971869</v>
          </cell>
          <cell r="E4526" t="str">
            <v>2039</v>
          </cell>
          <cell r="F4526" t="str">
            <v>1987</v>
          </cell>
        </row>
        <row r="4527">
          <cell r="B4527" t="str">
            <v>Питкярантский р-н, Ляскельское с/п, дер. Хийденсельга, ул. Садовая, д. 11</v>
          </cell>
          <cell r="C45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27" t="str">
            <v>175.55416023</v>
          </cell>
          <cell r="E4527" t="str">
            <v>2020</v>
          </cell>
          <cell r="F4527" t="str">
            <v>1939</v>
          </cell>
        </row>
        <row r="4528">
          <cell r="B4528" t="str">
            <v>Питкярантский р-н, Ляскельское с/п, дер. Хийденсельга, ул. Садовая, д. 13</v>
          </cell>
          <cell r="C45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28" t="str">
            <v>155.55217905</v>
          </cell>
          <cell r="E4528" t="str">
            <v>2023</v>
          </cell>
          <cell r="F4528" t="str">
            <v>1939</v>
          </cell>
        </row>
        <row r="4529">
          <cell r="B4529" t="str">
            <v>Питкярантский р-н, Ляскельское с/п, дер. Хийденсельга, ул. Садовая, д. 19</v>
          </cell>
          <cell r="C45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29" t="str">
            <v>115.53062724</v>
          </cell>
          <cell r="E4529" t="str">
            <v>2033</v>
          </cell>
          <cell r="F4529" t="str">
            <v>1993</v>
          </cell>
        </row>
        <row r="4530">
          <cell r="B4530" t="str">
            <v>Питкярантский р-н, Ляскельское с/п, дер. Хийденсельга, ул. Центральная, д. 8</v>
          </cell>
          <cell r="C45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30" t="str">
            <v>155.54049</v>
          </cell>
          <cell r="E4530" t="str">
            <v>2025</v>
          </cell>
          <cell r="F4530" t="str">
            <v>1967</v>
          </cell>
        </row>
        <row r="4531">
          <cell r="B4531" t="str">
            <v>Питкярантский р-н, Ляскельское с/п, дер. Янис, ул. Речная, д. 3</v>
          </cell>
          <cell r="C45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31" t="str">
            <v>175.5425</v>
          </cell>
          <cell r="E4531" t="str">
            <v>2023</v>
          </cell>
          <cell r="F4531" t="str">
            <v>1966</v>
          </cell>
        </row>
        <row r="4532">
          <cell r="B4532" t="str">
            <v>Питкярантский р-н, Ляскельское с/п, дер. Янис, ул. Речная, д. 5</v>
          </cell>
          <cell r="C45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32" t="str">
            <v>155.5325</v>
          </cell>
          <cell r="E4532" t="str">
            <v>2026</v>
          </cell>
          <cell r="F4532" t="str">
            <v>1966</v>
          </cell>
        </row>
        <row r="4533">
          <cell r="B4533" t="str">
            <v>Питкярантский р-н, Ляскельское с/п, дер. Янис, ул. Строительная, д. 18</v>
          </cell>
          <cell r="C45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33" t="str">
            <v>115.51580108</v>
          </cell>
          <cell r="E4533" t="str">
            <v>2035</v>
          </cell>
          <cell r="F4533" t="str">
            <v>1977</v>
          </cell>
        </row>
        <row r="4534">
          <cell r="B4534" t="str">
            <v>Питкярантский р-н, Ляскельское с/п, дер. Янис, ул. Строительная, д. 20</v>
          </cell>
          <cell r="C45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34" t="str">
            <v>115.51880363</v>
          </cell>
          <cell r="E4534" t="str">
            <v>2034</v>
          </cell>
          <cell r="F4534" t="str">
            <v>1978</v>
          </cell>
        </row>
        <row r="4535">
          <cell r="B4535" t="str">
            <v>Питкярантский р-н, Ляскельское с/п, дер. Янис, ул. Строительная, д. 24</v>
          </cell>
          <cell r="C45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35" t="str">
            <v>115.51075645</v>
          </cell>
          <cell r="E4535" t="str">
            <v>2036</v>
          </cell>
          <cell r="F4535" t="str">
            <v>1980</v>
          </cell>
        </row>
        <row r="4536">
          <cell r="B4536" t="str">
            <v>Питкярантский р-н, Ляскельское с/п, дер. Янис, ул. Строительная, д. 26</v>
          </cell>
          <cell r="C45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36" t="str">
            <v>115.51076787</v>
          </cell>
          <cell r="E4536" t="str">
            <v>2036</v>
          </cell>
          <cell r="F4536" t="str">
            <v>1980</v>
          </cell>
        </row>
        <row r="4537">
          <cell r="B4537" t="str">
            <v>Питкярантский р-н, Ляскельское с/п, пос. Ляскеля, ул. Бумажников, д. 8</v>
          </cell>
          <cell r="C45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37" t="str">
            <v>135.52878171</v>
          </cell>
          <cell r="E4537" t="str">
            <v>2030</v>
          </cell>
          <cell r="F4537" t="str">
            <v>1979</v>
          </cell>
        </row>
        <row r="4538">
          <cell r="B4538" t="str">
            <v>Питкярантский р-н, Ляскельское с/п, пос. Ляскеля, ул. Бумажников, д. 10</v>
          </cell>
          <cell r="C45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38" t="str">
            <v>115.53079964</v>
          </cell>
          <cell r="E4538" t="str">
            <v>2033</v>
          </cell>
          <cell r="F4538" t="str">
            <v>1977</v>
          </cell>
        </row>
        <row r="4539">
          <cell r="B4539" t="str">
            <v>Питкярантский р-н, Ляскельское с/п, пос. Ляскеля, ул. Зеленая, д. 12а</v>
          </cell>
          <cell r="C45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39" t="str">
            <v>135.53386532</v>
          </cell>
          <cell r="E4539" t="str">
            <v>2029</v>
          </cell>
          <cell r="F4539" t="str">
            <v>1972</v>
          </cell>
        </row>
        <row r="4540">
          <cell r="B4540" t="str">
            <v>Питкярантский р-н, Ляскельское с/п, пос. Ляскеля, ул. Зеленая, д. 12б</v>
          </cell>
          <cell r="C45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40" t="str">
            <v>115.53283972</v>
          </cell>
          <cell r="E4540" t="str">
            <v>2033</v>
          </cell>
          <cell r="F4540" t="str">
            <v>1974</v>
          </cell>
        </row>
        <row r="4541">
          <cell r="B4541" t="str">
            <v>Питкярантский р-н, Ляскельское с/п, пос. Ляскеля, ул. Комсомольская, д. 6</v>
          </cell>
          <cell r="C45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41" t="str">
            <v>155.55193821</v>
          </cell>
          <cell r="E4541" t="str">
            <v>2023</v>
          </cell>
          <cell r="F4541" t="str">
            <v>1962</v>
          </cell>
        </row>
        <row r="4542">
          <cell r="B4542" t="str">
            <v>Питкярантский р-н, Ляскельское с/п, пос. Ляскеля, ул. Лесная, д. 16</v>
          </cell>
          <cell r="C45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42" t="str">
            <v>135.54179821</v>
          </cell>
          <cell r="E4542" t="str">
            <v>2028</v>
          </cell>
          <cell r="F4542" t="str">
            <v>1977</v>
          </cell>
        </row>
        <row r="4543">
          <cell r="B4543" t="str">
            <v>Питкярантский р-н, Ляскельское с/п, пос. Ляскеля, ул. Лесная, д. 17</v>
          </cell>
          <cell r="C45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43" t="str">
            <v>135.53075014</v>
          </cell>
          <cell r="E4543" t="str">
            <v>2029</v>
          </cell>
          <cell r="F4543" t="str">
            <v>1979</v>
          </cell>
        </row>
        <row r="4544">
          <cell r="B4544" t="str">
            <v>Питкярантский р-н, Ляскельское с/п, пос. Ляскеля, ул. Октябрьская, д. 26</v>
          </cell>
          <cell r="C45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44" t="str">
            <v>115.51779715</v>
          </cell>
          <cell r="E4544" t="str">
            <v>2034</v>
          </cell>
          <cell r="F4544" t="str">
            <v>1976</v>
          </cell>
        </row>
        <row r="4545">
          <cell r="B4545" t="str">
            <v>Питкярантский р-н, Ляскельское с/п, пос. Ляскеля, ул. Октябрьская, д. 28</v>
          </cell>
          <cell r="C45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45" t="str">
            <v>135.51993014</v>
          </cell>
          <cell r="E4545" t="str">
            <v>2032</v>
          </cell>
          <cell r="F4545" t="str">
            <v>1961</v>
          </cell>
        </row>
        <row r="4546">
          <cell r="B4546" t="str">
            <v>Питкярантский р-н, Ляскельское с/п, пос. Ляскеля, ул. Октябрьская, д. 29</v>
          </cell>
          <cell r="C45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46" t="str">
            <v>155.52793505</v>
          </cell>
          <cell r="E4546" t="str">
            <v>2027</v>
          </cell>
          <cell r="F4546" t="str">
            <v>1961</v>
          </cell>
        </row>
        <row r="4547">
          <cell r="B4547" t="str">
            <v>Питкярантский р-н, Ляскельское с/п, пос. Ляскеля, ул. Октябрьская, д. 30</v>
          </cell>
          <cell r="C45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47" t="str">
            <v>135.52295029</v>
          </cell>
          <cell r="E4547" t="str">
            <v>2031</v>
          </cell>
          <cell r="F4547" t="str">
            <v>1963</v>
          </cell>
        </row>
        <row r="4548">
          <cell r="B4548" t="str">
            <v>Питкярантский р-н, Ляскельское с/п, пос. Ляскеля, ул. Октябрьская, д. 31</v>
          </cell>
          <cell r="C45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48" t="str">
            <v>155.52292985</v>
          </cell>
          <cell r="E4548" t="str">
            <v>2028</v>
          </cell>
          <cell r="F4548" t="str">
            <v>1963</v>
          </cell>
        </row>
        <row r="4549">
          <cell r="B4549" t="str">
            <v>Питкярантский р-н, Ляскельское с/п, пос. Ляскеля, ул. Октябрьская, д. 49</v>
          </cell>
          <cell r="C45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49" t="str">
            <v>75.50558808</v>
          </cell>
          <cell r="E4549" t="str">
            <v>2042</v>
          </cell>
          <cell r="F4549" t="str">
            <v>1998</v>
          </cell>
        </row>
        <row r="4550">
          <cell r="B4550" t="str">
            <v>Питкярантский р-н, Ляскельское с/п, пос. Ляскеля, ул. Октябрьская, д. 56</v>
          </cell>
          <cell r="C45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50" t="str">
            <v>135.52476934</v>
          </cell>
          <cell r="E4550" t="str">
            <v>2031</v>
          </cell>
          <cell r="F4550" t="str">
            <v>1980</v>
          </cell>
        </row>
        <row r="4551">
          <cell r="B4551" t="str">
            <v>Питкярантский р-н, Ляскельское с/п, пос. Ляскеля, ул. Октябрьская, д. 61</v>
          </cell>
          <cell r="C45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51" t="str">
            <v>95.5096102</v>
          </cell>
          <cell r="E4551" t="str">
            <v>2040</v>
          </cell>
          <cell r="F4551" t="str">
            <v>1996</v>
          </cell>
        </row>
        <row r="4552">
          <cell r="B4552" t="str">
            <v>Питкярантский р-н, Ляскельское с/п, пос. Ляскеля, ул. Октябрьская, д. 63</v>
          </cell>
          <cell r="C45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52" t="str">
            <v>95.50769909</v>
          </cell>
          <cell r="E4552" t="str">
            <v>2040</v>
          </cell>
          <cell r="F4552" t="str">
            <v>1988</v>
          </cell>
        </row>
        <row r="4553">
          <cell r="B4553" t="str">
            <v>Питкярантский р-н, Ляскельское с/п, пос. Ляскеля, ул. Октябрьская, д. 67</v>
          </cell>
          <cell r="C45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53" t="str">
            <v>135.5397069</v>
          </cell>
          <cell r="E4553" t="str">
            <v>2028</v>
          </cell>
          <cell r="F4553" t="str">
            <v>1986</v>
          </cell>
        </row>
        <row r="4554">
          <cell r="B4554" t="str">
            <v>Питкярантский р-н, Ляскельское с/п, пос. Ляскеля, ул. Рыбацкая, д. 8</v>
          </cell>
          <cell r="C45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54" t="str">
            <v>135.52776493</v>
          </cell>
          <cell r="E4554" t="str">
            <v>2030</v>
          </cell>
          <cell r="F4554" t="str">
            <v>1978</v>
          </cell>
        </row>
        <row r="4555">
          <cell r="B4555" t="str">
            <v>Питкярантский р-н, Ляскельское с/п, пос. Ляскеля, ул. Садовая, д. 10а</v>
          </cell>
          <cell r="C45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55" t="str">
            <v>115.51772892</v>
          </cell>
          <cell r="E4555" t="str">
            <v>2034</v>
          </cell>
          <cell r="F4555" t="str">
            <v>1984</v>
          </cell>
        </row>
        <row r="4556">
          <cell r="B4556" t="str">
            <v>Питкярантский р-н, Ляскельское с/п, пос. Ляскеля, ул. Садовая, д. 12</v>
          </cell>
          <cell r="C45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56" t="str">
            <v>135.52174208</v>
          </cell>
          <cell r="E4556" t="str">
            <v>2032</v>
          </cell>
          <cell r="F4556" t="str">
            <v>1983</v>
          </cell>
        </row>
        <row r="4557">
          <cell r="B4557" t="str">
            <v>Питкярантский р-н, Ляскельское с/п, пос. Ляскеля, ул. Садовая, д. 14</v>
          </cell>
          <cell r="C45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57" t="str">
            <v>135.52573556</v>
          </cell>
          <cell r="E4557" t="str">
            <v>2031</v>
          </cell>
          <cell r="F4557" t="str">
            <v>1983</v>
          </cell>
        </row>
        <row r="4558">
          <cell r="B4558" t="str">
            <v>Питкярантский р-н, Ляскельское с/п, пос. Ляскеля, ул. Садовая, д. 16</v>
          </cell>
          <cell r="C45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58" t="str">
            <v>115.51372172</v>
          </cell>
          <cell r="E4558" t="str">
            <v>2035</v>
          </cell>
          <cell r="F4558" t="str">
            <v>1985</v>
          </cell>
        </row>
        <row r="4559">
          <cell r="B4559" t="str">
            <v>Питкярантский р-н, Ляскельское с/п, пос. Ляскеля, ул. Садовая, д. 17</v>
          </cell>
          <cell r="C45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59" t="str">
            <v>95.51267726</v>
          </cell>
          <cell r="E4559" t="str">
            <v>2039</v>
          </cell>
          <cell r="F4559" t="str">
            <v>1990</v>
          </cell>
        </row>
        <row r="4560">
          <cell r="B4560" t="str">
            <v>Питкярантский р-н, Ляскельское с/п, пос. Ляскеля, ул. Садовая, д. 18</v>
          </cell>
          <cell r="C45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60" t="str">
            <v>95.51970101</v>
          </cell>
          <cell r="E4560" t="str">
            <v>2038</v>
          </cell>
          <cell r="F4560" t="str">
            <v>1987</v>
          </cell>
        </row>
        <row r="4561">
          <cell r="B4561" t="str">
            <v>Питкярантский р-н, Ляскельское с/п, пос. Ляскеля, ул. Садовая, д. 19</v>
          </cell>
          <cell r="C45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61" t="str">
            <v>95.51565683</v>
          </cell>
          <cell r="E4561" t="str">
            <v>2039</v>
          </cell>
          <cell r="F4561" t="str">
            <v>1991</v>
          </cell>
        </row>
        <row r="4562">
          <cell r="B4562" t="str">
            <v>Питкярантский р-н, Ляскельское с/п, пос. Ляскеля, ул. Садовая, д. 20</v>
          </cell>
          <cell r="C45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62" t="str">
            <v>95.51768454</v>
          </cell>
          <cell r="E4562" t="str">
            <v>2039</v>
          </cell>
          <cell r="F4562" t="str">
            <v>1988</v>
          </cell>
        </row>
        <row r="4563">
          <cell r="B4563" t="str">
            <v>Питкярантский р-н, Ляскельское с/п, пос. Ляскеля, ул. Советская, д. 13</v>
          </cell>
          <cell r="C45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63" t="str">
            <v>175.55605837</v>
          </cell>
          <cell r="E4563" t="str">
            <v>2020</v>
          </cell>
          <cell r="F4563" t="str">
            <v>1951</v>
          </cell>
        </row>
        <row r="4564">
          <cell r="B4564" t="str">
            <v>Питкярантский р-н, Ляскельское с/п, пос. Ляскеля, ул. Советская, д. 15</v>
          </cell>
          <cell r="C45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64" t="str">
            <v>175.54205709</v>
          </cell>
          <cell r="E4564" t="str">
            <v>2023</v>
          </cell>
          <cell r="F4564" t="str">
            <v>1950</v>
          </cell>
        </row>
        <row r="4565">
          <cell r="B4565" t="str">
            <v>Питкярантский р-н, Ляскельское с/п, пос. Ляскеля, ул. Советская, д. 17</v>
          </cell>
          <cell r="C45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65" t="str">
            <v>175.55466</v>
          </cell>
          <cell r="E4565" t="str">
            <v>2020</v>
          </cell>
          <cell r="F4565" t="str">
            <v>1950</v>
          </cell>
        </row>
        <row r="4566">
          <cell r="B4566" t="str">
            <v>Питкярантский р-н, Ляскельское с/п, пос. Ляскеля, ул. Советская, д. 19</v>
          </cell>
          <cell r="C45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66" t="str">
            <v>175.54303972</v>
          </cell>
          <cell r="E4566" t="str">
            <v>2023</v>
          </cell>
          <cell r="F4566" t="str">
            <v>1950</v>
          </cell>
        </row>
        <row r="4567">
          <cell r="B4567" t="str">
            <v>Питкярантский р-н, Ляскельское с/п, пос. Ляскеля, ул. Советская, д. 25</v>
          </cell>
          <cell r="C45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67" t="str">
            <v>175.55304445</v>
          </cell>
          <cell r="E4567" t="str">
            <v>2020</v>
          </cell>
          <cell r="F4567" t="str">
            <v>1951</v>
          </cell>
        </row>
        <row r="4568">
          <cell r="B4568" t="str">
            <v>Питкярантский р-н, Ляскельское с/п, пос. Ляскеля, ул. Советская, д. 27</v>
          </cell>
          <cell r="C45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68" t="str">
            <v>175.55098879</v>
          </cell>
          <cell r="E4568" t="str">
            <v>2021</v>
          </cell>
          <cell r="F4568" t="str">
            <v>1956</v>
          </cell>
        </row>
        <row r="4569">
          <cell r="B4569" t="str">
            <v>Питкярантский р-н, Ляскельское с/п, пос. Ляскеля, ул. Советская, д. 29</v>
          </cell>
          <cell r="C45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69" t="str">
            <v>175.55562</v>
          </cell>
          <cell r="E4569" t="str">
            <v>2020</v>
          </cell>
          <cell r="F4569" t="str">
            <v>1954</v>
          </cell>
        </row>
        <row r="4570">
          <cell r="B4570" t="str">
            <v>Питкярантский р-н, Ляскельское с/п, пос. Ляскеля, ул. Советская, д. 31</v>
          </cell>
          <cell r="C45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70" t="str">
            <v>155.54941</v>
          </cell>
          <cell r="E4570" t="str">
            <v>2024</v>
          </cell>
          <cell r="F4570" t="str">
            <v>1975</v>
          </cell>
        </row>
        <row r="4571">
          <cell r="B4571" t="str">
            <v>Питкярантский р-н, Ляскельское с/п, пос. Ляскеля, ул. Спортивная, д. 1</v>
          </cell>
          <cell r="C45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71" t="str">
            <v>135.54084016</v>
          </cell>
          <cell r="E4571" t="str">
            <v>2028</v>
          </cell>
          <cell r="F4571" t="str">
            <v>1971</v>
          </cell>
        </row>
        <row r="4572">
          <cell r="B4572" t="str">
            <v>Питкярантский р-н, Ляскельское с/п, пос. Ляскеля, ул. Спортивная, д. 3</v>
          </cell>
          <cell r="C45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72" t="str">
            <v>135.54085647</v>
          </cell>
          <cell r="E4572" t="str">
            <v>2028</v>
          </cell>
          <cell r="F4572" t="str">
            <v>1971</v>
          </cell>
        </row>
        <row r="4573">
          <cell r="B4573" t="str">
            <v>Питкярантский р-н, Ляскельское с/п, пос. Ляскеля, ул. Спортивная, д. 5</v>
          </cell>
          <cell r="C45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73" t="str">
            <v>135.53285917</v>
          </cell>
          <cell r="E4573" t="str">
            <v>2029</v>
          </cell>
          <cell r="F4573" t="str">
            <v>1970</v>
          </cell>
        </row>
        <row r="4574">
          <cell r="B4574" t="str">
            <v>Питкярантское городское поселение</v>
          </cell>
        </row>
        <row r="4575">
          <cell r="B4575" t="str">
            <v>Питкярантский р-н, Питкярантское г/п, г. Питкяранта, кв-л 1-й Строительный, д. 5</v>
          </cell>
          <cell r="C45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75" t="str">
            <v>225.57131444</v>
          </cell>
          <cell r="E4575" t="str">
            <v>2017</v>
          </cell>
          <cell r="F4575" t="str">
            <v>1961</v>
          </cell>
        </row>
        <row r="4576">
          <cell r="B4576" t="str">
            <v>Питкярантский р-н, Питкярантское г/п, г. Питкяранта, кв-л 1-й Строительный, д. 6</v>
          </cell>
          <cell r="C45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подготовка документации, осуществление строительного контроля</v>
          </cell>
          <cell r="D4576" t="str">
            <v>225.57131444</v>
          </cell>
          <cell r="E4576" t="str">
            <v>2016</v>
          </cell>
          <cell r="F4576" t="str">
            <v>1961</v>
          </cell>
        </row>
        <row r="4577">
          <cell r="B4577" t="str">
            <v>Питкярантский р-н, Питкярантское г/п, г. Питкяранта, кв-л 1-й Строительный, д. 7</v>
          </cell>
          <cell r="C45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77" t="str">
            <v>205.56193638</v>
          </cell>
          <cell r="E4577" t="str">
            <v>2019</v>
          </cell>
          <cell r="F4577" t="str">
            <v>1961</v>
          </cell>
        </row>
        <row r="4578">
          <cell r="B4578" t="str">
            <v>Питкярантский р-н, Питкярантское г/п, г. Питкяранта, кв-л 1-й Строительный, д. 8</v>
          </cell>
          <cell r="C45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подготовка документации, осуществление строительного контроля</v>
          </cell>
          <cell r="D4578" t="str">
            <v>225.57129444</v>
          </cell>
          <cell r="E4578" t="str">
            <v>2016</v>
          </cell>
          <cell r="F4578" t="str">
            <v>1963</v>
          </cell>
        </row>
        <row r="4579">
          <cell r="B4579" t="str">
            <v>Питкярантский р-н, Питкярантское г/п, г. Питкяранта, кв-л 1-й Строительный, д. 9</v>
          </cell>
          <cell r="C45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79" t="str">
            <v>135.52497387</v>
          </cell>
          <cell r="E4579" t="str">
            <v>2031</v>
          </cell>
          <cell r="F4579" t="str">
            <v>1962</v>
          </cell>
        </row>
        <row r="4580">
          <cell r="B4580" t="str">
            <v>Питкярантский р-н, Питкярантское г/п, г. Питкяранта, кв-л 1-й Строительный, д. 11</v>
          </cell>
          <cell r="C45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подготовка документации, осуществление строительного контроля</v>
          </cell>
          <cell r="D4580" t="str">
            <v>225.57130444</v>
          </cell>
          <cell r="E4580" t="str">
            <v>2016</v>
          </cell>
          <cell r="F4580" t="str">
            <v>1962</v>
          </cell>
        </row>
        <row r="4581">
          <cell r="B4581" t="str">
            <v>Питкярантский р-н, Питкярантское г/п, г. Питкяранта, кв-л 1-й Строительный, д. 13</v>
          </cell>
          <cell r="C45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подготовка документации, осуществление строительного контроля</v>
          </cell>
          <cell r="D4581" t="str">
            <v>225.57130444</v>
          </cell>
          <cell r="E4581" t="str">
            <v>2016</v>
          </cell>
          <cell r="F4581" t="str">
            <v>1962</v>
          </cell>
        </row>
        <row r="4582">
          <cell r="B4582" t="str">
            <v>Питкярантский р-н, Питкярантское г/п, г. Питкяранта, кв-л 1-й Строительный, д. 15</v>
          </cell>
          <cell r="C45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подготовка документации, осуществление строительного контроля</v>
          </cell>
          <cell r="D4582" t="str">
            <v>225.57132444</v>
          </cell>
          <cell r="E4582" t="str">
            <v>2016</v>
          </cell>
          <cell r="F4582" t="str">
            <v>1960</v>
          </cell>
        </row>
        <row r="4583">
          <cell r="B4583" t="str">
            <v>Питкярантский р-н, Питкярантское г/п, г. Питкяранта, кв-л 1-й Строительный, д. 16</v>
          </cell>
          <cell r="C45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подготовка документации, осуществление строительного контроля</v>
          </cell>
          <cell r="D4583" t="str">
            <v>225.57132444</v>
          </cell>
          <cell r="E4583" t="str">
            <v>2016</v>
          </cell>
          <cell r="F4583" t="str">
            <v>1960</v>
          </cell>
        </row>
        <row r="4584">
          <cell r="B4584" t="str">
            <v>Питкярантский р-н, Питкярантское г/п, г. Питкяранта, кв-л 2-й Строительный, д. 7</v>
          </cell>
          <cell r="C45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84" t="str">
            <v>225.57128444</v>
          </cell>
          <cell r="E4584" t="str">
            <v>2017</v>
          </cell>
          <cell r="F4584" t="str">
            <v>1964</v>
          </cell>
        </row>
        <row r="4585">
          <cell r="B4585" t="str">
            <v>Питкярантский р-н, Питкярантское г/п, г. Питкяранта, кв-л 2-й Строительный, д. 11</v>
          </cell>
          <cell r="C45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85" t="str">
            <v>155.53796848</v>
          </cell>
          <cell r="E4585" t="str">
            <v>2025</v>
          </cell>
          <cell r="F4585" t="str">
            <v>1964</v>
          </cell>
        </row>
        <row r="4586">
          <cell r="B4586" t="str">
            <v>Питкярантский р-н, Питкярантское г/п, г. Питкяранта, кв-л 2-й Строительный, д. 12</v>
          </cell>
          <cell r="C45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86" t="str">
            <v>155.54595021</v>
          </cell>
          <cell r="E4586" t="str">
            <v>2024</v>
          </cell>
          <cell r="F4586" t="str">
            <v>1964</v>
          </cell>
        </row>
        <row r="4587">
          <cell r="B4587" t="str">
            <v>Питкярантский р-н, Питкярантское г/п, г. Питкяранта, кв-л 2-й Строительный, д. 19</v>
          </cell>
          <cell r="C45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87" t="str">
            <v>155.53695387</v>
          </cell>
          <cell r="E4587" t="str">
            <v>2025</v>
          </cell>
          <cell r="F4587" t="str">
            <v>1964</v>
          </cell>
        </row>
        <row r="4588">
          <cell r="B4588" t="str">
            <v>Питкярантский р-н, Питкярантское г/п, г. Питкяранта, кв-л 2-й Строительный, д. 20</v>
          </cell>
          <cell r="C45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88" t="str">
            <v>205.57113444</v>
          </cell>
          <cell r="E4588" t="str">
            <v>2018</v>
          </cell>
          <cell r="F4588" t="str">
            <v>1979</v>
          </cell>
        </row>
        <row r="4589">
          <cell r="B4589" t="str">
            <v>Питкярантский р-н, Питкярантское г/п, г. Питкяранта, кв-л 2-й Строительный, д. 22</v>
          </cell>
          <cell r="C45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89" t="str">
            <v>155.52698117</v>
          </cell>
          <cell r="E4589" t="str">
            <v>2027</v>
          </cell>
          <cell r="F4589" t="str">
            <v>1962</v>
          </cell>
        </row>
        <row r="4590">
          <cell r="B4590" t="str">
            <v>Питкярантский р-н, Питкярантское г/п, г. Питкяранта, кв-л 2-й Строительный, д. 23</v>
          </cell>
          <cell r="C45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90" t="str">
            <v>135.53690482</v>
          </cell>
          <cell r="E4590" t="str">
            <v>2028</v>
          </cell>
          <cell r="F4590" t="str">
            <v>1970</v>
          </cell>
        </row>
        <row r="4591">
          <cell r="B4591" t="str">
            <v>Питкярантский р-н, Питкярантское г/п, г. Питкяранта, ул. Гоголя, д. 2</v>
          </cell>
          <cell r="C45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91" t="str">
            <v>155.54595556</v>
          </cell>
          <cell r="E4591" t="str">
            <v>2024</v>
          </cell>
          <cell r="F4591" t="str">
            <v>1965</v>
          </cell>
        </row>
        <row r="4592">
          <cell r="B4592" t="str">
            <v>Питкярантский р-н, Питкярантское г/п, г. Питкяранта, ул. Гоголя, д. 3</v>
          </cell>
          <cell r="C45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92" t="str">
            <v>95.50765752</v>
          </cell>
          <cell r="E4592" t="str">
            <v>2040</v>
          </cell>
          <cell r="F4592" t="str">
            <v>1994</v>
          </cell>
        </row>
        <row r="4593">
          <cell r="B4593" t="str">
            <v>Питкярантский р-н, Питкярантское г/п, г. Питкяранта, ул. Гоголя, д. 4</v>
          </cell>
          <cell r="C45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93" t="str">
            <v>135.52392656</v>
          </cell>
          <cell r="E4593" t="str">
            <v>2031</v>
          </cell>
          <cell r="F4593" t="str">
            <v>1966</v>
          </cell>
        </row>
        <row r="4594">
          <cell r="B4594" t="str">
            <v>Питкярантский р-н, Питкярантское г/п, г. Питкяранта, ул. Гоголя, д. 5</v>
          </cell>
          <cell r="C45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94" t="str">
            <v>135.54584656</v>
          </cell>
          <cell r="E4594" t="str">
            <v>2028</v>
          </cell>
          <cell r="F4594" t="str">
            <v>1974</v>
          </cell>
        </row>
        <row r="4595">
          <cell r="B4595" t="str">
            <v>Питкярантский р-н, Питкярантское г/п, г. Питкяранта, ул. Гоголя, д. 6</v>
          </cell>
          <cell r="C45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95" t="str">
            <v>155.54191387</v>
          </cell>
          <cell r="E4595" t="str">
            <v>2025</v>
          </cell>
          <cell r="F4595" t="str">
            <v>1968</v>
          </cell>
        </row>
        <row r="4596">
          <cell r="B4596" t="str">
            <v>Питкярантский р-н, Питкярантское г/п, г. Питкяранта, ул. Гоголя, д. 7</v>
          </cell>
          <cell r="C45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96" t="str">
            <v>155.54385117</v>
          </cell>
          <cell r="E4596" t="str">
            <v>2024</v>
          </cell>
          <cell r="F4596" t="str">
            <v>1975</v>
          </cell>
        </row>
        <row r="4597">
          <cell r="B4597" t="str">
            <v>Питкярантский р-н, Питкярантское г/п, г. Питкяранта, ул. Гоголя, д. 12</v>
          </cell>
          <cell r="C45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97" t="str">
            <v>155.54291291</v>
          </cell>
          <cell r="E4597" t="str">
            <v>2024</v>
          </cell>
          <cell r="F4597" t="str">
            <v>1967</v>
          </cell>
        </row>
        <row r="4598">
          <cell r="B4598" t="str">
            <v>Питкярантский р-н, Питкярантское г/п, г. Питкяранта, ул. Гоголя, д. 13</v>
          </cell>
          <cell r="C45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98" t="str">
            <v>135.53583753</v>
          </cell>
          <cell r="E4598" t="str">
            <v>2028</v>
          </cell>
          <cell r="F4598" t="str">
            <v>1972</v>
          </cell>
        </row>
        <row r="4599">
          <cell r="B4599" t="str">
            <v>Питкярантский р-н, Питкярантское г/п, г. Питкяранта, ул. Гоголя, д. 14</v>
          </cell>
          <cell r="C45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599" t="str">
            <v>175.54108848</v>
          </cell>
          <cell r="E4599" t="str">
            <v>2023</v>
          </cell>
          <cell r="F4599" t="str">
            <v>1952</v>
          </cell>
        </row>
        <row r="4600">
          <cell r="B4600" t="str">
            <v>Питкярантский р-н, Питкярантское г/п, г. Питкяранта, ул. Гоголя, д. 21</v>
          </cell>
          <cell r="C46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00" t="str">
            <v>115.52588387</v>
          </cell>
          <cell r="E4600" t="str">
            <v>2033</v>
          </cell>
          <cell r="F4600" t="str">
            <v>1971</v>
          </cell>
        </row>
        <row r="4601">
          <cell r="B4601" t="str">
            <v>Питкярантский р-н, Питкярантское г/п, г. Питкяранта, ул. Горького, д. 1</v>
          </cell>
          <cell r="C46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01" t="str">
            <v>175.55207387</v>
          </cell>
          <cell r="E4601" t="str">
            <v>2021</v>
          </cell>
          <cell r="F4601" t="str">
            <v>1952</v>
          </cell>
        </row>
        <row r="4602">
          <cell r="B4602" t="str">
            <v>Питкярантский р-н, Питкярантское г/п, г. Питкяранта, ул. Горького, д. 2</v>
          </cell>
          <cell r="C46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02" t="str">
            <v>155.55201117</v>
          </cell>
          <cell r="E4602" t="str">
            <v>2023</v>
          </cell>
          <cell r="F4602" t="str">
            <v>1959</v>
          </cell>
        </row>
        <row r="4603">
          <cell r="B4603" t="str">
            <v>Питкярантский р-н, Питкярантское г/п, г. Питкяранта, ул. Горького, д. 4</v>
          </cell>
          <cell r="C46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03" t="str">
            <v>175.54404099</v>
          </cell>
          <cell r="E4603" t="str">
            <v>2022</v>
          </cell>
          <cell r="F4603" t="str">
            <v>1952</v>
          </cell>
        </row>
        <row r="4604">
          <cell r="B4604" t="str">
            <v>Питкярантский р-н, Питкярантское г/п, г. Питкяранта, ул. Горького, д. 6</v>
          </cell>
          <cell r="C46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04" t="str">
            <v>155.53604926</v>
          </cell>
          <cell r="E4604" t="str">
            <v>2026</v>
          </cell>
          <cell r="F4604" t="str">
            <v>1953</v>
          </cell>
        </row>
        <row r="4605">
          <cell r="B4605" t="str">
            <v>Питкярантский р-н, Питкярантское г/п, г. Питкяранта, ул. Горького, д. 9</v>
          </cell>
          <cell r="C46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05" t="str">
            <v>115.52485848</v>
          </cell>
          <cell r="E4605" t="str">
            <v>2034</v>
          </cell>
          <cell r="F4605" t="str">
            <v>1975</v>
          </cell>
        </row>
        <row r="4606">
          <cell r="B4606" t="str">
            <v>Питкярантский р-н, Питкярантское г/п, г. Питкяранта, ул. Горького, д. 18</v>
          </cell>
          <cell r="C46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06" t="str">
            <v>115.52885387</v>
          </cell>
          <cell r="E4606" t="str">
            <v>2033</v>
          </cell>
          <cell r="F4606" t="str">
            <v>1974</v>
          </cell>
        </row>
        <row r="4607">
          <cell r="B4607" t="str">
            <v>Питкярантский р-н, Питкярантское г/п, г. Питкяранта, ул. Горького, д. 36</v>
          </cell>
          <cell r="C46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07" t="str">
            <v>115.52569424</v>
          </cell>
          <cell r="E4607" t="str">
            <v>2033</v>
          </cell>
          <cell r="F4607" t="str">
            <v>1988</v>
          </cell>
        </row>
        <row r="4608">
          <cell r="B4608" t="str">
            <v>Питкярантский р-н, Питкярантское г/п, г. Питкяранта, ул. Горького, д. 38</v>
          </cell>
          <cell r="C46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08" t="str">
            <v>115.52566986</v>
          </cell>
          <cell r="E4608" t="str">
            <v>2033</v>
          </cell>
          <cell r="F4608" t="str">
            <v>1990</v>
          </cell>
        </row>
        <row r="4609">
          <cell r="B4609" t="str">
            <v>Питкярантский р-н, Питкярантское г/п, г. Питкяранта, ул. Горького, д. 40</v>
          </cell>
          <cell r="C46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09" t="str">
            <v>115.52570516</v>
          </cell>
          <cell r="E4609" t="str">
            <v>2033</v>
          </cell>
          <cell r="F4609" t="str">
            <v>1987</v>
          </cell>
        </row>
        <row r="4610">
          <cell r="B4610" t="str">
            <v>Питкярантский р-н, Питкярантское г/п, г. Питкяранта, ул. Западная, д. 9</v>
          </cell>
          <cell r="C46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10" t="str">
            <v>225.57127444</v>
          </cell>
          <cell r="E4610" t="str">
            <v>2017</v>
          </cell>
          <cell r="F4610" t="str">
            <v>1965</v>
          </cell>
        </row>
        <row r="4611">
          <cell r="B4611" t="str">
            <v>Питкярантский р-н, Питкярантское г/п, г. Питкяранта, ул. Комсомольская, д. 2</v>
          </cell>
          <cell r="C46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11" t="str">
            <v>95.50065848</v>
          </cell>
          <cell r="E4611" t="str">
            <v>2042</v>
          </cell>
          <cell r="F4611" t="str">
            <v>1995</v>
          </cell>
        </row>
        <row r="4612">
          <cell r="B4612" t="str">
            <v>Питкярантский р-н, Питкярантское г/п, г. Питкяранта, ул. Комсомольская, д. 4</v>
          </cell>
          <cell r="C46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12" t="str">
            <v>95.50065848</v>
          </cell>
          <cell r="E4612" t="str">
            <v>2042</v>
          </cell>
          <cell r="F4612" t="str">
            <v>1995</v>
          </cell>
        </row>
        <row r="4613">
          <cell r="B4613" t="str">
            <v>Питкярантский р-н, Питкярантское г/п, г. Питкяранта, ул. Ленина, д. 15</v>
          </cell>
          <cell r="C46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13" t="str">
            <v>155.54092021</v>
          </cell>
          <cell r="E4613" t="str">
            <v>2025</v>
          </cell>
          <cell r="F4613" t="str">
            <v>1967</v>
          </cell>
        </row>
        <row r="4614">
          <cell r="B4614" t="str">
            <v>Питкярантский р-н, Питкярантское г/п, г. Питкяранта, ул. Ленина, д. 16</v>
          </cell>
          <cell r="C46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14" t="str">
            <v>175.55701638</v>
          </cell>
          <cell r="E4614" t="str">
            <v>2020</v>
          </cell>
          <cell r="F4614" t="str">
            <v>1953</v>
          </cell>
        </row>
        <row r="4615">
          <cell r="B4615" t="str">
            <v>Питкярантский р-н, Питкярантское г/п, г. Питкяранта, ул. Ленина, д. 17</v>
          </cell>
          <cell r="C46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15" t="str">
            <v>155.54591848</v>
          </cell>
          <cell r="E4615" t="str">
            <v>2024</v>
          </cell>
          <cell r="F4615" t="str">
            <v>1969</v>
          </cell>
        </row>
        <row r="4616">
          <cell r="B4616" t="str">
            <v>Питкярантский р-н, Питкярантское г/п, г. Питкяранта, ул. Ленина, д. 18</v>
          </cell>
          <cell r="C46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16" t="str">
            <v>135.53191848</v>
          </cell>
          <cell r="E4616" t="str">
            <v>2029</v>
          </cell>
          <cell r="F4616" t="str">
            <v>1969</v>
          </cell>
        </row>
        <row r="4617">
          <cell r="B4617" t="str">
            <v>Питкярантский р-н, Питкярантское г/п, г. Питкяранта, ул. Ленина, д. 19</v>
          </cell>
          <cell r="C46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17" t="str">
            <v>135.53191848</v>
          </cell>
          <cell r="E4617" t="str">
            <v>2029</v>
          </cell>
          <cell r="F4617" t="str">
            <v>1969</v>
          </cell>
        </row>
        <row r="4618">
          <cell r="B4618" t="str">
            <v>Питкярантский р-н, Питкярантское г/п, г. Питкяранта, ул. Ленина, д. 21</v>
          </cell>
          <cell r="C46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18" t="str">
            <v>155.54291848</v>
          </cell>
          <cell r="E4618" t="str">
            <v>2024</v>
          </cell>
          <cell r="F4618" t="str">
            <v>1969</v>
          </cell>
        </row>
        <row r="4619">
          <cell r="B4619" t="str">
            <v>Питкярантский р-н, Питкярантское г/п, г. Питкяранта, ул. Ленина, д. 23</v>
          </cell>
          <cell r="C46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19" t="str">
            <v>155.53294848</v>
          </cell>
          <cell r="E4619" t="str">
            <v>2026</v>
          </cell>
          <cell r="F4619" t="str">
            <v>1966</v>
          </cell>
        </row>
        <row r="4620">
          <cell r="B4620" t="str">
            <v>Питкярантский р-н, Питкярантское г/п, г. Питкяранта, ул. Ленина, д. 25</v>
          </cell>
          <cell r="C46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20" t="str">
            <v>135.53291656</v>
          </cell>
          <cell r="E4620" t="str">
            <v>2029</v>
          </cell>
          <cell r="F4620" t="str">
            <v>1967</v>
          </cell>
        </row>
        <row r="4621">
          <cell r="B4621" t="str">
            <v>Питкярантский р-н, Питкярантское г/п, г. Питкяранта, ул. Ленина, д. 27</v>
          </cell>
          <cell r="C46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21" t="str">
            <v>135.54191656</v>
          </cell>
          <cell r="E4621" t="str">
            <v>2028</v>
          </cell>
          <cell r="F4621" t="str">
            <v>1967</v>
          </cell>
        </row>
        <row r="4622">
          <cell r="B4622" t="str">
            <v>Питкярантский р-н, Питкярантское г/п, г. Питкяранта, ул. Ленина, д. 29</v>
          </cell>
          <cell r="C46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22" t="str">
            <v>155.52994848</v>
          </cell>
          <cell r="E4622" t="str">
            <v>2027</v>
          </cell>
          <cell r="F4622" t="str">
            <v>1966</v>
          </cell>
        </row>
        <row r="4623">
          <cell r="B4623" t="str">
            <v>Питкярантский р-н, Питкярантское г/п, г. Питкяранта, ул. Ленина, д. 31</v>
          </cell>
          <cell r="C46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23" t="str">
            <v>155.54493848</v>
          </cell>
          <cell r="E4623" t="str">
            <v>2024</v>
          </cell>
          <cell r="F4623" t="str">
            <v>1967</v>
          </cell>
        </row>
        <row r="4624">
          <cell r="B4624" t="str">
            <v>Питкярантский р-н, Питкярантское г/п, г. Питкяранта, ул. Ленина, д. 33</v>
          </cell>
          <cell r="C46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24" t="str">
            <v>155.54395021</v>
          </cell>
          <cell r="E4624" t="str">
            <v>2024</v>
          </cell>
          <cell r="F4624" t="str">
            <v>1964</v>
          </cell>
        </row>
        <row r="4625">
          <cell r="B4625" t="str">
            <v>Питкярантский р-н, Питкярантское г/п, г. Питкяранта, ул. Ленина, д. 35</v>
          </cell>
          <cell r="C46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25" t="str">
            <v>175.54302387</v>
          </cell>
          <cell r="E4625" t="str">
            <v>2023</v>
          </cell>
          <cell r="F4625" t="str">
            <v>1957</v>
          </cell>
        </row>
        <row r="4626">
          <cell r="B4626" t="str">
            <v>Питкярантский р-н, Питкярантское г/п, г. Питкяранта, ул. Ленина, д. 37</v>
          </cell>
          <cell r="C46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26" t="str">
            <v>175.54098734</v>
          </cell>
          <cell r="E4626" t="str">
            <v>2023</v>
          </cell>
          <cell r="F4626" t="str">
            <v>1957</v>
          </cell>
        </row>
        <row r="4627">
          <cell r="B4627" t="str">
            <v>Питкярантский р-н, Питкярантское г/п, г. Питкяранта, ул. Ленина, д. 41</v>
          </cell>
          <cell r="C46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27" t="str">
            <v>175.55700848</v>
          </cell>
          <cell r="E4627" t="str">
            <v>2020</v>
          </cell>
          <cell r="F4627" t="str">
            <v>1960</v>
          </cell>
        </row>
        <row r="4628">
          <cell r="B4628" t="str">
            <v>Питкярантский р-н, Питкярантское г/п, г. Питкяранта, ул. Ленина, д. 42</v>
          </cell>
          <cell r="C46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28" t="str">
            <v>155.5539883</v>
          </cell>
          <cell r="E4628" t="str">
            <v>2023</v>
          </cell>
          <cell r="F4628" t="str">
            <v>1958</v>
          </cell>
        </row>
        <row r="4629">
          <cell r="B4629" t="str">
            <v>Питкярантский р-н, Питкярантское г/п, г. Питкяранта, ул. Ленина, д. 43</v>
          </cell>
          <cell r="C46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29" t="str">
            <v>95.50571848</v>
          </cell>
          <cell r="E4629" t="str">
            <v>2040</v>
          </cell>
          <cell r="F4629" t="str">
            <v>1989</v>
          </cell>
        </row>
        <row r="4630">
          <cell r="B4630" t="str">
            <v>Питкярантский р-н, Питкярантское г/п, г. Питкяранта, ул. Ленина, д. 44</v>
          </cell>
          <cell r="C46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30" t="str">
            <v>175.55701848</v>
          </cell>
          <cell r="E4630" t="str">
            <v>2020</v>
          </cell>
          <cell r="F4630" t="str">
            <v>1959</v>
          </cell>
        </row>
        <row r="4631">
          <cell r="B4631" t="str">
            <v>Питкярантский р-н, Питкярантское г/п, г. Питкяранта, ул. Ленина, д. 48</v>
          </cell>
          <cell r="C46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31" t="str">
            <v>155.54795638</v>
          </cell>
          <cell r="E4631" t="str">
            <v>2024</v>
          </cell>
          <cell r="F4631" t="str">
            <v>1959</v>
          </cell>
        </row>
        <row r="4632">
          <cell r="B4632" t="str">
            <v>Питкярантский р-н, Питкярантское г/п, г. Питкяранта, ул. Ленина, д. 50</v>
          </cell>
          <cell r="C46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32" t="str">
            <v>135.53794638</v>
          </cell>
          <cell r="E4632" t="str">
            <v>2028</v>
          </cell>
          <cell r="F4632" t="str">
            <v>1960</v>
          </cell>
        </row>
        <row r="4633">
          <cell r="B4633" t="str">
            <v>Питкярантский р-н, Питкярантское г/п, г. Питкяранта, ул. Ленина, д. 52</v>
          </cell>
          <cell r="C46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33" t="str">
            <v>135.53693638</v>
          </cell>
          <cell r="E4633" t="str">
            <v>2028</v>
          </cell>
          <cell r="F4633" t="str">
            <v>1961</v>
          </cell>
        </row>
        <row r="4634">
          <cell r="B4634" t="str">
            <v>Питкярантский р-н, Питкярантское г/п, г. Питкяранта, ул. Ленина, д. 70</v>
          </cell>
          <cell r="C46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34" t="str">
            <v>155.54293638</v>
          </cell>
          <cell r="E4634" t="str">
            <v>2024</v>
          </cell>
          <cell r="F4634" t="str">
            <v>1961</v>
          </cell>
        </row>
        <row r="4635">
          <cell r="B4635" t="str">
            <v>Питкярантский р-н, Питкярантское г/п, г. Питкяранта, ул. Луговая, д. 2</v>
          </cell>
          <cell r="C46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35" t="str">
            <v>225.57126444</v>
          </cell>
          <cell r="E4635" t="str">
            <v>2017</v>
          </cell>
          <cell r="F4635" t="str">
            <v>1966</v>
          </cell>
        </row>
        <row r="4636">
          <cell r="B4636" t="str">
            <v>Питкярантский р-н, Питкярантское г/п, г. Питкяранта, ул. Парковая, д. 1</v>
          </cell>
          <cell r="C46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36" t="str">
            <v>135.52176021</v>
          </cell>
          <cell r="E4636" t="str">
            <v>2032</v>
          </cell>
          <cell r="F4636" t="str">
            <v>1983</v>
          </cell>
        </row>
        <row r="4637">
          <cell r="B4637" t="str">
            <v>Питкярантский р-н, Питкярантское г/п, г. Питкяранта, ул. Парковая, д. 3</v>
          </cell>
          <cell r="C46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37" t="str">
            <v>135.53078757</v>
          </cell>
          <cell r="E4637" t="str">
            <v>2029</v>
          </cell>
          <cell r="F4637" t="str">
            <v>1978</v>
          </cell>
        </row>
        <row r="4638">
          <cell r="B4638" t="str">
            <v>Питкярантский р-н, Питкярантское г/п, г. Питкяранта, ул. Парковая, д. 4</v>
          </cell>
          <cell r="C46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38" t="str">
            <v>135.52081926</v>
          </cell>
          <cell r="E4638" t="str">
            <v>2032</v>
          </cell>
          <cell r="F4638" t="str">
            <v>1976</v>
          </cell>
        </row>
        <row r="4639">
          <cell r="B4639" t="str">
            <v>Питкярантский р-н, Питкярантское г/п, г. Питкяранта, ул. Парковая, д. 5</v>
          </cell>
          <cell r="C46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39" t="str">
            <v>135.5307466</v>
          </cell>
          <cell r="E4639" t="str">
            <v>2029</v>
          </cell>
          <cell r="F4639" t="str">
            <v>1983</v>
          </cell>
        </row>
        <row r="4640">
          <cell r="B4640" t="str">
            <v>Питкярантский р-н, Питкярантское г/п, г. Питкяранта, ул. Парковая, д. 6</v>
          </cell>
          <cell r="C46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40" t="str">
            <v>115.50076926</v>
          </cell>
          <cell r="E4640" t="str">
            <v>2038</v>
          </cell>
          <cell r="F4640" t="str">
            <v>1981</v>
          </cell>
        </row>
        <row r="4641">
          <cell r="B4641" t="str">
            <v>Питкярантский р-н, Питкярантское г/п, г. Питкяранта, ул. Парковая, д. 7</v>
          </cell>
          <cell r="C46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41" t="str">
            <v>135.53580252</v>
          </cell>
          <cell r="E4641" t="str">
            <v>2029</v>
          </cell>
          <cell r="F4641" t="str">
            <v>1976</v>
          </cell>
        </row>
        <row r="4642">
          <cell r="B4642" t="str">
            <v>Питкярантский р-н, Питкярантское г/п, г. Питкяранта, ул. Парковая, д. 8</v>
          </cell>
          <cell r="C46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42" t="str">
            <v>115.50380387</v>
          </cell>
          <cell r="E4642" t="str">
            <v>2037</v>
          </cell>
          <cell r="F4642" t="str">
            <v>1979</v>
          </cell>
        </row>
        <row r="4643">
          <cell r="B4643" t="str">
            <v>Питкярантский р-н, Питкярантское г/п, г. Питкяранта, ул. Парковая, д. 9</v>
          </cell>
          <cell r="C46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43" t="str">
            <v>95.50069926</v>
          </cell>
          <cell r="E4643" t="str">
            <v>2041</v>
          </cell>
          <cell r="F4643" t="str">
            <v>1988</v>
          </cell>
        </row>
        <row r="4644">
          <cell r="B4644" t="str">
            <v>Питкярантский р-н, Питкярантское г/п, г. Питкяранта, ул. Пионерская, д. 1</v>
          </cell>
          <cell r="C46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44" t="str">
            <v>95.50570848</v>
          </cell>
          <cell r="E4644" t="str">
            <v>2040</v>
          </cell>
          <cell r="F4644" t="str">
            <v>1990</v>
          </cell>
        </row>
        <row r="4645">
          <cell r="B4645" t="str">
            <v>Питкярантский р-н, Питкярантское г/п, г. Питкяранта, ул. Победы, д. 1</v>
          </cell>
          <cell r="C46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45" t="str">
            <v>115.53181848</v>
          </cell>
          <cell r="E4645" t="str">
            <v>2033</v>
          </cell>
          <cell r="F4645" t="str">
            <v>1979</v>
          </cell>
        </row>
        <row r="4646">
          <cell r="B4646" t="str">
            <v>Питкярантский р-н, Питкярантское г/п, г. Питкяранта, ул. Победы, д. 2</v>
          </cell>
          <cell r="C46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46" t="str">
            <v>135.53076764</v>
          </cell>
          <cell r="E4646" t="str">
            <v>2029</v>
          </cell>
          <cell r="F4646" t="str">
            <v>1981</v>
          </cell>
        </row>
        <row r="4647">
          <cell r="B4647" t="str">
            <v>Питкярантский р-н, Питкярантское г/п, г. Питкяранта, ул. Победы, д. 4</v>
          </cell>
          <cell r="C46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47" t="str">
            <v>155.54385117</v>
          </cell>
          <cell r="E4647">
            <v>2024</v>
          </cell>
          <cell r="F4647" t="str">
            <v>1978</v>
          </cell>
        </row>
        <row r="4648">
          <cell r="B4648" t="str">
            <v>Питкярантский р-н, Питкярантское г/п, г. Питкяранта, ул. Победы, д. 5</v>
          </cell>
          <cell r="C46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48" t="str">
            <v>95.50072848</v>
          </cell>
          <cell r="E4648" t="str">
            <v>2041</v>
          </cell>
          <cell r="F4648" t="str">
            <v>1988</v>
          </cell>
        </row>
        <row r="4649">
          <cell r="B4649" t="str">
            <v>Питкярантский р-н, Питкярантское г/п, г. Питкяранта, ул. Победы, д. 7</v>
          </cell>
          <cell r="C46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49" t="str">
            <v>135.52581847</v>
          </cell>
          <cell r="E4649" t="str">
            <v>2031</v>
          </cell>
          <cell r="F4649" t="str">
            <v>1975</v>
          </cell>
        </row>
        <row r="4650">
          <cell r="B4650" t="str">
            <v>Питкярантский р-н, Питкярантское г/п, г. Питкяранта, ул. Победы, д. 8</v>
          </cell>
          <cell r="C46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50" t="str">
            <v>115.53484848</v>
          </cell>
          <cell r="E4650" t="str">
            <v>2033</v>
          </cell>
          <cell r="F4650" t="str">
            <v>1976</v>
          </cell>
        </row>
        <row r="4651">
          <cell r="B4651" t="str">
            <v>Питкярантский р-н, Питкярантское г/п, г. Питкяранта, ул. Победы, д. 9</v>
          </cell>
          <cell r="C46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51" t="str">
            <v>115.53572871</v>
          </cell>
          <cell r="E4651" t="str">
            <v>2032</v>
          </cell>
          <cell r="F4651" t="str">
            <v>1984</v>
          </cell>
        </row>
        <row r="4652">
          <cell r="B4652" t="str">
            <v>Питкярантский р-н, Питкярантское г/п, г. Питкяранта, ул. Победы, д. 10</v>
          </cell>
          <cell r="C46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52" t="str">
            <v>135.52780021</v>
          </cell>
          <cell r="E4652" t="str">
            <v>2030</v>
          </cell>
          <cell r="F4652" t="str">
            <v>1979</v>
          </cell>
        </row>
        <row r="4653">
          <cell r="B4653" t="str">
            <v>Питкярантский р-н, Питкярантское г/п, г. Питкяранта, ул. Победы, д. 11</v>
          </cell>
          <cell r="C46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53" t="str">
            <v>115.51279387</v>
          </cell>
          <cell r="E4653" t="str">
            <v>2035</v>
          </cell>
          <cell r="F4653" t="str">
            <v>1980</v>
          </cell>
        </row>
        <row r="4654">
          <cell r="B4654" t="str">
            <v>Питкярантский р-н, Питкярантское г/п, г. Питкяранта, ул. Привокзальная, д. 15</v>
          </cell>
          <cell r="C46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54" t="str">
            <v>115.50575848</v>
          </cell>
          <cell r="E4654" t="str">
            <v>2037</v>
          </cell>
          <cell r="F4654" t="str">
            <v>1985</v>
          </cell>
        </row>
        <row r="4655">
          <cell r="B4655" t="str">
            <v>Питкярантский р-н, Питкярантское г/п, г. Питкяранта, ул. Привокзальная, д. 17</v>
          </cell>
          <cell r="C46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55" t="str">
            <v>95.50071848</v>
          </cell>
          <cell r="E4655" t="str">
            <v>2041</v>
          </cell>
          <cell r="F4655" t="str">
            <v>1989</v>
          </cell>
        </row>
        <row r="4656">
          <cell r="B4656" t="str">
            <v>Питкярантский р-н, Питкярантское г/п, г. Питкяранта, ул. Привокзальная, д. 19</v>
          </cell>
          <cell r="C46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56" t="str">
            <v>95.50570848</v>
          </cell>
          <cell r="E4656" t="str">
            <v>2040</v>
          </cell>
          <cell r="F4656" t="str">
            <v>1990</v>
          </cell>
        </row>
        <row r="4657">
          <cell r="B4657" t="str">
            <v>Питкярантский р-н, Питкярантское г/п, г. Питкяранта, ул. Привокзальная, д. 28</v>
          </cell>
          <cell r="C46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57" t="str">
            <v>175.54595848</v>
          </cell>
          <cell r="E4657" t="str">
            <v>2022</v>
          </cell>
          <cell r="F4657" t="str">
            <v>1965</v>
          </cell>
        </row>
        <row r="4658">
          <cell r="B4658" t="str">
            <v>Питкярантский р-н, Питкярантское г/п, г. Питкяранта, ул. Пушкина, д. 4</v>
          </cell>
          <cell r="C46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58" t="str">
            <v>175.54395848</v>
          </cell>
          <cell r="E4658" t="str">
            <v>2022</v>
          </cell>
          <cell r="F4658" t="str">
            <v>1965</v>
          </cell>
        </row>
        <row r="4659">
          <cell r="B4659" t="str">
            <v>Питкярантский р-н, Питкярантское г/п, г. Питкяранта, ул. Пушкина, д. 5</v>
          </cell>
          <cell r="C46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59" t="str">
            <v>175.55112021</v>
          </cell>
          <cell r="E4659" t="str">
            <v>2021</v>
          </cell>
          <cell r="F4659" t="str">
            <v>1947</v>
          </cell>
        </row>
        <row r="4660">
          <cell r="B4660" t="str">
            <v>Питкярантский р-н, Питкярантское г/п, г. Питкяранта, ул. Пушкина, д. 6</v>
          </cell>
          <cell r="C46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60" t="str">
            <v>135.53287387</v>
          </cell>
          <cell r="E4660" t="str">
            <v>2029</v>
          </cell>
          <cell r="F4660" t="str">
            <v>1972</v>
          </cell>
        </row>
        <row r="4661">
          <cell r="B4661" t="str">
            <v>Питкярантский р-н, Питкярантское г/п, г. Питкяранта, ул. Пушкина, д. 8</v>
          </cell>
          <cell r="C46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61" t="str">
            <v>205.57139444</v>
          </cell>
          <cell r="E4661" t="str">
            <v>2018</v>
          </cell>
          <cell r="F4661" t="str">
            <v>1953</v>
          </cell>
        </row>
        <row r="4662">
          <cell r="B4662" t="str">
            <v>Питкярантский р-н, Питкярантское г/п, г. Питкяранта, ул. Пушкина, д. 9</v>
          </cell>
          <cell r="C46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подготовка документации, осуществление строительного контроля</v>
          </cell>
          <cell r="D4662" t="str">
            <v>225.56108117</v>
          </cell>
          <cell r="E4662" t="str">
            <v>2016</v>
          </cell>
          <cell r="F4662" t="str">
            <v>1952</v>
          </cell>
        </row>
        <row r="4663">
          <cell r="B4663" t="str">
            <v>Питкярантский р-н, Питкярантское г/п, г. Питкяранта, ул. Пушкина, д. 10</v>
          </cell>
          <cell r="C46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63" t="str">
            <v>225.56408638</v>
          </cell>
          <cell r="E4663" t="str">
            <v>2017</v>
          </cell>
          <cell r="F4663" t="str">
            <v>1946</v>
          </cell>
        </row>
        <row r="4664">
          <cell r="B4664" t="str">
            <v>Питкярантский р-н, Питкярантское г/п, г. Питкяранта, ул. Пушкина, д. 11</v>
          </cell>
          <cell r="C46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64" t="str">
            <v>175.55608848</v>
          </cell>
          <cell r="E4664" t="str">
            <v>2020</v>
          </cell>
          <cell r="F4664" t="str">
            <v>1952</v>
          </cell>
        </row>
        <row r="4665">
          <cell r="B4665" t="str">
            <v>Питкярантский р-н, Питкярантское г/п, г. Питкяранта, ул. Пушкина, д. 12</v>
          </cell>
          <cell r="C46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65" t="str">
            <v>205.57139444</v>
          </cell>
          <cell r="E4665" t="str">
            <v>2018</v>
          </cell>
          <cell r="F4665" t="str">
            <v>1953</v>
          </cell>
        </row>
        <row r="4666">
          <cell r="B4666" t="str">
            <v>Питкярантский р-н, Питкярантское г/п, г. Питкяранта, ул. Пушкина, д. 14</v>
          </cell>
          <cell r="C46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66" t="str">
            <v>225.57139444</v>
          </cell>
          <cell r="E4666" t="str">
            <v>2017</v>
          </cell>
          <cell r="F4666" t="str">
            <v>1953</v>
          </cell>
        </row>
        <row r="4667">
          <cell r="B4667" t="str">
            <v>Питкярантский р-н, Питкярантское г/п, г. Питкяранта, ул. Пушкина, д. 16</v>
          </cell>
          <cell r="C46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67" t="str">
            <v>225.57139444</v>
          </cell>
          <cell r="E4667" t="str">
            <v>2017</v>
          </cell>
          <cell r="F4667" t="str">
            <v>1953</v>
          </cell>
        </row>
        <row r="4668">
          <cell r="B4668" t="str">
            <v>Питкярантский р-н, Питкярантское г/п, г. Питкяранта, ул. Рудакова, д. 1</v>
          </cell>
          <cell r="C46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68" t="str">
            <v>115.52689117</v>
          </cell>
          <cell r="E4668" t="str">
            <v>2033</v>
          </cell>
          <cell r="F4668" t="str">
            <v>1971</v>
          </cell>
        </row>
        <row r="4669">
          <cell r="B4669" t="str">
            <v>Питкярантский р-н, Питкярантское г/п, г. Питкяранта, ул. Рудакова, д. 2</v>
          </cell>
          <cell r="C46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69" t="str">
            <v>95.50688482</v>
          </cell>
          <cell r="E4669" t="str">
            <v>2040</v>
          </cell>
          <cell r="F4669" t="str">
            <v>1972</v>
          </cell>
        </row>
        <row r="4670">
          <cell r="B4670" t="str">
            <v>Питкярантский р-н, Питкярантское г/п, г. Питкяранта, ул. Рудакова, д. 4</v>
          </cell>
          <cell r="C46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70" t="str">
            <v>115.52587926</v>
          </cell>
          <cell r="E4670" t="str">
            <v>2033</v>
          </cell>
          <cell r="F4670" t="str">
            <v>1970</v>
          </cell>
        </row>
        <row r="4671">
          <cell r="B4671" t="str">
            <v>Питкярантский р-н, Питкярантское г/п, г. Питкяранта, ул. Рудакова, д. 6</v>
          </cell>
          <cell r="C46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71" t="str">
            <v>95.51473848</v>
          </cell>
          <cell r="E4671" t="str">
            <v>2039</v>
          </cell>
          <cell r="F4671" t="str">
            <v>1987</v>
          </cell>
        </row>
        <row r="4672">
          <cell r="B4672" t="str">
            <v>Питкярантский р-н, Питкярантское г/п, г. Питкяранта, ул. Рудакова, д. 7</v>
          </cell>
          <cell r="C46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72" t="str">
            <v>115.53867928</v>
          </cell>
          <cell r="E4672" t="str">
            <v>2032</v>
          </cell>
          <cell r="F4672" t="str">
            <v>1988</v>
          </cell>
        </row>
        <row r="4673">
          <cell r="B4673" t="str">
            <v>Питкярантский р-н, Питкярантское г/п, г. Питкяранта, ул. Рудакова, д. 8</v>
          </cell>
          <cell r="C46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73" t="str">
            <v>115.53266507</v>
          </cell>
          <cell r="E4673" t="str">
            <v>2033</v>
          </cell>
          <cell r="F4673" t="str">
            <v>1989</v>
          </cell>
        </row>
        <row r="4674">
          <cell r="B4674" t="str">
            <v>Питкярантский р-н, Питкярантское г/п, г. Питкяранта, ул. Рудакова, д. 9</v>
          </cell>
          <cell r="C46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74" t="str">
            <v>95.50068387</v>
          </cell>
          <cell r="E4674" t="str">
            <v>2042</v>
          </cell>
          <cell r="F4674" t="str">
            <v>1991</v>
          </cell>
        </row>
        <row r="4675">
          <cell r="B4675" t="str">
            <v>Питкярантский р-н, Питкярантское г/п, г. Питкяранта, ул. Рудакова, д. 10</v>
          </cell>
          <cell r="C46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75" t="str">
            <v>95.50065926</v>
          </cell>
          <cell r="E4675" t="str">
            <v>2042</v>
          </cell>
          <cell r="F4675" t="str">
            <v>1992</v>
          </cell>
        </row>
        <row r="4676">
          <cell r="B4676" t="str">
            <v>Питкярантский р-н, Питкярантское г/п, г. Питкяранта, ул. Рудакова, д. 11</v>
          </cell>
          <cell r="C46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76" t="str">
            <v>95.50067117</v>
          </cell>
          <cell r="E4676" t="str">
            <v>2042</v>
          </cell>
          <cell r="F4676" t="str">
            <v>1993</v>
          </cell>
        </row>
        <row r="4677">
          <cell r="B4677" t="str">
            <v>Питкярантский р-н, Питкярантское г/п, г. Питкяранта, ул. Рудакова, д. 12а</v>
          </cell>
          <cell r="C46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77" t="str">
            <v>20.50103</v>
          </cell>
          <cell r="E4677" t="str">
            <v>2043</v>
          </cell>
          <cell r="F4677" t="str">
            <v>2013</v>
          </cell>
        </row>
        <row r="4678">
          <cell r="B4678" t="str">
            <v>Питкярантский р-н, Питкярантское г/п, г. Питкяранта, ул. Рудакова, д. 13</v>
          </cell>
          <cell r="C46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78" t="str">
            <v>115.53060653</v>
          </cell>
          <cell r="E4678" t="str">
            <v>2033</v>
          </cell>
          <cell r="F4678" t="str">
            <v>1995</v>
          </cell>
        </row>
        <row r="4679">
          <cell r="B4679" t="str">
            <v>Питкярантский р-н, Питкярантское г/п, г. Питкяранта, ул. Титова, д. 1</v>
          </cell>
          <cell r="C46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79" t="str">
            <v>50.50053099</v>
          </cell>
          <cell r="E4679" t="str">
            <v>2043</v>
          </cell>
          <cell r="F4679" t="str">
            <v>2003</v>
          </cell>
        </row>
        <row r="4680">
          <cell r="B4680" t="str">
            <v>Питкярантский р-н, Питкярантское г/п, г. Питкяранта, ул. Титова, д. 2</v>
          </cell>
          <cell r="C46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80" t="str">
            <v>95.50063656</v>
          </cell>
          <cell r="E4680" t="str">
            <v>2042</v>
          </cell>
          <cell r="F4680" t="str">
            <v>1995</v>
          </cell>
        </row>
        <row r="4681">
          <cell r="B4681" t="str">
            <v>Питкярантский р-н, Питкярантское г/п, г. Питкяранта, ул. Титова, д. 3</v>
          </cell>
          <cell r="C46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81" t="str">
            <v>95.50064848</v>
          </cell>
          <cell r="E4681" t="str">
            <v>2042</v>
          </cell>
          <cell r="F4681" t="str">
            <v>1996</v>
          </cell>
        </row>
        <row r="4682">
          <cell r="B4682" t="str">
            <v>Питкярантский р-н, Питкярантское г/п, г. Питкяранта, ул. Титова, д. 4</v>
          </cell>
          <cell r="C46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82" t="str">
            <v>115.50574848</v>
          </cell>
          <cell r="E4682" t="str">
            <v>2037</v>
          </cell>
          <cell r="F4682" t="str">
            <v>1986</v>
          </cell>
        </row>
        <row r="4683">
          <cell r="B4683" t="str">
            <v>Питкярантский р-н, Питкярантское г/п, г. Питкяранта, ул. Титова, д. 5</v>
          </cell>
          <cell r="C46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83" t="str">
            <v>95.50069848</v>
          </cell>
          <cell r="E4683" t="str">
            <v>2041</v>
          </cell>
          <cell r="F4683" t="str">
            <v>1991</v>
          </cell>
        </row>
        <row r="4684">
          <cell r="B4684" t="str">
            <v>Салминское сельское поселение</v>
          </cell>
        </row>
        <row r="4685">
          <cell r="B4685" t="str">
            <v>Питкярантский р-н, Салминское с/п, дер. Мийнала, ул. Совхозная, д. 5</v>
          </cell>
          <cell r="C46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85" t="str">
            <v>175.55053</v>
          </cell>
          <cell r="E4685" t="str">
            <v>2021</v>
          </cell>
          <cell r="F4685" t="str">
            <v>1963</v>
          </cell>
        </row>
        <row r="4686">
          <cell r="B4686" t="str">
            <v>Питкярантский р-н, Салминское с/п, дер. Мийнала, ул. Совхозная, д. 7</v>
          </cell>
          <cell r="C46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86" t="str">
            <v>155.54992293</v>
          </cell>
          <cell r="E4686" t="str">
            <v>2024</v>
          </cell>
          <cell r="F4686" t="str">
            <v>1964</v>
          </cell>
        </row>
        <row r="4687">
          <cell r="B4687" t="str">
            <v>Питкярантский р-н, Салминское с/п, дер. Мийнала, ул. Совхозная, д. 9</v>
          </cell>
          <cell r="C46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87" t="str">
            <v>175.54992948</v>
          </cell>
          <cell r="E4687" t="str">
            <v>2021</v>
          </cell>
          <cell r="F4687" t="str">
            <v>1964</v>
          </cell>
        </row>
        <row r="4688">
          <cell r="B4688" t="str">
            <v>Питкярантский р-н, Салминское с/п, дер. Мийнала, ул. Совхозная, д. 11</v>
          </cell>
          <cell r="C46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88" t="str">
            <v>175.54995601</v>
          </cell>
          <cell r="E4688" t="str">
            <v>2021</v>
          </cell>
          <cell r="F4688" t="str">
            <v>1964</v>
          </cell>
        </row>
        <row r="4689">
          <cell r="B4689" t="str">
            <v>Питкярантский р-н, Салминское с/п, дер. Мийнала, ул. Совхозная, д. 13</v>
          </cell>
          <cell r="C46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89" t="str">
            <v>175.55096215</v>
          </cell>
          <cell r="E4689" t="str">
            <v>2021</v>
          </cell>
          <cell r="F4689" t="str">
            <v>1963</v>
          </cell>
        </row>
        <row r="4690">
          <cell r="B4690" t="str">
            <v>Питкярантский р-н, Салминское с/п, дер. Ряймяля, ул. Советская, д. 13</v>
          </cell>
          <cell r="C46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90" t="str">
            <v>155.5468728</v>
          </cell>
          <cell r="E4690" t="str">
            <v>2024</v>
          </cell>
          <cell r="F4690" t="str">
            <v>1967</v>
          </cell>
        </row>
        <row r="4691">
          <cell r="B4691" t="str">
            <v>Питкярантский р-н, Салминское с/п, дер. Ряймяля, ул. Советская, д. 16</v>
          </cell>
          <cell r="C46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91" t="str">
            <v>135.5348147</v>
          </cell>
          <cell r="E4691" t="str">
            <v>2029</v>
          </cell>
          <cell r="F4691" t="str">
            <v>1979</v>
          </cell>
        </row>
        <row r="4692">
          <cell r="B4692" t="str">
            <v>Питкярантский р-н, Салминское с/п, дер. Ряймяля, ул. Советская, д. 18</v>
          </cell>
          <cell r="C46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92" t="str">
            <v>135.52875462</v>
          </cell>
          <cell r="E4692" t="str">
            <v>2030</v>
          </cell>
          <cell r="F4692" t="str">
            <v>1985</v>
          </cell>
        </row>
        <row r="4693">
          <cell r="B4693" t="str">
            <v>Питкярантский р-н, Салминское с/п, дер. Ряймяля, ул. Советская, д. 20</v>
          </cell>
          <cell r="C46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93" t="str">
            <v>115.52269715</v>
          </cell>
          <cell r="E4693" t="str">
            <v>2034</v>
          </cell>
          <cell r="F4693" t="str">
            <v>1990</v>
          </cell>
        </row>
        <row r="4694">
          <cell r="B4694" t="str">
            <v>Питкярантский р-н, Салминское с/п, дер. Ряймяля, ул. Совхозная, д. 6</v>
          </cell>
          <cell r="C46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94" t="str">
            <v>175.55151</v>
          </cell>
          <cell r="E4694" t="str">
            <v>2021</v>
          </cell>
          <cell r="F4694" t="str">
            <v>1965</v>
          </cell>
        </row>
        <row r="4695">
          <cell r="B4695" t="str">
            <v>Питкярантский р-н, Салминское с/п, дер. Ряймяля, ул. Совхозная, д. 10</v>
          </cell>
          <cell r="C46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95" t="str">
            <v>155.54587029</v>
          </cell>
          <cell r="E4695" t="str">
            <v>2024</v>
          </cell>
          <cell r="F4695" t="str">
            <v>1968</v>
          </cell>
        </row>
        <row r="4696">
          <cell r="B4696" t="str">
            <v>Питкярантский р-н, Салминское с/п, дер. Ряймяля, ул. Совхозная, д. 12</v>
          </cell>
          <cell r="C46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96" t="str">
            <v>155.54591517</v>
          </cell>
          <cell r="E4696" t="str">
            <v>2024</v>
          </cell>
          <cell r="F4696" t="str">
            <v>1967</v>
          </cell>
        </row>
        <row r="4697">
          <cell r="B4697" t="str">
            <v>Питкярантский р-н, Салминское с/п, пос. Салми, пер. Садовый, д. 1</v>
          </cell>
          <cell r="C46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97" t="str">
            <v>135.53576281</v>
          </cell>
          <cell r="E4697" t="str">
            <v>2029</v>
          </cell>
          <cell r="F4697" t="str">
            <v>1983</v>
          </cell>
        </row>
        <row r="4698">
          <cell r="B4698" t="str">
            <v>Питкярантский р-н, Салминское с/п, пос. Салми, ул. Комсомольская, д. 6</v>
          </cell>
          <cell r="C46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98" t="str">
            <v>175.5459537</v>
          </cell>
          <cell r="E4698" t="str">
            <v>2022</v>
          </cell>
          <cell r="F4698" t="str">
            <v>1965</v>
          </cell>
        </row>
        <row r="4699">
          <cell r="B4699" t="str">
            <v>Питкярантский р-н, Салминское с/п, пос. Салми, ул. Садовая, д. 4</v>
          </cell>
          <cell r="C46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699" t="str">
            <v>175.54895217</v>
          </cell>
          <cell r="E4699" t="str">
            <v>2021</v>
          </cell>
          <cell r="F4699" t="str">
            <v>1965</v>
          </cell>
        </row>
        <row r="4700">
          <cell r="B4700" t="str">
            <v>Питкярантский р-н, Салминское с/п, пос. Салми, ул. Свирских дивизий, д. 20</v>
          </cell>
          <cell r="C47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00" t="str">
            <v>205.58691332</v>
          </cell>
          <cell r="E4700" t="str">
            <v>2018</v>
          </cell>
          <cell r="F4700" t="str">
            <v>1969</v>
          </cell>
        </row>
        <row r="4701">
          <cell r="B4701" t="str">
            <v>Питкярантский р-н, Салминское с/п, пос. Салми, ул. Свирских дивизий, д. 26</v>
          </cell>
          <cell r="C47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01" t="str">
            <v>135.5369037</v>
          </cell>
          <cell r="E4701" t="str">
            <v>2028</v>
          </cell>
          <cell r="F4701" t="str">
            <v>1970</v>
          </cell>
        </row>
        <row r="4702">
          <cell r="B4702" t="str">
            <v>Питкярантский р-н, Салминское с/п, пос. Салми, ул. Совхозная, д. 10</v>
          </cell>
          <cell r="C47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02" t="str">
            <v>155.54592338</v>
          </cell>
          <cell r="E4702" t="str">
            <v>2024</v>
          </cell>
          <cell r="F4702" t="str">
            <v>1968</v>
          </cell>
        </row>
        <row r="4703">
          <cell r="B4703" t="str">
            <v>Питкярантский р-н, Салминское с/п, пос. Салми, ул. Совхозная, д. 12</v>
          </cell>
          <cell r="C47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03" t="str">
            <v>155.54087196</v>
          </cell>
          <cell r="E4703" t="str">
            <v>2025</v>
          </cell>
          <cell r="F4703" t="str">
            <v>1973</v>
          </cell>
        </row>
        <row r="4704">
          <cell r="B4704" t="str">
            <v>Питкярантский р-н, Салминское с/п, пос. Салми, ул. Совхозная, д. 14</v>
          </cell>
          <cell r="C47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04" t="str">
            <v>115.52471533</v>
          </cell>
          <cell r="E4704" t="str">
            <v>2034</v>
          </cell>
          <cell r="F4704" t="str">
            <v>1989</v>
          </cell>
        </row>
        <row r="4705">
          <cell r="B4705" t="str">
            <v>Питкярантский р-н, Салминское с/п, пос. Салми, ул. Совхозная, д. 18</v>
          </cell>
          <cell r="C47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05" t="str">
            <v>135.53582332</v>
          </cell>
          <cell r="E4705" t="str">
            <v>2028</v>
          </cell>
          <cell r="F4705" t="str">
            <v>1978</v>
          </cell>
        </row>
        <row r="4706">
          <cell r="B4706" t="str">
            <v>Питкярантский р-н, Салминское с/п, пос. Салми, ул. Совхозная, д. 20</v>
          </cell>
          <cell r="C47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06" t="str">
            <v>135.53582332</v>
          </cell>
          <cell r="E4706" t="str">
            <v>2028</v>
          </cell>
          <cell r="F4706" t="str">
            <v>1978</v>
          </cell>
        </row>
        <row r="4707">
          <cell r="B4707" t="str">
            <v>Питкярантский р-н, Салминское с/п, пос. Салми, ул. Совхозная, д. 22</v>
          </cell>
          <cell r="C47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07" t="str">
            <v>135.5358254</v>
          </cell>
          <cell r="E4707" t="str">
            <v>2028</v>
          </cell>
          <cell r="F4707" t="str">
            <v>1978</v>
          </cell>
        </row>
        <row r="4708">
          <cell r="B4708" t="str">
            <v>Питкярантский р-н, Салминское с/п, пос. Салми, ул. Совхозная, д. 24</v>
          </cell>
          <cell r="C47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08" t="str">
            <v>135.53581281</v>
          </cell>
          <cell r="E4708" t="str">
            <v>2029</v>
          </cell>
          <cell r="F4708" t="str">
            <v>1978</v>
          </cell>
        </row>
        <row r="4709">
          <cell r="B4709" t="str">
            <v>Питкярантский р-н, Салминское с/п, пос. Салми, ул. Совхозная, д. 26</v>
          </cell>
          <cell r="C47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09" t="str">
            <v>135.53582015</v>
          </cell>
          <cell r="E4709" t="str">
            <v>2028</v>
          </cell>
          <cell r="F4709" t="str">
            <v>1978</v>
          </cell>
        </row>
        <row r="4710">
          <cell r="B4710" t="str">
            <v>Питкярантский р-н, Салминское с/п, пос. Салми, ул. Сплавная, д. 5а</v>
          </cell>
          <cell r="C47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10" t="str">
            <v>205.58685619</v>
          </cell>
          <cell r="E4710" t="str">
            <v>2018</v>
          </cell>
          <cell r="F4710" t="str">
            <v>1970</v>
          </cell>
        </row>
        <row r="4711">
          <cell r="B4711" t="str">
            <v>Питкярантский р-н, Салминское с/п, пос. Салми, ул. Школьная, д. 1</v>
          </cell>
          <cell r="C47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подготовка документации, осуществление строительного контроля</v>
          </cell>
          <cell r="D4711" t="str">
            <v>225.57519355</v>
          </cell>
          <cell r="E4711" t="str">
            <v>2016</v>
          </cell>
          <cell r="F4711" t="str">
            <v>1939</v>
          </cell>
        </row>
        <row r="4712">
          <cell r="B4712" t="str">
            <v>Питкярантский р-н, Салминское с/п, пос. Салми, ул. Школьная, д. 5</v>
          </cell>
          <cell r="C47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12" t="str">
            <v>175.54894812</v>
          </cell>
          <cell r="E4712" t="str">
            <v>2021</v>
          </cell>
          <cell r="F4712" t="str">
            <v>1965</v>
          </cell>
        </row>
        <row r="4713">
          <cell r="B4713" t="str">
            <v>Харлуское сельское поселение</v>
          </cell>
        </row>
        <row r="4714">
          <cell r="B4714" t="str">
            <v>Питкярантский р-н, Харлуское с/п, дер. Рауталахти, ул. Озерная, д. 1</v>
          </cell>
          <cell r="C47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14" t="str">
            <v>175.55451</v>
          </cell>
          <cell r="E4714" t="str">
            <v>2020</v>
          </cell>
          <cell r="F4714" t="str">
            <v>1965</v>
          </cell>
        </row>
        <row r="4715">
          <cell r="B4715" t="str">
            <v>Питкярантский р-н, Харлуское с/п, дер. Рауталахти, ул. Озерная, д. 4</v>
          </cell>
          <cell r="C47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15" t="str">
            <v>175.54655</v>
          </cell>
          <cell r="E4715" t="str">
            <v>2022</v>
          </cell>
          <cell r="F4715" t="str">
            <v>1961</v>
          </cell>
        </row>
        <row r="4716">
          <cell r="B4716" t="str">
            <v>Питкярантский р-н, Харлуское с/п, дер. Рауталахти, ул. Центральная, д. 13</v>
          </cell>
          <cell r="C47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16" t="str">
            <v>135.53231</v>
          </cell>
          <cell r="E4716" t="str">
            <v>2029</v>
          </cell>
          <cell r="F4716" t="str">
            <v>1985</v>
          </cell>
        </row>
        <row r="4717">
          <cell r="B4717" t="str">
            <v>Питкярантский р-н, Харлуское с/п, дер. Рауталахти, ул. Центральная, д. 23</v>
          </cell>
          <cell r="C47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17" t="str">
            <v>135.53574912</v>
          </cell>
          <cell r="E4717" t="str">
            <v>2029</v>
          </cell>
          <cell r="F4717" t="str">
            <v>1985</v>
          </cell>
        </row>
        <row r="4718">
          <cell r="B4718" t="str">
            <v>Питкярантский р-н, Харлуское с/п, дер. Рауталахти, ул. Центральная, д. 23а</v>
          </cell>
          <cell r="C47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18" t="str">
            <v>95.51071992</v>
          </cell>
          <cell r="E4718" t="str">
            <v>2039</v>
          </cell>
          <cell r="F4718" t="str">
            <v>1987</v>
          </cell>
        </row>
        <row r="4719">
          <cell r="B4719" t="str">
            <v>Питкярантский р-н, Харлуское с/п, дер. Рауталахти, ул. Центральная, д. 29</v>
          </cell>
          <cell r="C47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19" t="str">
            <v>95.51465478</v>
          </cell>
          <cell r="E4719" t="str">
            <v>2039</v>
          </cell>
          <cell r="F4719" t="str">
            <v>1990</v>
          </cell>
        </row>
        <row r="4720">
          <cell r="B4720" t="str">
            <v>Питкярантский р-н, Харлуское с/п, пос. Харлу, ул. Горького, д. 8</v>
          </cell>
          <cell r="C47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20" t="str">
            <v>135.53792153</v>
          </cell>
          <cell r="E4720" t="str">
            <v>2028</v>
          </cell>
          <cell r="F4720" t="str">
            <v>1968</v>
          </cell>
        </row>
        <row r="4721">
          <cell r="B4721" t="str">
            <v>Питкярантский р-н, Харлуское с/п, пос. Харлу, ул. Горького, д. 8а</v>
          </cell>
          <cell r="C47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21" t="str">
            <v>135.53389153</v>
          </cell>
          <cell r="E4721" t="str">
            <v>2029</v>
          </cell>
          <cell r="F4721" t="str">
            <v>1971</v>
          </cell>
        </row>
        <row r="4722">
          <cell r="B4722" t="str">
            <v>Питкярантский р-н, Харлуское с/п, пос. Харлу, ул. Горького, д. 12</v>
          </cell>
          <cell r="C47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22" t="str">
            <v>95.51066868</v>
          </cell>
          <cell r="E4722" t="str">
            <v>2039</v>
          </cell>
          <cell r="F4722" t="str">
            <v>1993</v>
          </cell>
        </row>
        <row r="4723">
          <cell r="B4723" t="str">
            <v>Питкярантский р-н, Харлуское с/п, пос. Харлу, ул. Горького, д. 14</v>
          </cell>
          <cell r="C47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23" t="str">
            <v>155.5424</v>
          </cell>
          <cell r="E4723" t="str">
            <v>2025</v>
          </cell>
          <cell r="F4723" t="str">
            <v>1976</v>
          </cell>
        </row>
        <row r="4724">
          <cell r="B4724" t="str">
            <v>Питкярантский р-н, Харлуское с/п, пос. Харлу, ул. Горького, д. 18а</v>
          </cell>
          <cell r="C47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24" t="str">
            <v>155.54774717</v>
          </cell>
          <cell r="E4724" t="str">
            <v>2024</v>
          </cell>
          <cell r="F4724" t="str">
            <v>1980</v>
          </cell>
        </row>
        <row r="4725">
          <cell r="B4725" t="str">
            <v>Питкярантский р-н, Харлуское с/п, пос. Харлу, ул. Горького, д. 20а</v>
          </cell>
          <cell r="C47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25" t="str">
            <v>115.51180338</v>
          </cell>
          <cell r="E4725" t="str">
            <v>2035</v>
          </cell>
          <cell r="F4725" t="str">
            <v>1980</v>
          </cell>
        </row>
        <row r="4726">
          <cell r="B4726" t="str">
            <v>Питкярантский р-н, Харлуское с/п, пос. Харлу, ул. Горького, д. 22а</v>
          </cell>
          <cell r="C47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26" t="str">
            <v>135.52078153</v>
          </cell>
          <cell r="E4726" t="str">
            <v>2032</v>
          </cell>
          <cell r="F4726" t="str">
            <v>1982</v>
          </cell>
        </row>
        <row r="4727">
          <cell r="B4727" t="str">
            <v>Питкярантский р-н, Харлуское с/п, пос. Харлу, ул. Горького, д. 24а</v>
          </cell>
          <cell r="C47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27" t="str">
            <v>135.53871481</v>
          </cell>
          <cell r="E4727" t="str">
            <v>2028</v>
          </cell>
          <cell r="F4727" t="str">
            <v>1984</v>
          </cell>
        </row>
        <row r="4728">
          <cell r="B4728" t="str">
            <v>Питкярантский р-н, Харлуское с/п, пос. Харлу, ул. Заводская, д. 4</v>
          </cell>
          <cell r="C47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28" t="str">
            <v>175.55820229</v>
          </cell>
          <cell r="E4728" t="str">
            <v>2019</v>
          </cell>
          <cell r="F4728" t="str">
            <v>1939</v>
          </cell>
        </row>
        <row r="4729">
          <cell r="B4729" t="str">
            <v>Питкярантский р-н, Харлуское с/п, пос. Харлу, хут. Заводской, д. 13</v>
          </cell>
          <cell r="C47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29" t="str">
            <v>175.55315159</v>
          </cell>
          <cell r="E4729" t="str">
            <v>2020</v>
          </cell>
          <cell r="F4729" t="str">
            <v>1940</v>
          </cell>
        </row>
        <row r="4730">
          <cell r="B4730" t="str">
            <v>Питкярантский р-н, Харлуское с/п, пос. Харлу, ш. Главное, д. 22</v>
          </cell>
          <cell r="C47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30" t="str">
            <v>175.55395323</v>
          </cell>
          <cell r="E4730" t="str">
            <v>2020</v>
          </cell>
          <cell r="F4730" t="str">
            <v>1964</v>
          </cell>
        </row>
        <row r="4731">
          <cell r="B4731" t="str">
            <v>Питкярантский р-н, Харлуское с/п, пос. Харлу, ш. Главное, д. 24</v>
          </cell>
          <cell r="C47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31" t="str">
            <v>225.56092817</v>
          </cell>
          <cell r="E4731" t="str">
            <v>2018</v>
          </cell>
          <cell r="F4731" t="str">
            <v>1963</v>
          </cell>
        </row>
        <row r="4732">
          <cell r="B4732" t="str">
            <v>Питкярантский р-н, Харлуское с/п, пос. Харлу, ш. Главное, д. 30</v>
          </cell>
          <cell r="C47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32" t="str">
            <v>225.56701963</v>
          </cell>
          <cell r="E4732" t="str">
            <v>2017</v>
          </cell>
          <cell r="F4732" t="str">
            <v>1955</v>
          </cell>
        </row>
        <row r="4733">
          <cell r="B4733" t="str">
            <v>Питкярантский р-н, Харлуское с/п, пос. Харлу, ш. Главное, д. 32</v>
          </cell>
          <cell r="C47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33" t="str">
            <v>225.56100364</v>
          </cell>
          <cell r="E4733" t="str">
            <v>2018</v>
          </cell>
          <cell r="F4733" t="str">
            <v>1954</v>
          </cell>
        </row>
        <row r="4734">
          <cell r="B4734" t="str">
            <v>Питкярантский р-н, Харлуское с/п, пос. Харлу, ш. Главное, д. 36</v>
          </cell>
          <cell r="C47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34" t="str">
            <v>175.54391948</v>
          </cell>
          <cell r="E4734" t="str">
            <v>2022</v>
          </cell>
          <cell r="F4734" t="str">
            <v>1965</v>
          </cell>
        </row>
        <row r="4735">
          <cell r="B4735" t="str">
            <v>Питкярантский р-н, Харлуское с/п, пос. Харлу, ш. Главное, д. 38</v>
          </cell>
          <cell r="C47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35" t="str">
            <v>155.54287967</v>
          </cell>
          <cell r="E4735" t="str">
            <v>2024</v>
          </cell>
          <cell r="F4735" t="str">
            <v>1972</v>
          </cell>
        </row>
        <row r="4736">
          <cell r="B4736" t="str">
            <v>Питкярантский р-н, Харлуское с/п, пос. Харлу, ш. Главное, д. 39а</v>
          </cell>
          <cell r="C47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36" t="str">
            <v>115.51274059</v>
          </cell>
          <cell r="E4736" t="str">
            <v>2035</v>
          </cell>
          <cell r="F4736" t="str">
            <v>1986</v>
          </cell>
        </row>
        <row r="4737">
          <cell r="B4737" t="str">
            <v>Питкярантский р-н, Харлуское с/п, пос. Харлу, ш. Главное, д. 42</v>
          </cell>
          <cell r="C47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37" t="str">
            <v>175.55297319</v>
          </cell>
          <cell r="E4737" t="str">
            <v>2021</v>
          </cell>
          <cell r="F4737" t="str">
            <v>1960</v>
          </cell>
        </row>
        <row r="4738">
          <cell r="B4738" t="str">
            <v>Питкярантский р-н, Харлуское с/п, пос. Харлу, ш. Главное, д. 47</v>
          </cell>
          <cell r="C47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38" t="str">
            <v>225.57216016</v>
          </cell>
          <cell r="E4738" t="str">
            <v>2017</v>
          </cell>
          <cell r="F4738" t="str">
            <v>1939</v>
          </cell>
        </row>
        <row r="4739">
          <cell r="B4739" t="str">
            <v>Питкярантский р-н, Харлуское с/п, пос. Харлу, ш. Главное, д. 48</v>
          </cell>
          <cell r="C47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39" t="str">
            <v>175.55194294</v>
          </cell>
          <cell r="E4739" t="str">
            <v>2021</v>
          </cell>
          <cell r="F4739" t="str">
            <v>1966</v>
          </cell>
        </row>
        <row r="4740">
          <cell r="B4740" t="str">
            <v>Питкярантский р-н, Харлуское с/п, ст. Янисъярви, д. 1</v>
          </cell>
          <cell r="C47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40" t="str">
            <v>105.00045</v>
          </cell>
          <cell r="E4740" t="str">
            <v>2038</v>
          </cell>
          <cell r="F4740" t="str">
            <v>1973</v>
          </cell>
        </row>
        <row r="4741">
          <cell r="B4741" t="str">
            <v>Прионежский муниципальный район</v>
          </cell>
        </row>
        <row r="4742">
          <cell r="B4742" t="str">
            <v>Гарнизонное сельское поселение</v>
          </cell>
        </row>
        <row r="4743">
          <cell r="B4743" t="str">
            <v>Прионежский р-н, Гарнизонное с/п, пос. Чална-1, ул. Весельницкого, д. 47</v>
          </cell>
          <cell r="C47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43" t="str">
            <v>135.53886311</v>
          </cell>
          <cell r="E4743" t="str">
            <v>2028</v>
          </cell>
          <cell r="F4743" t="str">
            <v>1968</v>
          </cell>
        </row>
        <row r="4744">
          <cell r="B4744" t="str">
            <v>Прионежский р-н, Гарнизонное с/п, пос. Чална-1, ул. Весельницкого, д. 49</v>
          </cell>
          <cell r="C47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44" t="str">
            <v>135.53378309</v>
          </cell>
          <cell r="E4744" t="str">
            <v>2029</v>
          </cell>
          <cell r="F4744" t="str">
            <v>1977</v>
          </cell>
        </row>
        <row r="4745">
          <cell r="B4745" t="str">
            <v>Прионежский р-н, Гарнизонное с/п, пос. Чална-1, ул. Весельницкого, д. 50</v>
          </cell>
          <cell r="C47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45" t="str">
            <v>115.53266746</v>
          </cell>
          <cell r="E4745" t="str">
            <v>2033</v>
          </cell>
          <cell r="F4745" t="str">
            <v>1989</v>
          </cell>
        </row>
        <row r="4746">
          <cell r="B4746" t="str">
            <v>Прионежский р-н, Гарнизонное с/п, пос. Чална-1, ул. Весельницкого, д. 51</v>
          </cell>
          <cell r="C47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46" t="str">
            <v>115.53725</v>
          </cell>
          <cell r="E4746" t="str">
            <v>2032</v>
          </cell>
          <cell r="F4746" t="str">
            <v>1991</v>
          </cell>
        </row>
        <row r="4747">
          <cell r="B4747" t="str">
            <v>Прионежский р-н, Гарнизонное с/п, пос. Чална-1, ул. Весельницкого, д. 52</v>
          </cell>
          <cell r="C47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47" t="str">
            <v>115.53624</v>
          </cell>
          <cell r="E4747" t="str">
            <v>2032</v>
          </cell>
          <cell r="F4747" t="str">
            <v>1992</v>
          </cell>
        </row>
        <row r="4748">
          <cell r="B4748" t="str">
            <v>Прионежский р-н, Гарнизонное с/п, пос. Чална-1, ул. Весельницкого, д. 53</v>
          </cell>
          <cell r="C47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48" t="str">
            <v>115.53624</v>
          </cell>
          <cell r="E4748" t="str">
            <v>2032</v>
          </cell>
          <cell r="F4748" t="str">
            <v>1992</v>
          </cell>
        </row>
        <row r="4749">
          <cell r="B4749" t="str">
            <v>Прионежский р-н, Гарнизонное с/п, пос. Чална-1, ул. Весельницкого, д. 54</v>
          </cell>
          <cell r="C47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49" t="str">
            <v>115.52063411</v>
          </cell>
          <cell r="E4749" t="str">
            <v>2034</v>
          </cell>
          <cell r="F4749" t="str">
            <v>1993</v>
          </cell>
        </row>
        <row r="4750">
          <cell r="B4750" t="str">
            <v>Прионежский р-н, Гарнизонное с/п, пос. Чална-1, ул. Весельницкого, д. 55</v>
          </cell>
          <cell r="C47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50" t="str">
            <v>95.51260806</v>
          </cell>
          <cell r="E4750" t="str">
            <v>2039</v>
          </cell>
          <cell r="F4750" t="str">
            <v>1995</v>
          </cell>
        </row>
        <row r="4751">
          <cell r="B4751" t="str">
            <v>Прионежский р-н, Гарнизонное с/п, пос. Чална-1, ул. Завражнова, д. 1</v>
          </cell>
          <cell r="C47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51" t="str">
            <v>175.55398479</v>
          </cell>
          <cell r="E4751" t="str">
            <v>2020</v>
          </cell>
          <cell r="F4751" t="str">
            <v>1956</v>
          </cell>
        </row>
        <row r="4752">
          <cell r="B4752" t="str">
            <v>Прионежский р-н, Гарнизонное с/п, пос. Чална-1, ул. Завражнова, д. 2</v>
          </cell>
          <cell r="C47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52" t="str">
            <v>175.55500485</v>
          </cell>
          <cell r="E4752" t="str">
            <v>2020</v>
          </cell>
          <cell r="F4752" t="str">
            <v>1954</v>
          </cell>
        </row>
        <row r="4753">
          <cell r="B4753" t="str">
            <v>Прионежский р-н, Гарнизонное с/п, пос. Чална-1, ул. Завражнова, д. 3</v>
          </cell>
          <cell r="C47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53" t="str">
            <v>225.56102141</v>
          </cell>
          <cell r="E4753" t="str">
            <v>2018</v>
          </cell>
          <cell r="F4753" t="str">
            <v>1952</v>
          </cell>
        </row>
        <row r="4754">
          <cell r="B4754" t="str">
            <v>Прионежский р-н, Гарнизонное с/п, пос. Чална-1, ул. Завражнова, д. 4</v>
          </cell>
          <cell r="C47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54" t="str">
            <v>175.56002694</v>
          </cell>
          <cell r="E4754" t="str">
            <v>2019</v>
          </cell>
          <cell r="F4754" t="str">
            <v>1951</v>
          </cell>
        </row>
        <row r="4755">
          <cell r="B4755" t="str">
            <v>Прионежский р-н, Гарнизонное с/п, пос. Чална-1, ул. Завражнова, д. 5</v>
          </cell>
          <cell r="C47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55" t="str">
            <v>175.5557</v>
          </cell>
          <cell r="E4755" t="str">
            <v>2020</v>
          </cell>
          <cell r="F4755" t="str">
            <v>1946</v>
          </cell>
        </row>
        <row r="4756">
          <cell r="B4756" t="str">
            <v>Прионежский р-н, Гарнизонное с/п, пос. Чална-1, ул. Завражнова, д. 6</v>
          </cell>
          <cell r="C47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56" t="str">
            <v>175.55903392</v>
          </cell>
          <cell r="E4756" t="str">
            <v>2019</v>
          </cell>
          <cell r="F4756" t="str">
            <v>1951</v>
          </cell>
        </row>
        <row r="4757">
          <cell r="B4757" t="str">
            <v>Прионежский р-н, Гарнизонное с/п, пос. Чална-1, ул. Завражнова, д. 8</v>
          </cell>
          <cell r="C47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57" t="str">
            <v>225.56102779</v>
          </cell>
          <cell r="E4757" t="str">
            <v>2018</v>
          </cell>
          <cell r="F4757" t="str">
            <v>1951</v>
          </cell>
        </row>
        <row r="4758">
          <cell r="B4758" t="str">
            <v>Прионежский р-н, Гарнизонное с/п, пос. Чална-1, ул. Завражнова, д. 9</v>
          </cell>
          <cell r="C47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58" t="str">
            <v>175.54902204</v>
          </cell>
          <cell r="E4758" t="str">
            <v>2021</v>
          </cell>
          <cell r="F4758" t="str">
            <v>1951</v>
          </cell>
        </row>
        <row r="4759">
          <cell r="B4759" t="str">
            <v>Прионежский р-н, Гарнизонное с/п, пос. Чална-1, ул. Завражнова, д. 39</v>
          </cell>
          <cell r="C47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59" t="str">
            <v>175.54999108</v>
          </cell>
          <cell r="E4759" t="str">
            <v>2021</v>
          </cell>
          <cell r="F4759" t="str">
            <v>1957</v>
          </cell>
        </row>
        <row r="4760">
          <cell r="B4760" t="str">
            <v>Прионежский р-н, Гарнизонное с/п, пос. Чална-1, ул. Завражнова, д. 40</v>
          </cell>
          <cell r="C47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60" t="str">
            <v>175.55695917</v>
          </cell>
          <cell r="E4760" t="str">
            <v>2020</v>
          </cell>
          <cell r="F4760" t="str">
            <v>1958</v>
          </cell>
        </row>
        <row r="4761">
          <cell r="B4761" t="str">
            <v>Прионежский р-н, Гарнизонное с/п, пос. Чална-1, ул. Завражнова, д. 41</v>
          </cell>
          <cell r="C47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61" t="str">
            <v>175.55698586</v>
          </cell>
          <cell r="E4761" t="str">
            <v>2020</v>
          </cell>
          <cell r="F4761" t="str">
            <v>1958</v>
          </cell>
        </row>
        <row r="4762">
          <cell r="B4762" t="str">
            <v>Прионежский р-н, Гарнизонное с/п, пос. Чална-1, ул. Завражнова, д. 42</v>
          </cell>
          <cell r="C47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62" t="str">
            <v>225.56595022</v>
          </cell>
          <cell r="E4762" t="str">
            <v>2017</v>
          </cell>
          <cell r="F4762" t="str">
            <v>1958</v>
          </cell>
        </row>
        <row r="4763">
          <cell r="B4763" t="str">
            <v>Прионежский р-н, Гарнизонное с/п, пос. Чална-1, ул. Завражнова, д. 45</v>
          </cell>
          <cell r="C47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63" t="str">
            <v>175.5449947</v>
          </cell>
          <cell r="E4763" t="str">
            <v>2022</v>
          </cell>
          <cell r="F4763" t="str">
            <v>1955</v>
          </cell>
        </row>
        <row r="4764">
          <cell r="B4764" t="str">
            <v>Прионежский р-н, Гарнизонное с/п, пос. Чална-1, ул. Завражнова, д. 48</v>
          </cell>
          <cell r="C47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64" t="str">
            <v>135.53081738</v>
          </cell>
          <cell r="E4764" t="str">
            <v>2029</v>
          </cell>
          <cell r="F4764" t="str">
            <v>1974</v>
          </cell>
        </row>
        <row r="4765">
          <cell r="B4765" t="str">
            <v>Деревянкское сельское поселение</v>
          </cell>
        </row>
        <row r="4766">
          <cell r="B4766" t="str">
            <v>Прионежский р-н, Деревянкское с/п, пос. Деревянка, пер. Школьный, д. 1</v>
          </cell>
          <cell r="C47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66" t="str">
            <v>115.51579752</v>
          </cell>
          <cell r="E4766" t="str">
            <v>2035</v>
          </cell>
          <cell r="F4766" t="str">
            <v>1980</v>
          </cell>
        </row>
        <row r="4767">
          <cell r="B4767" t="str">
            <v>Прионежский р-н, Деревянкское с/п, пос. Деревянка, пер. Школьный, д. 7</v>
          </cell>
          <cell r="C47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67" t="str">
            <v>135.53185482</v>
          </cell>
          <cell r="E4767" t="str">
            <v>2029</v>
          </cell>
          <cell r="F4767" t="str">
            <v>1975</v>
          </cell>
        </row>
        <row r="4768">
          <cell r="B4768" t="str">
            <v>Прионежский р-н, Деревянкское с/п, пос. Деревянка, ул. Зеленая, д. 6</v>
          </cell>
          <cell r="C47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68" t="str">
            <v>155.53617369</v>
          </cell>
          <cell r="E4768" t="str">
            <v>2025</v>
          </cell>
          <cell r="F4768" t="str">
            <v>1938</v>
          </cell>
        </row>
        <row r="4769">
          <cell r="B4769" t="str">
            <v>Прионежский р-н, Деревянкское с/п, пос. Деревянка, ул. Зеленая, д. 15</v>
          </cell>
          <cell r="C47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69" t="str">
            <v>155.53204369</v>
          </cell>
          <cell r="E4769" t="str">
            <v>2026</v>
          </cell>
          <cell r="F4769" t="str">
            <v>1951</v>
          </cell>
        </row>
        <row r="4770">
          <cell r="B4770" t="str">
            <v>Прионежский р-н, Деревянкское с/п, пос. Деревянка, ул. Мира, д. 1</v>
          </cell>
          <cell r="C47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70" t="str">
            <v>115.51981548</v>
          </cell>
          <cell r="E4770" t="str">
            <v>2034</v>
          </cell>
          <cell r="F4770" t="str">
            <v>1979</v>
          </cell>
        </row>
        <row r="4771">
          <cell r="B4771" t="str">
            <v>Прионежский р-н, Деревянкское с/п, пос. Деревянка, ул. Мира, д. 2</v>
          </cell>
          <cell r="C47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71" t="str">
            <v>115.50976575</v>
          </cell>
          <cell r="E4771" t="str">
            <v>2036</v>
          </cell>
          <cell r="F4771" t="str">
            <v>1984</v>
          </cell>
        </row>
        <row r="4772">
          <cell r="B4772" t="str">
            <v>Прионежский р-н, Деревянкское с/п, пос. Деревянка, ул. Мира, д. 3</v>
          </cell>
          <cell r="C47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72" t="str">
            <v>115.51680548</v>
          </cell>
          <cell r="E4772" t="str">
            <v>2035</v>
          </cell>
          <cell r="F4772" t="str">
            <v>1980</v>
          </cell>
        </row>
        <row r="4773">
          <cell r="B4773" t="str">
            <v>Прионежский р-н, Деревянкское с/п, пос. Деревянка, ул. Мира, д. 4</v>
          </cell>
          <cell r="C47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73" t="str">
            <v>95.51073405</v>
          </cell>
          <cell r="E4773" t="str">
            <v>2039</v>
          </cell>
          <cell r="F4773" t="str">
            <v>1987</v>
          </cell>
        </row>
        <row r="4774">
          <cell r="B4774" t="str">
            <v>Прионежский р-н, Деревянкское с/п, пос. Деревянка, ул. Мира, д. 5</v>
          </cell>
          <cell r="C47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74" t="str">
            <v>115.51879548</v>
          </cell>
          <cell r="E4774" t="str">
            <v>2034</v>
          </cell>
          <cell r="F4774" t="str">
            <v>1981</v>
          </cell>
        </row>
        <row r="4775">
          <cell r="B4775" t="str">
            <v>Прионежский р-н, Деревянкское с/п, пос. Деревянка, ул. Мира, д. 7</v>
          </cell>
          <cell r="C47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75" t="str">
            <v>115.51879548</v>
          </cell>
          <cell r="E4775" t="str">
            <v>2034</v>
          </cell>
          <cell r="F4775" t="str">
            <v>1981</v>
          </cell>
        </row>
        <row r="4776">
          <cell r="B4776" t="str">
            <v>Прионежский р-н, Деревянкское с/п, пос. Деревянка, ул. Мира, д. 8</v>
          </cell>
          <cell r="C47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76" t="str">
            <v>95.50465394</v>
          </cell>
          <cell r="E4776" t="str">
            <v>2041</v>
          </cell>
          <cell r="F4776" t="str">
            <v>1994</v>
          </cell>
        </row>
        <row r="4777">
          <cell r="B4777" t="str">
            <v>Прионежский р-н, Деревянкское с/п, пос. Деревянка, ул. Мира, д. 10</v>
          </cell>
          <cell r="C47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77" t="str">
            <v>95.50470547</v>
          </cell>
          <cell r="E4777" t="str">
            <v>2040</v>
          </cell>
          <cell r="F4777" t="str">
            <v>1990</v>
          </cell>
        </row>
        <row r="4778">
          <cell r="B4778" t="str">
            <v>Прионежский р-н, Деревянкское с/п, пос. Деревянка, ул. Мира, д. 14</v>
          </cell>
          <cell r="C47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78" t="str">
            <v>95.50669192</v>
          </cell>
          <cell r="E4778" t="str">
            <v>2040</v>
          </cell>
          <cell r="F4778" t="str">
            <v>1991</v>
          </cell>
        </row>
        <row r="4779">
          <cell r="B4779" t="str">
            <v>Прионежский р-н, Деревянкское с/п, пос. Деревянка, ул. Мира, д. 16</v>
          </cell>
          <cell r="C47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79" t="str">
            <v>95.51071373</v>
          </cell>
          <cell r="E4779" t="str">
            <v>2039</v>
          </cell>
          <cell r="F4779" t="str">
            <v>1989</v>
          </cell>
        </row>
        <row r="4780">
          <cell r="B4780" t="str">
            <v>Прионежский р-н, Деревянкское с/п, пос. Деревянка, ул. Мира, д. 20</v>
          </cell>
          <cell r="C47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80" t="str">
            <v>95.5046949</v>
          </cell>
          <cell r="E4780" t="str">
            <v>2040</v>
          </cell>
          <cell r="F4780" t="str">
            <v>1991</v>
          </cell>
        </row>
        <row r="4781">
          <cell r="B4781" t="str">
            <v>Прионежский р-н, Деревянкское с/п, пос. Деревянка, ул. Посадочная, д. 3</v>
          </cell>
          <cell r="C47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81" t="str">
            <v>155.52804465</v>
          </cell>
          <cell r="E4781" t="str">
            <v>2027</v>
          </cell>
          <cell r="F4781" t="str">
            <v>1952</v>
          </cell>
        </row>
        <row r="4782">
          <cell r="B4782" t="str">
            <v>Прионежский р-н, Деревянкское с/п, пос. Деревянка, ул. Посадочная, д. 5</v>
          </cell>
          <cell r="C47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82" t="str">
            <v>155.53105734</v>
          </cell>
          <cell r="E4782" t="str">
            <v>2026</v>
          </cell>
          <cell r="F4782" t="str">
            <v>1950</v>
          </cell>
        </row>
        <row r="4783">
          <cell r="B4783" t="str">
            <v>Прионежский р-н, Деревянкское с/п, пос. Деревянка, ул. Посадочная, д. 11</v>
          </cell>
          <cell r="C47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83" t="str">
            <v>155.53806099</v>
          </cell>
          <cell r="E4783" t="str">
            <v>2025</v>
          </cell>
          <cell r="F4783" t="str">
            <v>1950</v>
          </cell>
        </row>
        <row r="4784">
          <cell r="B4784" t="str">
            <v>Прионежский р-н, Деревянкское с/п, пос. Деревянка, ул. Поселковая, д. 4</v>
          </cell>
          <cell r="C47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84" t="str">
            <v>155.5352056</v>
          </cell>
          <cell r="E4784" t="str">
            <v>2026</v>
          </cell>
          <cell r="F4784" t="str">
            <v>1937</v>
          </cell>
        </row>
        <row r="4785">
          <cell r="B4785" t="str">
            <v>Прионежский р-н, Деревянкское с/п, пос. Деревянка, ул. Поселковая, д. 5</v>
          </cell>
          <cell r="C47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85" t="str">
            <v>175.54208291</v>
          </cell>
          <cell r="E4785" t="str">
            <v>2023</v>
          </cell>
          <cell r="F4785" t="str">
            <v>1950</v>
          </cell>
        </row>
        <row r="4786">
          <cell r="B4786" t="str">
            <v>Прионежский р-н, Деревянкское с/п, пос. Деревянка, ул. Поселковая, д. 20</v>
          </cell>
          <cell r="C47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86" t="str">
            <v>175.54582</v>
          </cell>
          <cell r="E4786" t="str">
            <v>2022</v>
          </cell>
          <cell r="F4786" t="str">
            <v>1934</v>
          </cell>
        </row>
        <row r="4787">
          <cell r="B4787" t="str">
            <v>Прионежский р-н, Деревянкское с/п, пос. Деревянка, ул. Привокзальная, д. 13</v>
          </cell>
          <cell r="C47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87" t="str">
            <v>115.50974548</v>
          </cell>
          <cell r="E4787" t="str">
            <v>2036</v>
          </cell>
          <cell r="F4787" t="str">
            <v>1986</v>
          </cell>
        </row>
        <row r="4788">
          <cell r="B4788" t="str">
            <v>Деревянское сельское поселение</v>
          </cell>
        </row>
        <row r="4789">
          <cell r="B4789" t="str">
            <v>Прионежский р-н, Деревянское с/п, дер. Педасельга, ул. Радиоцентр, д. 1</v>
          </cell>
          <cell r="C47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89" t="str">
            <v>135.53987352</v>
          </cell>
          <cell r="E4789" t="str">
            <v>2028</v>
          </cell>
          <cell r="F4789" t="str">
            <v>1967</v>
          </cell>
        </row>
        <row r="4790">
          <cell r="B4790" t="str">
            <v>Прионежский р-н, Деревянское с/п, дер. Педасельга, ул. Радиоцентр, д. 2</v>
          </cell>
          <cell r="C47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90" t="str">
            <v>135.53986764</v>
          </cell>
          <cell r="E4790" t="str">
            <v>2028</v>
          </cell>
          <cell r="F4790" t="str">
            <v>1968</v>
          </cell>
        </row>
        <row r="4791">
          <cell r="B4791" t="str">
            <v>Прионежский р-н, Деревянское с/п, с. Деревянное, ул. Ветеранов, д. 17</v>
          </cell>
          <cell r="C47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91" t="str">
            <v>20.5</v>
          </cell>
          <cell r="E4791" t="str">
            <v>2044</v>
          </cell>
          <cell r="F4791" t="str">
            <v>2016</v>
          </cell>
        </row>
        <row r="4792">
          <cell r="B4792" t="str">
            <v>Прионежский р-н, Деревянское с/п, с. Деревянное, ул. Набережная, д. 4</v>
          </cell>
          <cell r="C47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92" t="str">
            <v>155.53394581</v>
          </cell>
          <cell r="E4792" t="str">
            <v>2026</v>
          </cell>
          <cell r="F4792" t="str">
            <v>1966</v>
          </cell>
        </row>
        <row r="4793">
          <cell r="B4793" t="str">
            <v>Прионежский р-н, Деревянское с/п, с. Деревянное, ул. Онежская, д. 43</v>
          </cell>
          <cell r="C47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93" t="str">
            <v>175.54943421</v>
          </cell>
          <cell r="E4793" t="str">
            <v>2021</v>
          </cell>
          <cell r="F4793" t="str">
            <v>1917</v>
          </cell>
        </row>
        <row r="4794">
          <cell r="B4794" t="str">
            <v>Прионежский р-н, Деревянское с/п, с. Деревянное, ул. Онежская, д. 67</v>
          </cell>
          <cell r="C47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94" t="str">
            <v>175.54305371</v>
          </cell>
          <cell r="E4794" t="str">
            <v>2023</v>
          </cell>
          <cell r="F4794" t="str">
            <v>1955</v>
          </cell>
        </row>
        <row r="4795">
          <cell r="B4795" t="str">
            <v>Прионежский р-н, Деревянское с/п, с. Деревянное, ул. Онежская, д. 72</v>
          </cell>
          <cell r="C47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95" t="str">
            <v>155.53796421</v>
          </cell>
          <cell r="E4795" t="str">
            <v>2025</v>
          </cell>
          <cell r="F4795" t="str">
            <v>1964</v>
          </cell>
        </row>
        <row r="4796">
          <cell r="B4796" t="str">
            <v>Прионежский р-н, Деревянское с/п, с. Деревянное, ул. Онежская, д. 76</v>
          </cell>
          <cell r="C47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96" t="str">
            <v>135.53090556</v>
          </cell>
          <cell r="E4796" t="str">
            <v>2029</v>
          </cell>
          <cell r="F4796" t="str">
            <v>1970</v>
          </cell>
        </row>
        <row r="4797">
          <cell r="B4797" t="str">
            <v>Прионежский р-н, Деревянское с/п, с. Деревянное, ул. Онежская, д. 76а</v>
          </cell>
          <cell r="C47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97" t="str">
            <v>135.53288478</v>
          </cell>
          <cell r="E4797" t="str">
            <v>2029</v>
          </cell>
          <cell r="F4797" t="str">
            <v>1972</v>
          </cell>
        </row>
        <row r="4798">
          <cell r="B4798" t="str">
            <v>Прионежский р-н, Деревянское с/п, с. Деревянное, ул. Пионерская, д. 18</v>
          </cell>
          <cell r="C47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98" t="str">
            <v>155.54391733</v>
          </cell>
          <cell r="E4798" t="str">
            <v>2024</v>
          </cell>
          <cell r="F4798" t="str">
            <v>1968</v>
          </cell>
        </row>
        <row r="4799">
          <cell r="B4799" t="str">
            <v>Прионежский р-н, Деревянское с/п, с. Деревянное, ул. Пионерская, д. 32</v>
          </cell>
          <cell r="C47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799" t="str">
            <v>135.53578385</v>
          </cell>
          <cell r="E4799" t="str">
            <v>2029</v>
          </cell>
          <cell r="F4799" t="str">
            <v>1982</v>
          </cell>
        </row>
        <row r="4800">
          <cell r="B4800" t="str">
            <v>Заозерское сельское поселение</v>
          </cell>
        </row>
        <row r="4801">
          <cell r="B4801" t="str">
            <v>Прионежский р-н, Заозерское с/п, дер. Ялгуба, д. 117</v>
          </cell>
          <cell r="C48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01" t="str">
            <v>115.50086601</v>
          </cell>
          <cell r="E4801" t="str">
            <v>2038</v>
          </cell>
          <cell r="F4801" t="str">
            <v>1973</v>
          </cell>
        </row>
        <row r="4802">
          <cell r="B4802" t="str">
            <v>Прионежский р-н, Заозерское с/п, с. Заозерье, ул. Заречная, д. 1</v>
          </cell>
          <cell r="C48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02" t="str">
            <v>20.50002</v>
          </cell>
          <cell r="E4802" t="str">
            <v>2044</v>
          </cell>
          <cell r="F4802" t="str">
            <v>2014</v>
          </cell>
        </row>
        <row r="4803">
          <cell r="B4803" t="str">
            <v>Прионежский р-н, Заозерское с/п, с. Заозерье, ул. Заречная, д. 2</v>
          </cell>
          <cell r="C48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03" t="str">
            <v>20.50002</v>
          </cell>
          <cell r="E4803" t="str">
            <v>2044</v>
          </cell>
          <cell r="F4803" t="str">
            <v>2014</v>
          </cell>
        </row>
        <row r="4804">
          <cell r="B4804" t="str">
            <v>Прионежский р-н, Заозерское с/п, с. Заозерье, ул. Заречная, д. 3</v>
          </cell>
          <cell r="C48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04" t="str">
            <v>20.50001</v>
          </cell>
          <cell r="E4804" t="str">
            <v>2044</v>
          </cell>
          <cell r="F4804" t="str">
            <v>2017</v>
          </cell>
        </row>
        <row r="4805">
          <cell r="B4805" t="str">
            <v>Прионежский р-н, Заозерское с/п, с. Заозерье, ул. Заречная, д. 4</v>
          </cell>
          <cell r="C48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05" t="str">
            <v>20.50001</v>
          </cell>
          <cell r="E4805" t="str">
            <v>2044</v>
          </cell>
          <cell r="F4805" t="str">
            <v>2015</v>
          </cell>
        </row>
        <row r="4806">
          <cell r="B4806" t="str">
            <v>Прионежский р-н, Заозерское с/п, с. Заозерье, ул. Новоручейная, д. 5</v>
          </cell>
          <cell r="C48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06" t="str">
            <v>155.54991282</v>
          </cell>
          <cell r="E4806" t="str">
            <v>2024</v>
          </cell>
          <cell r="F4806" t="str">
            <v>1969</v>
          </cell>
        </row>
        <row r="4807">
          <cell r="B4807" t="str">
            <v>Прионежский р-н, Заозерское с/п, с. Заозерье, ул. Заречная, д. 5</v>
          </cell>
          <cell r="C48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07" t="str">
            <v>20.50002</v>
          </cell>
          <cell r="E4807" t="str">
            <v>2044</v>
          </cell>
          <cell r="F4807" t="str">
            <v>2016</v>
          </cell>
        </row>
        <row r="4808">
          <cell r="B4808" t="str">
            <v>Прионежский р-н, Заозерское с/п, с. Заозерье, ул. Заречная, д. 6</v>
          </cell>
          <cell r="C48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08" t="str">
            <v>20.5</v>
          </cell>
          <cell r="E4808" t="str">
            <v>2044</v>
          </cell>
          <cell r="F4808" t="str">
            <v>2018</v>
          </cell>
        </row>
        <row r="4809">
          <cell r="B4809" t="str">
            <v>Прионежский р-н, Заозерское с/п, с. Заозерье, ул. Заречная, д. 6а</v>
          </cell>
          <cell r="C48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09" t="str">
            <v>20.50001</v>
          </cell>
          <cell r="E4809" t="str">
            <v>2044</v>
          </cell>
          <cell r="F4809" t="str">
            <v>2017</v>
          </cell>
        </row>
        <row r="4810">
          <cell r="B4810" t="str">
            <v>Прионежский р-н, Заозерское с/п, с. Заозерье, ул. Заречная, д. 7</v>
          </cell>
          <cell r="C48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10" t="str">
            <v>20.50001</v>
          </cell>
          <cell r="E4810" t="str">
            <v>2044</v>
          </cell>
          <cell r="F4810" t="str">
            <v>2017</v>
          </cell>
        </row>
        <row r="4811">
          <cell r="B4811" t="str">
            <v>Прионежский р-н, Заозерское с/п, с. Заозерье, ул. Новоручейная, д. 10</v>
          </cell>
          <cell r="C48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11" t="str">
            <v>155.53597677</v>
          </cell>
          <cell r="E4811" t="str">
            <v>2026</v>
          </cell>
          <cell r="F4811" t="str">
            <v>1963</v>
          </cell>
        </row>
        <row r="4812">
          <cell r="B4812" t="str">
            <v>Прионежский р-н, Заозерское с/п, с. Заозерье, ул. Новоручейная, д. 11</v>
          </cell>
          <cell r="C48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12" t="str">
            <v>175.54592923</v>
          </cell>
          <cell r="E4812" t="str">
            <v>2022</v>
          </cell>
          <cell r="F4812" t="str">
            <v>1964</v>
          </cell>
        </row>
        <row r="4813">
          <cell r="B4813" t="str">
            <v>Прионежский р-н, Заозерское с/п, с. Заозерье, ул. Новоручейная, д. 12</v>
          </cell>
          <cell r="C48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13" t="str">
            <v>175.54596944</v>
          </cell>
          <cell r="E4813" t="str">
            <v>2022</v>
          </cell>
          <cell r="F4813" t="str">
            <v>1963</v>
          </cell>
        </row>
        <row r="4814">
          <cell r="B4814" t="str">
            <v>Прионежский р-н, Заозерское с/п, с. Заозерье, ул. Новоручейная, д. 13</v>
          </cell>
          <cell r="C48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14" t="str">
            <v>135.53077944</v>
          </cell>
          <cell r="E4814" t="str">
            <v>2029</v>
          </cell>
          <cell r="F4814" t="str">
            <v>1976</v>
          </cell>
        </row>
        <row r="4815">
          <cell r="B4815" t="str">
            <v>Прионежский р-н, Заозерское с/п, с. Заозерье, ул. Новоручейная, д. 14</v>
          </cell>
          <cell r="C48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15" t="str">
            <v>155.54084122</v>
          </cell>
          <cell r="E4815" t="str">
            <v>2025</v>
          </cell>
          <cell r="F4815" t="str">
            <v>1970</v>
          </cell>
        </row>
        <row r="4816">
          <cell r="B4816" t="str">
            <v>Прионежский р-н, Заозерское с/п, с. Заозерье, ул. Новоручейная, д. 15</v>
          </cell>
          <cell r="C48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16" t="str">
            <v>135.53084166</v>
          </cell>
          <cell r="E4816" t="str">
            <v>2029</v>
          </cell>
          <cell r="F4816" t="str">
            <v>1971</v>
          </cell>
        </row>
        <row r="4817">
          <cell r="B4817" t="str">
            <v>Прионежский р-н, Заозерское с/п, с. Заозерье, ул. Новоручейная, д. 16</v>
          </cell>
          <cell r="C48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17" t="str">
            <v>135.53575414</v>
          </cell>
          <cell r="E4817" t="str">
            <v>2029</v>
          </cell>
          <cell r="F4817" t="str">
            <v>1980</v>
          </cell>
        </row>
        <row r="4818">
          <cell r="B4818" t="str">
            <v>Прионежский р-н, Заозерское с/п, с. Заозерье, ул. Новоручейная, д. 17</v>
          </cell>
          <cell r="C48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18" t="str">
            <v>135.53581402</v>
          </cell>
          <cell r="E4818" t="str">
            <v>2028</v>
          </cell>
          <cell r="F4818" t="str">
            <v>1979</v>
          </cell>
        </row>
        <row r="4819">
          <cell r="B4819" t="str">
            <v>Прионежский р-н, Заозерское с/п, с. Заозерье, ул. Центральная, д. 1</v>
          </cell>
          <cell r="C48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19" t="str">
            <v>95.50066562</v>
          </cell>
          <cell r="E4819" t="str">
            <v>2042</v>
          </cell>
          <cell r="F4819" t="str">
            <v>1990</v>
          </cell>
        </row>
        <row r="4820">
          <cell r="B4820" t="str">
            <v>Прионежский р-н, Заозерское с/п, с. Заозерье, ул. Центральная, д. 2</v>
          </cell>
          <cell r="C48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20" t="str">
            <v>95.5006431</v>
          </cell>
          <cell r="E4820" t="str">
            <v>2042</v>
          </cell>
          <cell r="F4820" t="str">
            <v>1990</v>
          </cell>
        </row>
        <row r="4821">
          <cell r="B4821" t="str">
            <v>Прионежский р-н, Заозерское с/п, с. Заозерье, ул. Центральная, д. 3</v>
          </cell>
          <cell r="C48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21" t="str">
            <v>95.50068691</v>
          </cell>
          <cell r="E4821" t="str">
            <v>2042</v>
          </cell>
          <cell r="F4821" t="str">
            <v>1991</v>
          </cell>
        </row>
        <row r="4822">
          <cell r="B4822" t="str">
            <v>Прионежский р-н, Заозерское с/п, с. Заозерье, ул. Центральная, д. 4</v>
          </cell>
          <cell r="C48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22" t="str">
            <v>95.50065826</v>
          </cell>
          <cell r="E4822" t="str">
            <v>2042</v>
          </cell>
          <cell r="F4822" t="str">
            <v>1993</v>
          </cell>
        </row>
        <row r="4823">
          <cell r="B4823" t="str">
            <v>Прионежский р-н, Заозерское с/п, с. Заозерье, ул. Центральная, д. 5</v>
          </cell>
          <cell r="C48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23" t="str">
            <v>20.50044061</v>
          </cell>
          <cell r="E4823" t="str">
            <v>2043</v>
          </cell>
          <cell r="F4823" t="str">
            <v>2010</v>
          </cell>
        </row>
        <row r="4824">
          <cell r="B4824" t="str">
            <v>Ладва-Веткинское сельское поселение</v>
          </cell>
        </row>
        <row r="4825">
          <cell r="B4825" t="str">
            <v>Прионежский р-н, Ладва-Веткинское с/п, пос. Ладва-Ветка, ул. Заречная, д. 34</v>
          </cell>
          <cell r="C48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25" t="str">
            <v>225.56567</v>
          </cell>
          <cell r="E4825" t="str">
            <v>2017</v>
          </cell>
          <cell r="F4825" t="str">
            <v>1949</v>
          </cell>
        </row>
        <row r="4826">
          <cell r="B4826" t="str">
            <v>Прионежский р-н, Ладва-Веткинское с/п, пос. Ладва-Ветка, ул. Привокзальная, д. 40</v>
          </cell>
          <cell r="C48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26" t="str">
            <v>175.55101</v>
          </cell>
          <cell r="E4826" t="str">
            <v>2021</v>
          </cell>
          <cell r="F4826" t="str">
            <v>1915</v>
          </cell>
        </row>
        <row r="4827">
          <cell r="B4827" t="str">
            <v>Прионежский р-н, Ладва-Веткинское с/п, пос. Ладва-Ветка, ул. Привокзальная, д. 48</v>
          </cell>
          <cell r="C48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27" t="str">
            <v>135.53579686</v>
          </cell>
          <cell r="E4827" t="str">
            <v>2029</v>
          </cell>
          <cell r="F4827" t="str">
            <v>1975</v>
          </cell>
        </row>
        <row r="4828">
          <cell r="B4828" t="str">
            <v>Прионежский р-н, Ладва-Веткинское с/п, пос. Ладва-Ветка, ул. Советская, д. 12</v>
          </cell>
          <cell r="C48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28" t="str">
            <v>175.55705372</v>
          </cell>
          <cell r="E4828" t="str">
            <v>2020</v>
          </cell>
          <cell r="F4828" t="str">
            <v>1951</v>
          </cell>
        </row>
        <row r="4829">
          <cell r="B4829" t="str">
            <v>Ладвинское сельское поселение</v>
          </cell>
        </row>
        <row r="4830">
          <cell r="B4830" t="str">
            <v>Прионежский р-н, Ладвинское с/п, пос. Ладва, пер. Новый, д. 10</v>
          </cell>
          <cell r="C48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30" t="str">
            <v>155.55082724</v>
          </cell>
          <cell r="E4830" t="str">
            <v>2024</v>
          </cell>
          <cell r="F4830" t="str">
            <v>1973</v>
          </cell>
        </row>
        <row r="4831">
          <cell r="B4831" t="str">
            <v>Прионежский р-н, Ладвинское с/п, пос. Ладва, пер. Новый, д. 11</v>
          </cell>
          <cell r="C48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31" t="str">
            <v>135.52080454</v>
          </cell>
          <cell r="E4831" t="str">
            <v>2032</v>
          </cell>
          <cell r="F4831" t="str">
            <v>1979</v>
          </cell>
        </row>
        <row r="4832">
          <cell r="B4832" t="str">
            <v>Прионежский р-н, Ладвинское с/п, пос. Ладва, ул. Комсомольская, д. 5</v>
          </cell>
          <cell r="C48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32" t="str">
            <v>135.52578305</v>
          </cell>
          <cell r="E4832" t="str">
            <v>2031</v>
          </cell>
          <cell r="F4832" t="str">
            <v>1977</v>
          </cell>
        </row>
        <row r="4833">
          <cell r="B4833" t="str">
            <v>Прионежский р-н, Ладвинское с/п, пос. Ладва, ул. Комсомольская, д. 6</v>
          </cell>
          <cell r="C48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33" t="str">
            <v>135.52577977</v>
          </cell>
          <cell r="E4833" t="str">
            <v>2031</v>
          </cell>
          <cell r="F4833" t="str">
            <v>1977</v>
          </cell>
        </row>
        <row r="4834">
          <cell r="B4834" t="str">
            <v>Прионежский р-н, Ладвинское с/п, пос. Ладва, ул. Комсомольская, д. 6а</v>
          </cell>
          <cell r="C48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34" t="str">
            <v>135.52472101</v>
          </cell>
          <cell r="E4834" t="str">
            <v>2031</v>
          </cell>
          <cell r="F4834" t="str">
            <v>1982</v>
          </cell>
        </row>
        <row r="4835">
          <cell r="B4835" t="str">
            <v>Прионежский р-н, Ладвинское с/п, пос. Ладва, ул. Комсомольская, д. 115</v>
          </cell>
          <cell r="C48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35" t="str">
            <v>175.5513768</v>
          </cell>
          <cell r="E4835" t="str">
            <v>2021</v>
          </cell>
          <cell r="F4835" t="str">
            <v>1917</v>
          </cell>
        </row>
        <row r="4836">
          <cell r="B4836" t="str">
            <v>Прионежский р-н, Ладвинское с/п, пос. Ладва, ул. Набережная, д. 18</v>
          </cell>
          <cell r="C48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36" t="str">
            <v>225.56129327</v>
          </cell>
          <cell r="E4836" t="str">
            <v>2018</v>
          </cell>
          <cell r="F4836" t="str">
            <v>1930</v>
          </cell>
        </row>
        <row r="4837">
          <cell r="B4837" t="str">
            <v>Прионежский р-н, Ладвинское с/п, пос. Ладва, ул. Набережная, д. 21</v>
          </cell>
          <cell r="C48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37" t="str">
            <v>175.54876</v>
          </cell>
          <cell r="E4837" t="str">
            <v>2021</v>
          </cell>
          <cell r="F4837" t="str">
            <v>1940</v>
          </cell>
        </row>
        <row r="4838">
          <cell r="B4838" t="str">
            <v>Прионежский р-н, Ладвинское с/п, пос. Ладва, ул. Новоселов, д. 1</v>
          </cell>
          <cell r="C48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38" t="str">
            <v>95.51165803</v>
          </cell>
          <cell r="E4838" t="str">
            <v>2039</v>
          </cell>
          <cell r="F4838" t="str">
            <v>1991</v>
          </cell>
        </row>
        <row r="4839">
          <cell r="B4839" t="str">
            <v>Прионежский р-н, Ладвинское с/п, пос. Ладва, ул. Новоселов, д. 2</v>
          </cell>
          <cell r="C48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39" t="str">
            <v>95.51167245</v>
          </cell>
          <cell r="E4839" t="str">
            <v>2039</v>
          </cell>
          <cell r="F4839" t="str">
            <v>1991</v>
          </cell>
        </row>
        <row r="4840">
          <cell r="B4840" t="str">
            <v>Прионежский р-н, Ладвинское с/п, пос. Ладва, ул. Новоселов, д. 3</v>
          </cell>
          <cell r="C48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40" t="str">
            <v>95.51169132</v>
          </cell>
          <cell r="E4840" t="str">
            <v>2039</v>
          </cell>
          <cell r="F4840" t="str">
            <v>1991</v>
          </cell>
        </row>
        <row r="4841">
          <cell r="B4841" t="str">
            <v>Прионежский р-н, Ладвинское с/п, пос. Ладва, ул. Пионерская, д. 7</v>
          </cell>
          <cell r="C48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41" t="str">
            <v>175.55200205</v>
          </cell>
          <cell r="E4841" t="str">
            <v>2021</v>
          </cell>
          <cell r="F4841" t="str">
            <v>1954</v>
          </cell>
        </row>
        <row r="4842">
          <cell r="B4842" t="str">
            <v>Прионежский р-н, Ладвинское с/п, пос. Ладва, ул. Советская, д. 32</v>
          </cell>
          <cell r="C48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42" t="str">
            <v>175.54977</v>
          </cell>
          <cell r="E4842" t="str">
            <v>2021</v>
          </cell>
          <cell r="F4842" t="str">
            <v>1939</v>
          </cell>
        </row>
        <row r="4843">
          <cell r="B4843" t="str">
            <v>Прионежский р-н, Ладвинское с/п, пос. Ладва, ул. Советская, д. 62</v>
          </cell>
          <cell r="C48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43" t="str">
            <v>225.57320325</v>
          </cell>
          <cell r="E4843" t="str">
            <v>2017</v>
          </cell>
          <cell r="F4843" t="str">
            <v>1939</v>
          </cell>
        </row>
        <row r="4844">
          <cell r="B4844" t="str">
            <v>Прионежский р-н, Ладвинское с/п, пос. Ладва, ул. Советская, д. 95а</v>
          </cell>
          <cell r="C48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44" t="str">
            <v>115.51273373</v>
          </cell>
          <cell r="E4844" t="str">
            <v>2035</v>
          </cell>
          <cell r="F4844" t="str">
            <v>1986</v>
          </cell>
        </row>
        <row r="4845">
          <cell r="B4845" t="str">
            <v>Прионежский р-н, Ладвинское с/п, пос. Ладва, ул. Советская, д. 95б</v>
          </cell>
          <cell r="C48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45" t="str">
            <v>115.51574085</v>
          </cell>
          <cell r="E4845" t="str">
            <v>2035</v>
          </cell>
          <cell r="F4845" t="str">
            <v>1986</v>
          </cell>
        </row>
        <row r="4846">
          <cell r="B4846" t="str">
            <v>Прионежский р-н, Ладвинское с/п, пос. Ладва, ул. Советская, д. 96</v>
          </cell>
          <cell r="C48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46" t="str">
            <v>115.51877783</v>
          </cell>
          <cell r="E4846" t="str">
            <v>2034</v>
          </cell>
          <cell r="F4846" t="str">
            <v>1982</v>
          </cell>
        </row>
        <row r="4847">
          <cell r="B4847" t="str">
            <v>Прионежский р-н, Ладвинское с/п, пос. Ладва, ул. Советская, д. 96а</v>
          </cell>
          <cell r="C48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47" t="str">
            <v>115.51876491</v>
          </cell>
          <cell r="E4847" t="str">
            <v>2034</v>
          </cell>
          <cell r="F4847" t="str">
            <v>1983</v>
          </cell>
        </row>
        <row r="4848">
          <cell r="B4848" t="str">
            <v>Прионежский р-н, Ладвинское с/п, пос. Ладва, ул. Советская, д. 103</v>
          </cell>
          <cell r="C48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48" t="str">
            <v>115.51874156</v>
          </cell>
          <cell r="E4848" t="str">
            <v>2034</v>
          </cell>
          <cell r="F4848" t="str">
            <v>1986</v>
          </cell>
        </row>
        <row r="4849">
          <cell r="B4849" t="str">
            <v>Прионежский р-н, Ладвинское с/п, пос. Ладва, ул. Советская, д. 105а</v>
          </cell>
          <cell r="C48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49" t="str">
            <v>95.5086668</v>
          </cell>
          <cell r="E4849" t="str">
            <v>2040</v>
          </cell>
          <cell r="F4849" t="str">
            <v>1993</v>
          </cell>
        </row>
        <row r="4850">
          <cell r="B4850" t="str">
            <v>Прионежский р-н, Ладвинское с/п, пос. Ладва, ул. Советская, д. 106</v>
          </cell>
          <cell r="C48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50" t="str">
            <v>115.51978243</v>
          </cell>
          <cell r="E4850" t="str">
            <v>2034</v>
          </cell>
          <cell r="F4850" t="str">
            <v>1980</v>
          </cell>
        </row>
        <row r="4851">
          <cell r="B4851" t="str">
            <v>Прионежский р-н, Ладвинское с/п, пос. Ладва, ул. Советская, д. 131</v>
          </cell>
          <cell r="C48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51" t="str">
            <v>175.5419995</v>
          </cell>
          <cell r="E4851" t="str">
            <v>2023</v>
          </cell>
          <cell r="F4851" t="str">
            <v>1960</v>
          </cell>
        </row>
        <row r="4852">
          <cell r="B4852" t="str">
            <v>Прионежский р-н, Ладвинское с/п, пос. Ладва, ул. Советская, д. 133</v>
          </cell>
          <cell r="C48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52" t="str">
            <v>175.54099783</v>
          </cell>
          <cell r="E4852" t="str">
            <v>2023</v>
          </cell>
          <cell r="F4852" t="str">
            <v>1960</v>
          </cell>
        </row>
        <row r="4853">
          <cell r="B4853" t="str">
            <v>Прионежский р-н, Ладвинское с/п, пос. Ладва, ул. Советская, д. 136</v>
          </cell>
          <cell r="C48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53" t="str">
            <v>155.55077942</v>
          </cell>
          <cell r="E4853" t="str">
            <v>2024</v>
          </cell>
          <cell r="F4853" t="str">
            <v>1977</v>
          </cell>
        </row>
        <row r="4854">
          <cell r="B4854" t="str">
            <v>Прионежский р-н, Ладвинское с/п, пос. Ладва, ул. Советская, д. 142</v>
          </cell>
          <cell r="C48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54" t="str">
            <v>175.55100414</v>
          </cell>
          <cell r="E4854" t="str">
            <v>2021</v>
          </cell>
          <cell r="F4854" t="str">
            <v>1956</v>
          </cell>
        </row>
        <row r="4855">
          <cell r="B4855" t="str">
            <v>Прионежский р-н, Ладвинское с/п, пос. Ладва, ул. Советская, д. 163</v>
          </cell>
          <cell r="C48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55" t="str">
            <v>175.5411849</v>
          </cell>
          <cell r="E4855" t="str">
            <v>2023</v>
          </cell>
          <cell r="F4855" t="str">
            <v>1939</v>
          </cell>
        </row>
        <row r="4856">
          <cell r="B4856" t="str">
            <v>Прионежский р-н, Ладвинское с/п, пос. Ладва, ул. Советская, д. 165</v>
          </cell>
          <cell r="C48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56" t="str">
            <v>175.54928164</v>
          </cell>
          <cell r="E4856" t="str">
            <v>2021</v>
          </cell>
          <cell r="F4856" t="str">
            <v>1932</v>
          </cell>
        </row>
        <row r="4857">
          <cell r="B4857" t="str">
            <v>Мелиоративное сельское поселение</v>
          </cell>
        </row>
        <row r="4858">
          <cell r="B4858" t="str">
            <v>Прионежский р-н, Мелиоративное с/п, пос. Мелиоративный, ул. Лесная, д. 12</v>
          </cell>
          <cell r="C48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58" t="str">
            <v>115.50671955</v>
          </cell>
          <cell r="E4858" t="str">
            <v>2037</v>
          </cell>
          <cell r="F4858" t="str">
            <v>1984</v>
          </cell>
        </row>
        <row r="4859">
          <cell r="B4859" t="str">
            <v>Прионежский р-н, Мелиоративное с/п, пос. Мелиоративный, ул. Лесная, д. 14</v>
          </cell>
          <cell r="C48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59" t="str">
            <v>115.50673728</v>
          </cell>
          <cell r="E4859" t="str">
            <v>2037</v>
          </cell>
          <cell r="F4859" t="str">
            <v>1985</v>
          </cell>
        </row>
        <row r="4860">
          <cell r="B4860" t="str">
            <v>Прионежский р-н, Мелиоративное с/п, пос. Мелиоративный, ул. Лесная, д. 16</v>
          </cell>
          <cell r="C48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60" t="str">
            <v>95.50073358</v>
          </cell>
          <cell r="E4860" t="str">
            <v>2041</v>
          </cell>
          <cell r="F4860" t="str">
            <v>1987</v>
          </cell>
        </row>
        <row r="4861">
          <cell r="B4861" t="str">
            <v>Прионежский р-н, Мелиоративное с/п, пос. Мелиоративный, ул. Лесная, д. 18</v>
          </cell>
          <cell r="C48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61" t="str">
            <v>95.50070765</v>
          </cell>
          <cell r="E4861" t="str">
            <v>2041</v>
          </cell>
          <cell r="F4861" t="str">
            <v>1987</v>
          </cell>
        </row>
        <row r="4862">
          <cell r="B4862" t="str">
            <v>Прионежский р-н, Мелиоративное с/п, пос. Мелиоративный, ул. Лесная, д. 20</v>
          </cell>
          <cell r="C48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62" t="str">
            <v>95.50066678</v>
          </cell>
          <cell r="E4862" t="str">
            <v>2042</v>
          </cell>
          <cell r="F4862" t="str">
            <v>1993</v>
          </cell>
        </row>
        <row r="4863">
          <cell r="B4863" t="str">
            <v>Прионежский р-н, Мелиоративное с/п, пос. Мелиоративный, ул. Петрозаводская, д. 6</v>
          </cell>
          <cell r="C48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63" t="str">
            <v>175.5411675</v>
          </cell>
          <cell r="E4863" t="str">
            <v>2023</v>
          </cell>
          <cell r="F4863" t="str">
            <v>1939</v>
          </cell>
        </row>
        <row r="4864">
          <cell r="B4864" t="str">
            <v>Прионежский р-н, Мелиоративное с/п, пос. Мелиоративный, ул. Петрозаводская, д. 13</v>
          </cell>
          <cell r="C48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64" t="str">
            <v>225.56518707</v>
          </cell>
          <cell r="E4864" t="str">
            <v>2017</v>
          </cell>
          <cell r="F4864" t="str">
            <v>1939</v>
          </cell>
        </row>
        <row r="4865">
          <cell r="B4865" t="str">
            <v>Прионежский р-н, Мелиоративное с/п, пос. Мелиоративный, ул. Петрозаводская, д. 18</v>
          </cell>
          <cell r="C48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65" t="str">
            <v>205.6487912</v>
          </cell>
          <cell r="E4865">
            <v>2021</v>
          </cell>
          <cell r="F4865" t="str">
            <v>1970</v>
          </cell>
        </row>
        <row r="4866">
          <cell r="B4866" t="str">
            <v>Прионежский р-н, Мелиоративное с/п, пос. Мелиоративный, ул. Петрозаводская, д. 21</v>
          </cell>
          <cell r="C48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66" t="str">
            <v>135.51791874</v>
          </cell>
          <cell r="E4866" t="str">
            <v>2032</v>
          </cell>
          <cell r="F4866" t="str">
            <v>1965</v>
          </cell>
        </row>
        <row r="4867">
          <cell r="B4867" t="str">
            <v>Прионежский р-н, Мелиоративное с/п, пос. Мелиоративный, ул. Петрозаводская, д. 23</v>
          </cell>
          <cell r="C48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67" t="str">
            <v>95.50072279</v>
          </cell>
          <cell r="E4867" t="str">
            <v>2041</v>
          </cell>
          <cell r="F4867" t="str">
            <v>1988</v>
          </cell>
        </row>
        <row r="4868">
          <cell r="B4868" t="str">
            <v>Прионежский р-н, Мелиоративное с/п, пос. Мелиоративный, ул. Петрозаводская, д. 25</v>
          </cell>
          <cell r="C48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68" t="str">
            <v>95.50070637</v>
          </cell>
          <cell r="E4868" t="str">
            <v>2041</v>
          </cell>
          <cell r="F4868" t="str">
            <v>1989</v>
          </cell>
        </row>
        <row r="4869">
          <cell r="B4869" t="str">
            <v>Прионежский р-н, Мелиоративное с/п, пос. Мелиоративный, ул. Петрозаводская, д. 29</v>
          </cell>
          <cell r="C48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69" t="str">
            <v>115.53887279</v>
          </cell>
          <cell r="E4869" t="str">
            <v>2032</v>
          </cell>
          <cell r="F4869" t="str">
            <v>1973</v>
          </cell>
        </row>
        <row r="4870">
          <cell r="B4870" t="str">
            <v>Прионежский р-н, Мелиоративное с/п, пос. Мелиоративный, ул. Петрозаводская, д. 31</v>
          </cell>
          <cell r="C48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70" t="str">
            <v>115.53886321</v>
          </cell>
          <cell r="E4870" t="str">
            <v>2032</v>
          </cell>
          <cell r="F4870" t="str">
            <v>1973</v>
          </cell>
        </row>
        <row r="4871">
          <cell r="B4871" t="str">
            <v>Прионежский р-н, Мелиоративное с/п, пос. Мелиоративный, ул. Петрозаводская, д. 33</v>
          </cell>
          <cell r="C48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71" t="str">
            <v>95.50070126</v>
          </cell>
          <cell r="E4871" t="str">
            <v>2041</v>
          </cell>
          <cell r="F4871" t="str">
            <v>1990</v>
          </cell>
        </row>
        <row r="4872">
          <cell r="B4872" t="str">
            <v>Прионежский р-н, Мелиоративное с/п, пос. Мелиоративный, ул. Петрозаводская, д. 35</v>
          </cell>
          <cell r="C48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72" t="str">
            <v>95.50069523</v>
          </cell>
          <cell r="E4872" t="str">
            <v>2041</v>
          </cell>
          <cell r="F4872" t="str">
            <v>1991</v>
          </cell>
        </row>
        <row r="4873">
          <cell r="B4873" t="str">
            <v>Прионежский р-н, Мелиоративное с/п, пос. Мелиоративный, ул. Петрозаводская, д. 37</v>
          </cell>
          <cell r="C48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73" t="str">
            <v>95.50065585</v>
          </cell>
          <cell r="E4873" t="str">
            <v>2042</v>
          </cell>
          <cell r="F4873" t="str">
            <v>1994</v>
          </cell>
        </row>
        <row r="4874">
          <cell r="B4874" t="str">
            <v>Прионежский р-н, Мелиоративное с/п, пос. Мелиоративный, ул. Строительная, д. 1</v>
          </cell>
          <cell r="C48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74" t="str">
            <v>135.5208425</v>
          </cell>
          <cell r="E4874" t="str">
            <v>2032</v>
          </cell>
          <cell r="F4874" t="str">
            <v>1975</v>
          </cell>
        </row>
        <row r="4875">
          <cell r="B4875" t="str">
            <v>Прионежский р-н, Мелиоративное с/п, пос. Мелиоративный, ул. Строительная, д. 3</v>
          </cell>
          <cell r="C48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75" t="str">
            <v>135.52384394</v>
          </cell>
          <cell r="E4875" t="str">
            <v>2031</v>
          </cell>
          <cell r="F4875" t="str">
            <v>1976</v>
          </cell>
        </row>
        <row r="4876">
          <cell r="B4876" t="str">
            <v>Прионежский р-н, Мелиоративное с/п, пос. Мелиоративный, ул. Строительная, д. 4</v>
          </cell>
          <cell r="C48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76" t="str">
            <v>155.54705484</v>
          </cell>
          <cell r="E4876" t="str">
            <v>2024</v>
          </cell>
          <cell r="F4876" t="str">
            <v>1950</v>
          </cell>
        </row>
        <row r="4877">
          <cell r="B4877" t="str">
            <v>Прионежский р-н, Мелиоративное с/п, пос. Мелиоративный, ул. Строительная, д. 6</v>
          </cell>
          <cell r="C48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77" t="str">
            <v>155.53402027</v>
          </cell>
          <cell r="E4877" t="str">
            <v>2026</v>
          </cell>
          <cell r="F4877" t="str">
            <v>1956</v>
          </cell>
        </row>
        <row r="4878">
          <cell r="B4878" t="str">
            <v>Прионежский р-н, Мелиоративное с/п, пос. Мелиоративный, ул. Строительная, д. 6а</v>
          </cell>
          <cell r="C48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78" t="str">
            <v>115.50678028</v>
          </cell>
          <cell r="E4878" t="str">
            <v>2037</v>
          </cell>
          <cell r="F4878" t="str">
            <v>1982</v>
          </cell>
        </row>
        <row r="4879">
          <cell r="B4879" t="str">
            <v>Прионежский р-н, Мелиоративное с/п, пос. Мелиоративный, ул. Строительная, д. 8</v>
          </cell>
          <cell r="C48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79" t="str">
            <v>135.52681014</v>
          </cell>
          <cell r="E4879" t="str">
            <v>2030</v>
          </cell>
          <cell r="F4879" t="str">
            <v>1977</v>
          </cell>
        </row>
        <row r="4880">
          <cell r="B4880" t="str">
            <v>Прионежский р-н, Мелиоративное с/п, пос. Мелиоративный, ул. Строительная, д. 10</v>
          </cell>
          <cell r="C48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80" t="str">
            <v>135.52283415</v>
          </cell>
          <cell r="E4880" t="str">
            <v>2031</v>
          </cell>
          <cell r="F4880" t="str">
            <v>1977</v>
          </cell>
        </row>
        <row r="4881">
          <cell r="B4881" t="str">
            <v>Прионежский р-н, Мелиоративное с/п, пос. Мелиоративный, ул. Строительная, д. 10а</v>
          </cell>
          <cell r="C48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81" t="str">
            <v>115.50077159</v>
          </cell>
          <cell r="E4881" t="str">
            <v>2038</v>
          </cell>
          <cell r="F4881" t="str">
            <v>1982</v>
          </cell>
        </row>
        <row r="4882">
          <cell r="B4882" t="str">
            <v>Прионежский р-н, Мелиоративное с/п, пос. Мелиоративный, ул. Строительная, д. 12</v>
          </cell>
          <cell r="C48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82" t="str">
            <v>225.56291342</v>
          </cell>
          <cell r="E4882" t="str">
            <v>2018</v>
          </cell>
          <cell r="F4882" t="str">
            <v>1962</v>
          </cell>
        </row>
        <row r="4883">
          <cell r="B4883" t="str">
            <v>Прионежский р-н, Мелиоративное с/п, пос. Мелиоративный, ул. Строительная, д. 14</v>
          </cell>
          <cell r="C48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83" t="str">
            <v>115.50981419</v>
          </cell>
          <cell r="E4883" t="str">
            <v>2036</v>
          </cell>
          <cell r="F4883" t="str">
            <v>1979</v>
          </cell>
        </row>
        <row r="4884">
          <cell r="B4884" t="str">
            <v>Прионежский р-н, Мелиоративное с/п, пос. Мелиоративный, ул. Строительная, д. 16</v>
          </cell>
          <cell r="C48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84" t="str">
            <v>115.50780314</v>
          </cell>
          <cell r="E4884" t="str">
            <v>2036</v>
          </cell>
          <cell r="F4884" t="str">
            <v>1980</v>
          </cell>
        </row>
        <row r="4885">
          <cell r="B4885" t="str">
            <v>Прионежский р-н, Мелиоративное с/п, пос. Мелиоративный, ул. Строительная, д. 18</v>
          </cell>
          <cell r="C48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85" t="str">
            <v>115.51078231</v>
          </cell>
          <cell r="E4885" t="str">
            <v>2036</v>
          </cell>
          <cell r="F4885" t="str">
            <v>1982</v>
          </cell>
        </row>
        <row r="4886">
          <cell r="B4886" t="str">
            <v>Нововилговское сельское поселение</v>
          </cell>
        </row>
        <row r="4887">
          <cell r="B4887" t="str">
            <v>Прионежский р-н, Нововилговское с/п, дер. Вилга, б-р Студенческий, д. 4</v>
          </cell>
          <cell r="C48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87" t="str">
            <v>175.5450685</v>
          </cell>
          <cell r="E4887" t="str">
            <v>2022</v>
          </cell>
          <cell r="F4887" t="str">
            <v>1951</v>
          </cell>
        </row>
        <row r="4888">
          <cell r="B4888" t="str">
            <v>Прионежский р-н, Нововилговское с/п, дер. Вилга, б-р Студенческий, д. 10</v>
          </cell>
          <cell r="C48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88" t="str">
            <v>105.00076805</v>
          </cell>
          <cell r="E4888" t="str">
            <v>2038</v>
          </cell>
          <cell r="F4888" t="str">
            <v>1983</v>
          </cell>
        </row>
        <row r="4889">
          <cell r="B4889" t="str">
            <v>Прионежский р-н, Нововилговское с/п, дер. Вилга, ул. Зайцева, д. 3</v>
          </cell>
          <cell r="C48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89" t="str">
            <v>85.00070247</v>
          </cell>
          <cell r="E4889" t="str">
            <v>2042</v>
          </cell>
          <cell r="F4889" t="str">
            <v>1990</v>
          </cell>
        </row>
        <row r="4890">
          <cell r="B4890" t="str">
            <v>Прионежский р-н, Нововилговское с/п, дер. Вилга, ул. Зайцева, д. 5</v>
          </cell>
          <cell r="C48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90" t="str">
            <v>115.50275259</v>
          </cell>
          <cell r="E4890" t="str">
            <v>2038</v>
          </cell>
          <cell r="F4890" t="str">
            <v>1985</v>
          </cell>
        </row>
        <row r="4891">
          <cell r="B4891" t="str">
            <v>Прионежский р-н, Нововилговское с/п, дер. Вилга, ул. Льва Рохлина, д. 1</v>
          </cell>
          <cell r="C48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91" t="str">
            <v>135.52584915</v>
          </cell>
          <cell r="E4891" t="str">
            <v>2031</v>
          </cell>
          <cell r="F4891" t="str">
            <v>1975</v>
          </cell>
        </row>
        <row r="4892">
          <cell r="B4892" t="str">
            <v>Прионежский р-н, Нововилговское с/п, дер. Вилга, ул. Льва Рохлина, д. 3</v>
          </cell>
          <cell r="C48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92" t="str">
            <v>175.55506509</v>
          </cell>
          <cell r="E4892" t="str">
            <v>2020</v>
          </cell>
          <cell r="F4892" t="str">
            <v>1949</v>
          </cell>
        </row>
        <row r="4893">
          <cell r="B4893" t="str">
            <v>Прионежский р-н, Нововилговское с/п, дер. Вилга, ул. Льва Рохлина, д. 5</v>
          </cell>
          <cell r="C48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93" t="str">
            <v>175.55005198</v>
          </cell>
          <cell r="E4893" t="str">
            <v>2021</v>
          </cell>
          <cell r="F4893" t="str">
            <v>1951</v>
          </cell>
        </row>
        <row r="4894">
          <cell r="B4894" t="str">
            <v>Прионежский р-н, Нововилговское с/п, дер. Вилга, ш. Прионежское, д. 14</v>
          </cell>
          <cell r="C48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94" t="str">
            <v>115.51988125</v>
          </cell>
          <cell r="E4894" t="str">
            <v>2034</v>
          </cell>
          <cell r="F4894" t="str">
            <v>1972</v>
          </cell>
        </row>
        <row r="4895">
          <cell r="B4895" t="str">
            <v>Прионежский р-н, Нововилговское с/п, пос. Новая Вилга, ул. Коммунальная, д. 4</v>
          </cell>
          <cell r="C48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95" t="str">
            <v>85.00073405</v>
          </cell>
          <cell r="E4895" t="str">
            <v>2042</v>
          </cell>
          <cell r="F4895" t="str">
            <v>1987</v>
          </cell>
        </row>
        <row r="4896">
          <cell r="B4896" t="str">
            <v>Прионежский р-н, Нововилговское с/п, пос. Новая Вилга, ул. Коммунальная, д. 8</v>
          </cell>
          <cell r="C48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96" t="str">
            <v>105.00074405</v>
          </cell>
          <cell r="E4896" t="str">
            <v>2038</v>
          </cell>
          <cell r="F4896" t="str">
            <v>1986</v>
          </cell>
        </row>
        <row r="4897">
          <cell r="B4897" t="str">
            <v>Прионежский р-н, Нововилговское с/п, пос. Новая Вилга, ул. Коммунальная, д. 14</v>
          </cell>
          <cell r="C48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97" t="str">
            <v>135.52591188</v>
          </cell>
          <cell r="E4897" t="str">
            <v>2030</v>
          </cell>
          <cell r="F4897" t="str">
            <v>1969</v>
          </cell>
        </row>
        <row r="4898">
          <cell r="B4898" t="str">
            <v>Прионежский р-н, Нововилговское с/п, пос. Новая Вилга, ул. Коммунальная, д. 16</v>
          </cell>
          <cell r="C48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98" t="str">
            <v>115.51385345</v>
          </cell>
          <cell r="E4898" t="str">
            <v>2035</v>
          </cell>
          <cell r="F4898" t="str">
            <v>1975</v>
          </cell>
        </row>
        <row r="4899">
          <cell r="B4899" t="str">
            <v>Прионежский р-н, Нововилговское с/п, пос. Новая Вилга, ул. Коммунальная, д. 18</v>
          </cell>
          <cell r="C48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899" t="str">
            <v>105.00074489</v>
          </cell>
          <cell r="E4899" t="str">
            <v>2038</v>
          </cell>
          <cell r="F4899" t="str">
            <v>1986</v>
          </cell>
        </row>
        <row r="4900">
          <cell r="B4900" t="str">
            <v>Прионежский р-н, Нововилговское с/п, пос. Новая Вилга, ул. Романа Гончара, д. 1</v>
          </cell>
          <cell r="C49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00" t="str">
            <v>135.5257573</v>
          </cell>
          <cell r="E4900" t="str">
            <v>2031</v>
          </cell>
          <cell r="F4900" t="str">
            <v>1981</v>
          </cell>
        </row>
        <row r="4901">
          <cell r="B4901" t="str">
            <v>Прионежский р-н, Нововилговское с/п, пос. Новая Вилга, ул. Романа Гончара, д. 3</v>
          </cell>
          <cell r="C49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01" t="str">
            <v>135.52578238</v>
          </cell>
          <cell r="E4901" t="str">
            <v>2031</v>
          </cell>
          <cell r="F4901" t="str">
            <v>1981</v>
          </cell>
        </row>
        <row r="4902">
          <cell r="B4902" t="str">
            <v>Прионежский р-н, Нововилговское с/п, пос. Новая Вилга, ул. Романа Гончара, д. 5</v>
          </cell>
          <cell r="C49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02" t="str">
            <v>115.51873454</v>
          </cell>
          <cell r="E4902" t="str">
            <v>2034</v>
          </cell>
          <cell r="F4902" t="str">
            <v>1983</v>
          </cell>
        </row>
        <row r="4903">
          <cell r="B4903" t="str">
            <v>Прионежский р-н, Нововилговское с/п, пос. Новая Вилга, ул. Романа Гончара, д. 7</v>
          </cell>
          <cell r="C49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03" t="str">
            <v>155.5401195</v>
          </cell>
          <cell r="E4903">
            <v>2025</v>
          </cell>
          <cell r="F4903" t="str">
            <v>1984</v>
          </cell>
        </row>
        <row r="4904">
          <cell r="B4904" t="str">
            <v>Прионежский р-н, Нововилговское с/п, пос. Новая Вилга, ул. Романа Гончара, д. 9</v>
          </cell>
          <cell r="C49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04" t="str">
            <v>115.51875721</v>
          </cell>
          <cell r="E4904" t="str">
            <v>2034</v>
          </cell>
          <cell r="F4904" t="str">
            <v>1984</v>
          </cell>
        </row>
        <row r="4905">
          <cell r="B4905" t="str">
            <v>Прионежский р-н, Нововилговское с/п, пос. Новая Вилга, ул. Романа Гончара, д. 11</v>
          </cell>
          <cell r="C49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05" t="str">
            <v>135.52376466</v>
          </cell>
          <cell r="E4905" t="str">
            <v>2031</v>
          </cell>
          <cell r="F4905" t="str">
            <v>1983</v>
          </cell>
        </row>
        <row r="4906">
          <cell r="B4906" t="str">
            <v>Прионежский р-н, Нововилговское с/п, пос. Новая Вилга, ул. Романа Гончара, д. 13</v>
          </cell>
          <cell r="C49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06" t="str">
            <v>115.51876721</v>
          </cell>
          <cell r="E4906" t="str">
            <v>2034</v>
          </cell>
          <cell r="F4906" t="str">
            <v>1983</v>
          </cell>
        </row>
        <row r="4907">
          <cell r="B4907" t="str">
            <v>Прионежский р-н, Нововилговское с/п, пос. Новая Вилга, ул. Романа Гончара, д. 15</v>
          </cell>
          <cell r="C49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07" t="str">
            <v>115.51374743</v>
          </cell>
          <cell r="E4907" t="str">
            <v>2035</v>
          </cell>
          <cell r="F4907" t="str">
            <v>1985</v>
          </cell>
        </row>
        <row r="4908">
          <cell r="B4908" t="str">
            <v>Прионежский р-н, Нововилговское с/п, пос. Новая Вилга, ул. Романа Гончара, д. 17</v>
          </cell>
          <cell r="C49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08" t="str">
            <v>95.50672463</v>
          </cell>
          <cell r="E4908" t="str">
            <v>2040</v>
          </cell>
          <cell r="F4908" t="str">
            <v>1987</v>
          </cell>
        </row>
        <row r="4909">
          <cell r="B4909" t="str">
            <v>Прионежский р-н, Нововилговское с/п, пос. Новая Вилга, ул. Романа Гончара, д. 19</v>
          </cell>
          <cell r="C49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09" t="str">
            <v>95.50266828</v>
          </cell>
          <cell r="E4909" t="str">
            <v>2041</v>
          </cell>
          <cell r="F4909" t="str">
            <v>1988</v>
          </cell>
        </row>
        <row r="4910">
          <cell r="B4910" t="str">
            <v>Прионежский р-н, Нововилговское с/п, пос. Новая Вилга, ул. Центральная, д. 4</v>
          </cell>
          <cell r="C49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10" t="str">
            <v>115.51785301</v>
          </cell>
          <cell r="E4910" t="str">
            <v>2034</v>
          </cell>
          <cell r="F4910" t="str">
            <v>1975</v>
          </cell>
        </row>
        <row r="4911">
          <cell r="B4911" t="str">
            <v>Прионежский р-н, Нововилговское с/п, пос. Новая Вилга, ул. Центральная, д. 5</v>
          </cell>
          <cell r="C49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11" t="str">
            <v>115.51283405</v>
          </cell>
          <cell r="E4911" t="str">
            <v>2035</v>
          </cell>
          <cell r="F4911" t="str">
            <v>1977</v>
          </cell>
        </row>
        <row r="4912">
          <cell r="B4912" t="str">
            <v>Прионежский р-н, Нововилговское с/п, пос. Новая Вилга, ул. Центральная, д. 7</v>
          </cell>
          <cell r="C49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12" t="str">
            <v>115.50582405</v>
          </cell>
          <cell r="E4912" t="str">
            <v>2037</v>
          </cell>
          <cell r="F4912" t="str">
            <v>1978</v>
          </cell>
        </row>
        <row r="4913">
          <cell r="B4913" t="str">
            <v>Прионежский р-н, Нововилговское с/п, пос. Новая Вилга, ул. Центральная, д. 9</v>
          </cell>
          <cell r="C49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13" t="str">
            <v>135.5299349</v>
          </cell>
          <cell r="E4913" t="str">
            <v>2029</v>
          </cell>
          <cell r="F4913" t="str">
            <v>1967</v>
          </cell>
        </row>
        <row r="4914">
          <cell r="B4914" t="str">
            <v>Прионежский р-н, Нововилговское с/п, пос. Новая Вилга, ул. Центральная, д. 10</v>
          </cell>
          <cell r="C49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14" t="str">
            <v>155.55096405</v>
          </cell>
          <cell r="E4914" t="str">
            <v>2024</v>
          </cell>
          <cell r="F4914" t="str">
            <v>1964</v>
          </cell>
        </row>
        <row r="4915">
          <cell r="B4915" t="str">
            <v>Прионежский р-н, Нововилговское с/п, пос. Новая Вилга, ул. Центральная, д. 11</v>
          </cell>
          <cell r="C49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15" t="str">
            <v>155.53196435</v>
          </cell>
          <cell r="E4915" t="str">
            <v>2026</v>
          </cell>
          <cell r="F4915" t="str">
            <v>1964</v>
          </cell>
        </row>
        <row r="4916">
          <cell r="B4916" t="str">
            <v>Прионежский р-н, Нововилговское с/п, пос. Новая Вилга, ул. Школьная, д. 10</v>
          </cell>
          <cell r="C49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16" t="str">
            <v>115.5098149</v>
          </cell>
          <cell r="E4916" t="str">
            <v>2036</v>
          </cell>
          <cell r="F4916" t="str">
            <v>1979</v>
          </cell>
        </row>
        <row r="4917">
          <cell r="B4917" t="str">
            <v>Прионежский р-н, Нововилговское с/п, пос. Новая Вилга, ш. Нововилговское, д. 9</v>
          </cell>
          <cell r="C49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17" t="str">
            <v>115.51180345</v>
          </cell>
          <cell r="E4917" t="str">
            <v>2035</v>
          </cell>
          <cell r="F4917" t="str">
            <v>1980</v>
          </cell>
        </row>
        <row r="4918">
          <cell r="B4918" t="str">
            <v>Пайское сельское поселение</v>
          </cell>
        </row>
        <row r="4919">
          <cell r="B4919" t="str">
            <v>Прионежский р-н, Пайское с/п, пос. Пай, ул. Кировская, д. 3</v>
          </cell>
          <cell r="C49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19" t="str">
            <v>115.50773752</v>
          </cell>
          <cell r="E4919" t="str">
            <v>2036</v>
          </cell>
          <cell r="F4919" t="str">
            <v>1986</v>
          </cell>
        </row>
        <row r="4920">
          <cell r="B4920" t="str">
            <v>Прионежский р-н, Пайское с/п, пос. Пай, ул. Кировская, д. 10</v>
          </cell>
          <cell r="C49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20" t="str">
            <v>115.50876117</v>
          </cell>
          <cell r="E4920" t="str">
            <v>2036</v>
          </cell>
          <cell r="F4920" t="str">
            <v>1984</v>
          </cell>
        </row>
        <row r="4921">
          <cell r="B4921" t="str">
            <v>Прионежский р-н, Пайское с/п, пос. Пай, ул. Крылова, д. 14</v>
          </cell>
          <cell r="C49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21" t="str">
            <v>30.5394156</v>
          </cell>
          <cell r="E4921" t="str">
            <v>2043</v>
          </cell>
        </row>
        <row r="4922">
          <cell r="B4922" t="str">
            <v>Прионежский р-н, Пайское с/п, пос. Пай, ул. Школьная, д. 3</v>
          </cell>
          <cell r="C49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22" t="str">
            <v>115.51076117</v>
          </cell>
          <cell r="E4922" t="str">
            <v>2036</v>
          </cell>
          <cell r="F4922" t="str">
            <v>1984</v>
          </cell>
        </row>
        <row r="4923">
          <cell r="B4923" t="str">
            <v>Прионежский р-н, Пайское с/п, пос. Пай, ул. Школьная, д. 13</v>
          </cell>
          <cell r="C49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23" t="str">
            <v>135.51653</v>
          </cell>
          <cell r="E4923" t="str">
            <v>2032</v>
          </cell>
          <cell r="F4923" t="str">
            <v>1963</v>
          </cell>
        </row>
        <row r="4924">
          <cell r="B4924" t="str">
            <v>Рыборецкое вепсское</v>
          </cell>
        </row>
        <row r="4925">
          <cell r="B4925" t="str">
            <v>Прионежский р-н, Рыборецкое вепсское, с. Рыбрека, ул. Детская, д. 2</v>
          </cell>
          <cell r="C49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25" t="str">
            <v>225.60081</v>
          </cell>
          <cell r="E4925" t="str">
            <v>2017</v>
          </cell>
          <cell r="F4925" t="str">
            <v>1935</v>
          </cell>
        </row>
        <row r="4926">
          <cell r="B4926" t="str">
            <v>Прионежский р-н, Рыборецкое вепсское, с. Рыбрека, ул. Школьная, д. 18</v>
          </cell>
          <cell r="C49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26" t="str">
            <v>155.54384652</v>
          </cell>
          <cell r="E4926" t="str">
            <v>2024</v>
          </cell>
          <cell r="F4926" t="str">
            <v>1977</v>
          </cell>
        </row>
        <row r="4927">
          <cell r="B4927" t="str">
            <v>Прионежский р-н, Рыборецкое вепсское, с. Рыбрека, ул. Школьная, д. 18а</v>
          </cell>
          <cell r="C49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27" t="str">
            <v>115.5317265</v>
          </cell>
          <cell r="E4927" t="str">
            <v>2033</v>
          </cell>
          <cell r="F4927" t="str">
            <v>1987</v>
          </cell>
        </row>
        <row r="4928">
          <cell r="B4928" t="str">
            <v>Прионежский р-н, Рыборецкое вепсское, с. Рыбрека, ул. Школьная, д. 20</v>
          </cell>
          <cell r="C49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28" t="str">
            <v>155.54384753</v>
          </cell>
          <cell r="E4928" t="str">
            <v>2024</v>
          </cell>
          <cell r="F4928" t="str">
            <v>1977</v>
          </cell>
        </row>
        <row r="4929">
          <cell r="B4929" t="str">
            <v>Шелтозерское вепсское</v>
          </cell>
        </row>
        <row r="4930">
          <cell r="B4930" t="str">
            <v>Прионежский р-н, Шелтозерское вепсское, с. Шелтозеро, ул. Лисицыной, д. 7а</v>
          </cell>
          <cell r="C49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30" t="str">
            <v>10.00042418</v>
          </cell>
          <cell r="E4930" t="str">
            <v>2044</v>
          </cell>
          <cell r="F4930" t="str">
            <v>2011</v>
          </cell>
        </row>
        <row r="4931">
          <cell r="B4931" t="str">
            <v>Прионежский р-н, Шелтозерское вепсское, с. Шелтозеро, ул. Молодежная, д. 1</v>
          </cell>
          <cell r="C49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31" t="str">
            <v>115.51282451</v>
          </cell>
          <cell r="E4931" t="str">
            <v>2035</v>
          </cell>
          <cell r="F4931" t="str">
            <v>1978</v>
          </cell>
        </row>
        <row r="4932">
          <cell r="B4932" t="str">
            <v>Прионежский р-н, Шелтозерское вепсское, с. Шелтозеро, ул. Молодежная, д. 18</v>
          </cell>
          <cell r="C49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32" t="str">
            <v>115.50780451</v>
          </cell>
          <cell r="E4932" t="str">
            <v>2036</v>
          </cell>
          <cell r="F4932" t="str">
            <v>1980</v>
          </cell>
        </row>
        <row r="4933">
          <cell r="B4933" t="str">
            <v>Прионежский р-н, Шелтозерское вепсское, с. Шелтозеро, ул. Молодежная, д. 18а</v>
          </cell>
          <cell r="C49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33" t="str">
            <v>115.50577451</v>
          </cell>
          <cell r="E4933" t="str">
            <v>2037</v>
          </cell>
          <cell r="F4933" t="str">
            <v>1983</v>
          </cell>
        </row>
        <row r="4934">
          <cell r="B4934" t="str">
            <v>Прионежский р-н, Шелтозерское вепсское, с. Шелтозеро, ул. Молодежная, д. 25</v>
          </cell>
          <cell r="C49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34" t="str">
            <v>95.50773451</v>
          </cell>
          <cell r="E4934" t="str">
            <v>2040</v>
          </cell>
          <cell r="F4934" t="str">
            <v>1987</v>
          </cell>
        </row>
        <row r="4935">
          <cell r="B4935" t="str">
            <v>Прионежский р-н, Шелтозерское вепсское, с. Шелтозеро, ул. Молодежная, д. 26</v>
          </cell>
          <cell r="C49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35" t="str">
            <v>95.50372177</v>
          </cell>
          <cell r="E4935" t="str">
            <v>2041</v>
          </cell>
          <cell r="F4935" t="str">
            <v>1988</v>
          </cell>
        </row>
        <row r="4936">
          <cell r="B4936" t="str">
            <v>Прионежский р-н, Шелтозерское вепсское, с. Шелтозеро, ул. Молодежная, д. 27</v>
          </cell>
          <cell r="C49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36" t="str">
            <v>95.50272451</v>
          </cell>
          <cell r="E4936" t="str">
            <v>2041</v>
          </cell>
          <cell r="F4936" t="str">
            <v>1988</v>
          </cell>
        </row>
        <row r="4937">
          <cell r="B4937" t="str">
            <v>Прионежский р-н, Шелтозерское вепсское, с. Шелтозеро, ул. Молодежная, д. 28</v>
          </cell>
          <cell r="C49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37" t="str">
            <v>95.50372451</v>
          </cell>
          <cell r="E4937" t="str">
            <v>2041</v>
          </cell>
          <cell r="F4937" t="str">
            <v>1988</v>
          </cell>
        </row>
        <row r="4938">
          <cell r="B4938" t="str">
            <v>Прионежский р-н, Шелтозерское вепсское, с. Шелтозеро, ул. Молодежная, д. 29</v>
          </cell>
          <cell r="C49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38" t="str">
            <v>85.00066688</v>
          </cell>
          <cell r="E4938" t="str">
            <v>2042</v>
          </cell>
          <cell r="F4938" t="str">
            <v>1993</v>
          </cell>
        </row>
        <row r="4939">
          <cell r="B4939" t="str">
            <v>Шокшинское вепсское</v>
          </cell>
        </row>
        <row r="4940">
          <cell r="B4940" t="str">
            <v>Прионежский р-н, Шокшинское вепсское, пос. Кварцитный, д. 11</v>
          </cell>
          <cell r="C49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40" t="str">
            <v>135.52578491</v>
          </cell>
          <cell r="E4940" t="str">
            <v>2031</v>
          </cell>
          <cell r="F4940" t="str">
            <v>1982</v>
          </cell>
        </row>
        <row r="4941">
          <cell r="B4941" t="str">
            <v>Прионежский р-н, Шокшинское вепсское, пос. Кварцитный, д. 12</v>
          </cell>
          <cell r="C49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41" t="str">
            <v>135.52578507</v>
          </cell>
          <cell r="E4941" t="str">
            <v>2031</v>
          </cell>
          <cell r="F4941" t="str">
            <v>1982</v>
          </cell>
        </row>
        <row r="4942">
          <cell r="B4942" t="str">
            <v>Прионежский р-н, Шокшинское вепсское, пос. Кварцитный, д. 13</v>
          </cell>
          <cell r="C49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42" t="str">
            <v>135.52476435</v>
          </cell>
          <cell r="E4942" t="str">
            <v>2031</v>
          </cell>
          <cell r="F4942" t="str">
            <v>1984</v>
          </cell>
        </row>
        <row r="4943">
          <cell r="B4943" t="str">
            <v>Прионежский р-н, Шокшинское вепсское, пос. Кварцитный, д. 14</v>
          </cell>
          <cell r="C49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43" t="str">
            <v>135.52477507</v>
          </cell>
          <cell r="E4943" t="str">
            <v>2031</v>
          </cell>
          <cell r="F4943" t="str">
            <v>1983</v>
          </cell>
        </row>
        <row r="4944">
          <cell r="B4944" t="str">
            <v>Прионежский р-н, Шокшинское вепсское, пос. Кварцитный, д. 15</v>
          </cell>
          <cell r="C49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44" t="str">
            <v>135.52882507</v>
          </cell>
          <cell r="E4944" t="str">
            <v>2030</v>
          </cell>
          <cell r="F4944" t="str">
            <v>1978</v>
          </cell>
        </row>
        <row r="4945">
          <cell r="B4945" t="str">
            <v>Прионежский р-н, Шокшинское вепсское, пос. Кварцитный, д. 16</v>
          </cell>
          <cell r="C49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45" t="str">
            <v>135.52881507</v>
          </cell>
          <cell r="E4945" t="str">
            <v>2030</v>
          </cell>
          <cell r="F4945" t="str">
            <v>1979</v>
          </cell>
        </row>
        <row r="4946">
          <cell r="B4946" t="str">
            <v>Прионежский р-н, Шокшинское вепсское, пос. Кварцитный, д. 17</v>
          </cell>
          <cell r="C49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46" t="str">
            <v>135.52279491</v>
          </cell>
          <cell r="E4946" t="str">
            <v>2031</v>
          </cell>
          <cell r="F4946" t="str">
            <v>1981</v>
          </cell>
        </row>
        <row r="4947">
          <cell r="B4947" t="str">
            <v>Прионежский р-н, Шокшинское вепсское, пос. Кварцитный, д. 18</v>
          </cell>
          <cell r="C49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47" t="str">
            <v>135.52179491</v>
          </cell>
          <cell r="E4947" t="str">
            <v>2032</v>
          </cell>
          <cell r="F4947" t="str">
            <v>1981</v>
          </cell>
        </row>
        <row r="4948">
          <cell r="B4948" t="str">
            <v>Прионежский р-н, Шокшинское вепсское, пос. Кварцитный, д. 19</v>
          </cell>
          <cell r="C49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48" t="str">
            <v>135.52679491</v>
          </cell>
          <cell r="E4948" t="str">
            <v>2030</v>
          </cell>
          <cell r="F4948" t="str">
            <v>1981</v>
          </cell>
        </row>
        <row r="4949">
          <cell r="B4949" t="str">
            <v>Прионежский р-н, Шокшинское вепсское, пос. Кварцитный, д. 20</v>
          </cell>
          <cell r="C49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49" t="str">
            <v>135.52679491</v>
          </cell>
          <cell r="E4949" t="str">
            <v>2030</v>
          </cell>
          <cell r="F4949" t="str">
            <v>1981</v>
          </cell>
        </row>
        <row r="4950">
          <cell r="B4950" t="str">
            <v>Прионежский р-н, Шокшинское вепсское, пос. Кварцитный, д. 21</v>
          </cell>
          <cell r="C49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50" t="str">
            <v>115.52071507</v>
          </cell>
          <cell r="E4950" t="str">
            <v>2034</v>
          </cell>
          <cell r="F4950" t="str">
            <v>1989</v>
          </cell>
        </row>
        <row r="4951">
          <cell r="B4951" t="str">
            <v>Прионежский р-н, Шокшинское вепсское, пос. Кварцитный, д. 22</v>
          </cell>
          <cell r="C49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51" t="str">
            <v>95.51970507</v>
          </cell>
          <cell r="E4951" t="str">
            <v>2038</v>
          </cell>
          <cell r="F4951" t="str">
            <v>1990</v>
          </cell>
        </row>
        <row r="4952">
          <cell r="B4952" t="str">
            <v>Прионежский р-н, Шокшинское вепсское, пос. Кварцитный, д. 23</v>
          </cell>
          <cell r="C49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52" t="str">
            <v>95.51768491</v>
          </cell>
          <cell r="E4952" t="str">
            <v>2039</v>
          </cell>
          <cell r="F4952" t="str">
            <v>1992</v>
          </cell>
        </row>
        <row r="4953">
          <cell r="B4953" t="str">
            <v>Шуйское сельское поселение</v>
          </cell>
        </row>
        <row r="4954">
          <cell r="B4954" t="str">
            <v>Прионежский р-н, Шуйское с/п, дер. Косалма, д. 1</v>
          </cell>
          <cell r="C49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54" t="str">
            <v>155.5407487</v>
          </cell>
          <cell r="E4954" t="str">
            <v>2025</v>
          </cell>
          <cell r="F4954" t="str">
            <v>1985</v>
          </cell>
        </row>
        <row r="4955">
          <cell r="B4955" t="str">
            <v>Прионежский р-н, Шуйское с/п, пос. Шуя, ул. Дорожная, д. 4</v>
          </cell>
          <cell r="C49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55" t="str">
            <v>155.53795155</v>
          </cell>
          <cell r="E4955" t="str">
            <v>2025</v>
          </cell>
          <cell r="F4955" t="str">
            <v>1963</v>
          </cell>
        </row>
        <row r="4956">
          <cell r="B4956" t="str">
            <v>Прионежский р-н, Шуйское с/п, пос. Шуя, ул. Дорожная, д. 5</v>
          </cell>
          <cell r="C49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56" t="str">
            <v>155.53795925</v>
          </cell>
          <cell r="E4956" t="str">
            <v>2025</v>
          </cell>
          <cell r="F4956" t="str">
            <v>1963</v>
          </cell>
        </row>
        <row r="4957">
          <cell r="B4957" t="str">
            <v>Прионежский р-н, Шуйское с/п, пос. Шуя, ул. Дорожная, д. 10а</v>
          </cell>
          <cell r="C49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57" t="str">
            <v>155.53791056</v>
          </cell>
          <cell r="E4957" t="str">
            <v>2025</v>
          </cell>
          <cell r="F4957" t="str">
            <v>1966</v>
          </cell>
        </row>
        <row r="4958">
          <cell r="B4958" t="str">
            <v>Прионежский р-н, Шуйское с/п, пос. Шуя, ул. Дорожная, д. 11</v>
          </cell>
          <cell r="C49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58" t="str">
            <v>135.52380402</v>
          </cell>
          <cell r="E4958" t="str">
            <v>2031</v>
          </cell>
          <cell r="F4958" t="str">
            <v>1980</v>
          </cell>
        </row>
        <row r="4959">
          <cell r="B4959" t="str">
            <v>Прионежский р-н, Шуйское с/п, пос. Шуя, ул. Островная, д. 16</v>
          </cell>
          <cell r="C49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59" t="str">
            <v>225.57095183</v>
          </cell>
          <cell r="E4959" t="str">
            <v>2017</v>
          </cell>
          <cell r="F4959" t="str">
            <v>1963</v>
          </cell>
        </row>
        <row r="4960">
          <cell r="B4960" t="str">
            <v>Прионежский р-н, Шуйское с/п, пос. Шуя, ул. Рыбацкая, д. 37</v>
          </cell>
          <cell r="C49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60" t="str">
            <v>135.5207905</v>
          </cell>
          <cell r="E4960" t="str">
            <v>2032</v>
          </cell>
          <cell r="F4960" t="str">
            <v>1981</v>
          </cell>
        </row>
        <row r="4961">
          <cell r="B4961" t="str">
            <v>Прионежский р-н, Шуйское с/п, пос. Шуя, ул. Советская, д. 1</v>
          </cell>
          <cell r="C49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61" t="str">
            <v>95.51272569</v>
          </cell>
          <cell r="E4961" t="str">
            <v>2039</v>
          </cell>
          <cell r="F4961" t="str">
            <v>1987</v>
          </cell>
        </row>
        <row r="4962">
          <cell r="B4962" t="str">
            <v>Прионежский р-н, Шуйское с/п, пос. Шуя, ул. Советская, д. 1а</v>
          </cell>
          <cell r="C49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62" t="str">
            <v>95.51273323</v>
          </cell>
          <cell r="E4962" t="str">
            <v>2039</v>
          </cell>
          <cell r="F4962" t="str">
            <v>1987</v>
          </cell>
        </row>
        <row r="4963">
          <cell r="B4963" t="str">
            <v>Прионежский р-н, Шуйское с/п, пос. Шуя, ул. Советская, д. 2</v>
          </cell>
          <cell r="C49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63" t="str">
            <v>135.52887688</v>
          </cell>
          <cell r="E4963" t="str">
            <v>2030</v>
          </cell>
          <cell r="F4963" t="str">
            <v>1972</v>
          </cell>
        </row>
        <row r="4964">
          <cell r="B4964" t="str">
            <v>Прионежский р-н, Шуйское с/п, пос. Шуя, ул. Советская, д. 3</v>
          </cell>
          <cell r="C49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64" t="str">
            <v>135.52588058</v>
          </cell>
          <cell r="E4964" t="str">
            <v>2030</v>
          </cell>
          <cell r="F4964" t="str">
            <v>1972</v>
          </cell>
        </row>
        <row r="4965">
          <cell r="B4965" t="str">
            <v>Прионежский р-н, Шуйское с/п, пос. Шуя, ул. Советская, д. 3а</v>
          </cell>
          <cell r="C49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65" t="str">
            <v>95.51064148</v>
          </cell>
          <cell r="E4965" t="str">
            <v>2039</v>
          </cell>
          <cell r="F4965" t="str">
            <v>1991</v>
          </cell>
        </row>
        <row r="4966">
          <cell r="B4966" t="str">
            <v>Прионежский р-н, Шуйское с/п, пос. Шуя, ул. Советская, д. 3б</v>
          </cell>
          <cell r="C49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66" t="str">
            <v>95.50864783</v>
          </cell>
          <cell r="E4966" t="str">
            <v>2040</v>
          </cell>
          <cell r="F4966" t="str">
            <v>1992</v>
          </cell>
        </row>
        <row r="4967">
          <cell r="B4967" t="str">
            <v>Прионежский р-н, Шуйское с/п, пос. Шуя, ул. Советская, д. 4</v>
          </cell>
          <cell r="C49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67" t="str">
            <v>135.52586637</v>
          </cell>
          <cell r="E4967" t="str">
            <v>2030</v>
          </cell>
          <cell r="F4967" t="str">
            <v>1972</v>
          </cell>
        </row>
        <row r="4968">
          <cell r="B4968" t="str">
            <v>Прионежский р-н, Шуйское с/п, пос. Шуя, ул. Советская, д. 5</v>
          </cell>
          <cell r="C49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68" t="str">
            <v>135.52384588</v>
          </cell>
          <cell r="E4968" t="str">
            <v>2031</v>
          </cell>
          <cell r="F4968" t="str">
            <v>1974</v>
          </cell>
        </row>
        <row r="4969">
          <cell r="B4969" t="str">
            <v>Прионежский р-н, Шуйское с/п, пос. Шуя, ул. Советская, д. 5а</v>
          </cell>
          <cell r="C49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69" t="str">
            <v>115.51271082</v>
          </cell>
          <cell r="E4969" t="str">
            <v>2035</v>
          </cell>
          <cell r="F4969" t="str">
            <v>1986</v>
          </cell>
        </row>
        <row r="4970">
          <cell r="B4970" t="str">
            <v>Прионежский р-н, Шуйское с/п, пос. Шуя, ул. Советская, д. 6</v>
          </cell>
          <cell r="C49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70" t="str">
            <v>115.51775795</v>
          </cell>
          <cell r="E4970" t="str">
            <v>2034</v>
          </cell>
          <cell r="F4970" t="str">
            <v>1982</v>
          </cell>
        </row>
        <row r="4971">
          <cell r="B4971" t="str">
            <v>Прионежский р-н, Шуйское с/п, пос. Шуя, ул. Советская, д. 7</v>
          </cell>
          <cell r="C49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71" t="str">
            <v>115.51777596</v>
          </cell>
          <cell r="E4971" t="str">
            <v>2034</v>
          </cell>
          <cell r="F4971" t="str">
            <v>1982</v>
          </cell>
        </row>
        <row r="4972">
          <cell r="B4972" t="str">
            <v>Прионежский р-н, Шуйское с/п, пос. Шуя, ул. Советская, д. 7а</v>
          </cell>
          <cell r="C49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72" t="str">
            <v>50.50156487</v>
          </cell>
          <cell r="E4972" t="str">
            <v>2043</v>
          </cell>
          <cell r="F4972" t="str">
            <v>1999</v>
          </cell>
        </row>
        <row r="4973">
          <cell r="B4973" t="str">
            <v>Прионежский р-н, Шуйское с/п, пос. Шуя, ул. Советская, д. 8</v>
          </cell>
          <cell r="C49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73" t="str">
            <v>115.51776062</v>
          </cell>
          <cell r="E4973" t="str">
            <v>2034</v>
          </cell>
          <cell r="F4973" t="str">
            <v>1982</v>
          </cell>
        </row>
        <row r="4974">
          <cell r="B4974" t="str">
            <v>Прионежский р-н, Шуйское с/п, пос. Шуя, ул. Советская, д. 9</v>
          </cell>
          <cell r="C49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74" t="str">
            <v>115.51777547</v>
          </cell>
          <cell r="E4974" t="str">
            <v>2034</v>
          </cell>
          <cell r="F4974" t="str">
            <v>1982</v>
          </cell>
        </row>
        <row r="4975">
          <cell r="B4975" t="str">
            <v>Прионежский р-н, Шуйское с/п, пос. Шуя, ул. Советская, д. 10</v>
          </cell>
          <cell r="C49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75" t="str">
            <v>115.51777526</v>
          </cell>
          <cell r="E4975" t="str">
            <v>2034</v>
          </cell>
          <cell r="F4975" t="str">
            <v>1982</v>
          </cell>
        </row>
        <row r="4976">
          <cell r="B4976" t="str">
            <v>Прионежский р-н, Шуйское с/п, пос. Шуя, ул. Советская, д. 11</v>
          </cell>
          <cell r="C49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76" t="str">
            <v>115.51774395</v>
          </cell>
          <cell r="E4976" t="str">
            <v>2034</v>
          </cell>
          <cell r="F4976" t="str">
            <v>1982</v>
          </cell>
        </row>
        <row r="4977">
          <cell r="B4977" t="str">
            <v>Прионежский р-н, Шуйское с/п, пос. Шуя, ул. Советская, д. 12</v>
          </cell>
          <cell r="C49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77" t="str">
            <v>115.51778066</v>
          </cell>
          <cell r="E4977" t="str">
            <v>2034</v>
          </cell>
          <cell r="F4977" t="str">
            <v>1982</v>
          </cell>
        </row>
        <row r="4978">
          <cell r="B4978" t="str">
            <v>Прионежский р-н, Шуйское с/п, пос. Шуя, ул. Советская, д. 13</v>
          </cell>
          <cell r="C49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78" t="str">
            <v>115.51776944</v>
          </cell>
          <cell r="E4978" t="str">
            <v>2034</v>
          </cell>
          <cell r="F4978" t="str">
            <v>1982</v>
          </cell>
        </row>
        <row r="4979">
          <cell r="B4979" t="str">
            <v>Прионежский р-н, Шуйское с/п, пос. Шуя, ул. Советская, д. 14</v>
          </cell>
          <cell r="C49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79" t="str">
            <v>115.51778478</v>
          </cell>
          <cell r="E4979" t="str">
            <v>2034</v>
          </cell>
          <cell r="F4979" t="str">
            <v>1982</v>
          </cell>
        </row>
        <row r="4980">
          <cell r="B4980" t="str">
            <v>Прионежский р-н, Шуйское с/п, пос. Шуя, ул. Советская, д. 16</v>
          </cell>
          <cell r="C49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80" t="str">
            <v>115.5177719</v>
          </cell>
          <cell r="E4980" t="str">
            <v>2034</v>
          </cell>
          <cell r="F4980" t="str">
            <v>1982</v>
          </cell>
        </row>
        <row r="4981">
          <cell r="B4981" t="str">
            <v>Прионежский р-н, Шуйское с/п, пос. Шуя, ул. Советская, д. 17</v>
          </cell>
          <cell r="C49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81" t="str">
            <v>115.51575988</v>
          </cell>
          <cell r="E4981" t="str">
            <v>2035</v>
          </cell>
          <cell r="F4981" t="str">
            <v>1984</v>
          </cell>
        </row>
        <row r="4982">
          <cell r="B4982" t="str">
            <v>Прионежский р-н, Шуйское с/п, пос. Шуя, ул. Советская, д. 18</v>
          </cell>
          <cell r="C49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82" t="str">
            <v>115.51677043</v>
          </cell>
          <cell r="E4982" t="str">
            <v>2035</v>
          </cell>
          <cell r="F4982" t="str">
            <v>1983</v>
          </cell>
        </row>
        <row r="4983">
          <cell r="B4983" t="str">
            <v>Прионежский р-н, Шуйское с/п, пос. Шуя, ул. Школьная, д. 5</v>
          </cell>
          <cell r="C49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83" t="str">
            <v>115.51371502</v>
          </cell>
          <cell r="E4983" t="str">
            <v>2035</v>
          </cell>
          <cell r="F4983" t="str">
            <v>1984</v>
          </cell>
        </row>
        <row r="4984">
          <cell r="B4984" t="str">
            <v>Прионежский р-н, Шуйское с/п, пос. Шуя, ул. Школьная, д. 6</v>
          </cell>
          <cell r="C49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84" t="str">
            <v>115.51375583</v>
          </cell>
          <cell r="E4984" t="str">
            <v>2035</v>
          </cell>
          <cell r="F4984" t="str">
            <v>1984</v>
          </cell>
        </row>
        <row r="4985">
          <cell r="B4985" t="str">
            <v>Прионежский р-н, Шуйское с/п, пос. Шуя, ул. Школьная, д. 7</v>
          </cell>
          <cell r="C49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85" t="str">
            <v>95.51173381</v>
          </cell>
          <cell r="E4985" t="str">
            <v>2039</v>
          </cell>
          <cell r="F4985" t="str">
            <v>1987</v>
          </cell>
        </row>
        <row r="4986">
          <cell r="B4986" t="str">
            <v>Прионежский р-н, Шуйское с/п, пос. Шуя, ул. Школьная, д. 9</v>
          </cell>
          <cell r="C49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86" t="str">
            <v>135.52385353</v>
          </cell>
          <cell r="E4986" t="str">
            <v>2031</v>
          </cell>
          <cell r="F4986" t="str">
            <v>1975</v>
          </cell>
        </row>
        <row r="4987">
          <cell r="B4987" t="str">
            <v>Прионежский р-н, Шуйское с/п, пос. Шуя, ул. Школьная, д. 10</v>
          </cell>
          <cell r="C49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87" t="str">
            <v>135.52384583</v>
          </cell>
          <cell r="E4987" t="str">
            <v>2031</v>
          </cell>
          <cell r="F4987" t="str">
            <v>1975</v>
          </cell>
        </row>
        <row r="4988">
          <cell r="B4988" t="str">
            <v>Прионежский р-н, Шуйское с/п, пос. Шуя, ул. Школьная, д. 11</v>
          </cell>
          <cell r="C49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88" t="str">
            <v>135.5238487</v>
          </cell>
          <cell r="E4988" t="str">
            <v>2031</v>
          </cell>
          <cell r="F4988" t="str">
            <v>1975</v>
          </cell>
        </row>
        <row r="4989">
          <cell r="B4989" t="str">
            <v>Прионежский р-н, Шуйское с/п, пос. Шуя, ул. Школьная, д. 24</v>
          </cell>
          <cell r="C49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89" t="str">
            <v>135.52683563</v>
          </cell>
          <cell r="E4989" t="str">
            <v>2030</v>
          </cell>
          <cell r="F4989" t="str">
            <v>1977</v>
          </cell>
        </row>
        <row r="4990">
          <cell r="B4990" t="str">
            <v>Прионежский р-н, Шуйское с/п, ст. Шуйская, ул. Привокзальная, д. 15а</v>
          </cell>
          <cell r="C49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90" t="str">
            <v>155.54590726</v>
          </cell>
          <cell r="E4990" t="str">
            <v>2024</v>
          </cell>
          <cell r="F4990" t="str">
            <v>1967</v>
          </cell>
        </row>
        <row r="4991">
          <cell r="B4991" t="str">
            <v>Пряжинский муниципальный район</v>
          </cell>
        </row>
        <row r="4992">
          <cell r="B4992" t="str">
            <v>Ведлозерское сельское поселение</v>
          </cell>
        </row>
        <row r="4993">
          <cell r="B4993" t="str">
            <v>Пряжинский р-н, Ведлозерское с/п, дер. Савиново, д. 20</v>
          </cell>
          <cell r="C49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93" t="str">
            <v>115.51079317</v>
          </cell>
          <cell r="E4993" t="str">
            <v>2037</v>
          </cell>
          <cell r="F4993" t="str">
            <v>1981</v>
          </cell>
        </row>
        <row r="4994">
          <cell r="B4994" t="str">
            <v>Пряжинский р-н, Ведлозерское с/п, дер. Савиново, д. 22</v>
          </cell>
          <cell r="C49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94" t="str">
            <v>115.51078524</v>
          </cell>
          <cell r="E4994" t="str">
            <v>2037</v>
          </cell>
          <cell r="F4994" t="str">
            <v>1981</v>
          </cell>
        </row>
        <row r="4995">
          <cell r="B4995" t="str">
            <v>Пряжинский р-н, Ведлозерское с/п, с. Ведлозеро, ул. Ведлозерская, д. 50</v>
          </cell>
          <cell r="C49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95" t="str">
            <v>115.51076951</v>
          </cell>
          <cell r="E4995" t="str">
            <v>2037</v>
          </cell>
          <cell r="F4995" t="str">
            <v>1983</v>
          </cell>
        </row>
        <row r="4996">
          <cell r="B4996" t="str">
            <v>Пряжинский р-н, Ведлозерское с/п, с. Ведлозеро, ул. Ведлозерская, д. 52</v>
          </cell>
          <cell r="C49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96" t="str">
            <v>135.53086997</v>
          </cell>
          <cell r="E4996" t="str">
            <v>2029</v>
          </cell>
          <cell r="F4996" t="str">
            <v>1973</v>
          </cell>
        </row>
        <row r="4997">
          <cell r="B4997" t="str">
            <v>Пряжинский р-н, Ведлозерское с/п, с. Ведлозеро, ул. Ведлозерская, д. 56</v>
          </cell>
          <cell r="C49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97" t="str">
            <v>135.52077804</v>
          </cell>
          <cell r="E4997" t="str">
            <v>2032</v>
          </cell>
          <cell r="F4997" t="str">
            <v>1982</v>
          </cell>
        </row>
        <row r="4998">
          <cell r="B4998" t="str">
            <v>Пряжинский р-н, Ведлозерское с/п, с. Ведлозеро, ул. Первомайская, д. 1</v>
          </cell>
          <cell r="C49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98" t="str">
            <v>95.50970852</v>
          </cell>
          <cell r="E4998" t="str">
            <v>2040</v>
          </cell>
          <cell r="F4998" t="str">
            <v>1988</v>
          </cell>
        </row>
        <row r="4999">
          <cell r="B4999" t="str">
            <v>Пряжинский р-н, Ведлозерское с/п, с. Ведлозеро, ул. Первомайская, д. 2</v>
          </cell>
          <cell r="C49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4999" t="str">
            <v>95.50972317</v>
          </cell>
          <cell r="E4999" t="str">
            <v>2039</v>
          </cell>
          <cell r="F4999" t="str">
            <v>1988</v>
          </cell>
        </row>
        <row r="5000">
          <cell r="B5000" t="str">
            <v>Пряжинский р-н, Ведлозерское с/п, с. Ведлозеро, ул. Первомайская, д. 11</v>
          </cell>
          <cell r="C50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00" t="str">
            <v>20.50001</v>
          </cell>
          <cell r="E5000" t="str">
            <v>2044</v>
          </cell>
          <cell r="F5000" t="str">
            <v>2017</v>
          </cell>
        </row>
        <row r="5001">
          <cell r="B5001" t="str">
            <v>Пряжинский р-н, Ведлозерское с/п, с. Ведлозеро, ул. Первомайская, д. 12</v>
          </cell>
          <cell r="C50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01" t="str">
            <v>20.50002</v>
          </cell>
          <cell r="E5001" t="str">
            <v>2044</v>
          </cell>
          <cell r="F5001" t="str">
            <v>2016</v>
          </cell>
        </row>
        <row r="5002">
          <cell r="B5002" t="str">
            <v>Пряжинский р-н, Ведлозерское с/п, с. Ведлозеро, ул. Первомайская, д. 13</v>
          </cell>
          <cell r="C50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02" t="str">
            <v>95.50969387</v>
          </cell>
          <cell r="E5002" t="str">
            <v>2040</v>
          </cell>
          <cell r="F5002" t="str">
            <v>1988</v>
          </cell>
        </row>
        <row r="5003">
          <cell r="B5003" t="str">
            <v>Пряжинский р-н, Ведлозерское с/п, с. Ведлозеро, ул. Первомайская, д. 14</v>
          </cell>
          <cell r="C50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03" t="str">
            <v>95.50969529</v>
          </cell>
          <cell r="E5003" t="str">
            <v>2040</v>
          </cell>
          <cell r="F5003" t="str">
            <v>1988</v>
          </cell>
        </row>
        <row r="5004">
          <cell r="B5004" t="str">
            <v>Пряжинский р-н, Ведлозерское с/п, с. Ведлозеро, ул. Первомайская, д. 17</v>
          </cell>
          <cell r="C50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04" t="str">
            <v>95.50967743</v>
          </cell>
          <cell r="E5004" t="str">
            <v>2040</v>
          </cell>
          <cell r="F5004" t="str">
            <v>1990</v>
          </cell>
        </row>
        <row r="5005">
          <cell r="B5005" t="str">
            <v>Пряжинский р-н, Ведлозерское с/п, с. Ведлозеро, ул. Первомайская, д. 18</v>
          </cell>
          <cell r="C50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05" t="str">
            <v>95.50969753</v>
          </cell>
          <cell r="E5005" t="str">
            <v>2040</v>
          </cell>
          <cell r="F5005" t="str">
            <v>1988</v>
          </cell>
        </row>
        <row r="5006">
          <cell r="B5006" t="str">
            <v>Пряжинский р-н, Ведлозерское с/п, с. Ведлозеро, ул. Школьная, д. 8</v>
          </cell>
          <cell r="C50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06" t="str">
            <v>135.5207983</v>
          </cell>
          <cell r="E5006" t="str">
            <v>2032</v>
          </cell>
          <cell r="F5006" t="str">
            <v>1980</v>
          </cell>
        </row>
        <row r="5007">
          <cell r="B5007" t="str">
            <v>Пряжинский р-н, Ведлозерское с/п, пос. Койвусельга, ул. Пролетарская, д. 2</v>
          </cell>
          <cell r="C50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07" t="str">
            <v>20.50001</v>
          </cell>
          <cell r="E5007" t="str">
            <v>2044</v>
          </cell>
          <cell r="F5007" t="str">
            <v>2017</v>
          </cell>
        </row>
        <row r="5008">
          <cell r="B5008" t="str">
            <v>Крошнозерское сельское поселение</v>
          </cell>
        </row>
        <row r="5009">
          <cell r="B5009" t="str">
            <v>Пряжинский р-н, Крошнозерское с/п, с. Крошнозеро, пер. Школьный, д. 8</v>
          </cell>
          <cell r="C50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09" t="str">
            <v>115.50593343</v>
          </cell>
          <cell r="E5009" t="str">
            <v>2038</v>
          </cell>
          <cell r="F5009" t="str">
            <v>1967</v>
          </cell>
        </row>
        <row r="5010">
          <cell r="B5010" t="str">
            <v>Пряжинский р-н, Крошнозерское с/п, с. Крошнозеро, ул. Заводская, д. 9</v>
          </cell>
          <cell r="C50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10" t="str">
            <v>135.53689327</v>
          </cell>
          <cell r="E5010" t="str">
            <v>2028</v>
          </cell>
          <cell r="F5010" t="str">
            <v>1969</v>
          </cell>
        </row>
        <row r="5011">
          <cell r="B5011" t="str">
            <v>Пряжинский р-н, Крошнозерское с/п, с. Крошнозеро, ул. Заводская, д. 10</v>
          </cell>
          <cell r="C50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11" t="str">
            <v>135.53986611</v>
          </cell>
          <cell r="E5011" t="str">
            <v>2028</v>
          </cell>
          <cell r="F5011" t="str">
            <v>1969</v>
          </cell>
        </row>
        <row r="5012">
          <cell r="B5012" t="str">
            <v>Пряжинский р-н, Крошнозерское с/п, с. Крошнозеро, ул. Центральная, д. 7</v>
          </cell>
          <cell r="C50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12" t="str">
            <v>175.54499067</v>
          </cell>
          <cell r="E5012" t="str">
            <v>2022</v>
          </cell>
          <cell r="F5012" t="str">
            <v>1961</v>
          </cell>
        </row>
        <row r="5013">
          <cell r="B5013" t="str">
            <v>Матросское сельское поселение</v>
          </cell>
        </row>
        <row r="5014">
          <cell r="B5014" t="str">
            <v>Пряжинский р-н, Матросское с/п, пос. Матросы, городок Больничный, д. 1</v>
          </cell>
          <cell r="C50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14" t="str">
            <v>115.52875708</v>
          </cell>
          <cell r="E5014" t="str">
            <v>2033</v>
          </cell>
          <cell r="F5014" t="str">
            <v>1985</v>
          </cell>
        </row>
        <row r="5015">
          <cell r="B5015" t="str">
            <v>Пряжинский р-н, Матросское с/п, пос. Матросы, городок Больничный, д. 2</v>
          </cell>
          <cell r="C50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15" t="str">
            <v>115.52073718</v>
          </cell>
          <cell r="E5015" t="str">
            <v>2034</v>
          </cell>
          <cell r="F5015" t="str">
            <v>1987</v>
          </cell>
        </row>
        <row r="5016">
          <cell r="B5016" t="str">
            <v>Пряжинский р-н, Матросское с/п, пос. Матросы, ул. Лесная, д. 9</v>
          </cell>
          <cell r="C50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16" t="str">
            <v>135.52006448</v>
          </cell>
          <cell r="E5016" t="str">
            <v>2032</v>
          </cell>
          <cell r="F5016" t="str">
            <v>1954</v>
          </cell>
        </row>
        <row r="5017">
          <cell r="B5017" t="str">
            <v>Пряжинский р-н, Матросское с/п, пос. Матросы, ш. Пряжинское, д. 27а</v>
          </cell>
          <cell r="C50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17" t="str">
            <v>10.00002</v>
          </cell>
          <cell r="E5017" t="str">
            <v>2044</v>
          </cell>
          <cell r="F5017" t="str">
            <v>2016</v>
          </cell>
        </row>
        <row r="5018">
          <cell r="B5018" t="str">
            <v>Пряжинский р-н, Матросское с/п, пос. Матросы, ш. Пряжинское, д. 27б</v>
          </cell>
          <cell r="C50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18" t="str">
            <v>10.00001</v>
          </cell>
          <cell r="E5018" t="str">
            <v>2044</v>
          </cell>
          <cell r="F5018" t="str">
            <v>2017</v>
          </cell>
        </row>
        <row r="5019">
          <cell r="B5019" t="str">
            <v>Пряжинское городское поселение</v>
          </cell>
        </row>
        <row r="5020">
          <cell r="B5020" t="str">
            <v>Пряжинский р-н, Пряжинское г/п, пгт Пряжа, ул. Гагарина, д. 14</v>
          </cell>
          <cell r="C50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20" t="str">
            <v>135.52070598</v>
          </cell>
          <cell r="E5020" t="str">
            <v>2032</v>
          </cell>
          <cell r="F5020" t="str">
            <v>1985</v>
          </cell>
        </row>
        <row r="5021">
          <cell r="B5021" t="str">
            <v>Пряжинский р-н, Пряжинское г/п, пгт Пряжа, ул. Гагарина, д. 15</v>
          </cell>
          <cell r="C50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21" t="str">
            <v>115.52064288</v>
          </cell>
          <cell r="E5021" t="str">
            <v>2034</v>
          </cell>
          <cell r="F5021" t="str">
            <v>1991</v>
          </cell>
        </row>
        <row r="5022">
          <cell r="B5022" t="str">
            <v>Пряжинский р-н, Пряжинское г/п, пгт Пряжа, ул. Гористая, д. 3</v>
          </cell>
          <cell r="C50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22" t="str">
            <v>155.54577535</v>
          </cell>
          <cell r="E5022" t="str">
            <v>2024</v>
          </cell>
          <cell r="F5022" t="str">
            <v>1978</v>
          </cell>
        </row>
        <row r="5023">
          <cell r="B5023" t="str">
            <v>Пряжинский р-н, Пряжинское г/п, пгт Пряжа, ул. Гористая, д. 5</v>
          </cell>
          <cell r="C50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23" t="str">
            <v>155.54079666</v>
          </cell>
          <cell r="E5023" t="str">
            <v>2025</v>
          </cell>
          <cell r="F5023" t="str">
            <v>1976</v>
          </cell>
        </row>
        <row r="5024">
          <cell r="B5024" t="str">
            <v>Пряжинский р-н, Пряжинское г/п, пгт Пряжа, ул. Гористая, д. 6</v>
          </cell>
          <cell r="C50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24" t="str">
            <v>115.51090538</v>
          </cell>
          <cell r="E5024" t="str">
            <v>2036</v>
          </cell>
          <cell r="F5024" t="str">
            <v>1965</v>
          </cell>
        </row>
        <row r="5025">
          <cell r="B5025" t="str">
            <v>Пряжинский р-н, Пряжинское г/п, пгт Пряжа, ул. Гористая, д. 7</v>
          </cell>
          <cell r="C50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25" t="str">
            <v>155.54072139</v>
          </cell>
          <cell r="E5025" t="str">
            <v>2025</v>
          </cell>
          <cell r="F5025" t="str">
            <v>1983</v>
          </cell>
        </row>
        <row r="5026">
          <cell r="B5026" t="str">
            <v>Пряжинский р-н, Пряжинское г/п, пгт Пряжа, ул. Гористая, д. 8</v>
          </cell>
          <cell r="C50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26" t="str">
            <v>175.54091288</v>
          </cell>
          <cell r="E5026" t="str">
            <v>2023</v>
          </cell>
          <cell r="F5026" t="str">
            <v>1964</v>
          </cell>
        </row>
        <row r="5027">
          <cell r="B5027" t="str">
            <v>Пряжинский р-н, Пряжинское г/п, пгт Пряжа, ул. Гористая, д. 10</v>
          </cell>
          <cell r="C50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27" t="str">
            <v>155.54088057</v>
          </cell>
          <cell r="E5027" t="str">
            <v>2025</v>
          </cell>
          <cell r="F5027" t="str">
            <v>1967</v>
          </cell>
        </row>
        <row r="5028">
          <cell r="B5028" t="str">
            <v>Пряжинский р-н, Пряжинское г/п, пгт Пряжа, ул. Гористая, д. 12</v>
          </cell>
          <cell r="C50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28" t="str">
            <v>135.53082479</v>
          </cell>
          <cell r="E5028" t="str">
            <v>2029</v>
          </cell>
          <cell r="F5028" t="str">
            <v>1973</v>
          </cell>
        </row>
        <row r="5029">
          <cell r="B5029" t="str">
            <v>Пряжинский р-н, Пряжинское г/п, пгт Пряжа, ул. Гористая, д. 14</v>
          </cell>
          <cell r="C50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29" t="str">
            <v>135.53079072</v>
          </cell>
          <cell r="E5029" t="str">
            <v>2029</v>
          </cell>
          <cell r="F5029" t="str">
            <v>1976</v>
          </cell>
        </row>
        <row r="5030">
          <cell r="B5030" t="str">
            <v>Пряжинский р-н, Пряжинское г/п, пгт Пряжа, ул. Гористая, д. 16</v>
          </cell>
          <cell r="C50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30" t="str">
            <v>135.53076422</v>
          </cell>
          <cell r="E5030" t="str">
            <v>2029</v>
          </cell>
          <cell r="F5030" t="str">
            <v>1979</v>
          </cell>
        </row>
        <row r="5031">
          <cell r="B5031" t="str">
            <v>Пряжинский р-н, Пряжинское г/п, пгт Пряжа, ул. Заречная, д. 13</v>
          </cell>
          <cell r="C50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31" t="str">
            <v>155.55072538</v>
          </cell>
          <cell r="E5031" t="str">
            <v>2024</v>
          </cell>
          <cell r="F5031" t="str">
            <v>1983</v>
          </cell>
        </row>
        <row r="5032">
          <cell r="B5032" t="str">
            <v>Пряжинский р-н, Пряжинское г/п, пгт Пряжа, ул. Зеленая, д. 3</v>
          </cell>
          <cell r="C50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32" t="str">
            <v>95.51087057</v>
          </cell>
          <cell r="E5032" t="str">
            <v>2039</v>
          </cell>
          <cell r="F5032" t="str">
            <v>1968</v>
          </cell>
        </row>
        <row r="5033">
          <cell r="B5033" t="str">
            <v>Пряжинский р-н, Пряжинское г/п, пгт Пряжа, ул. Зеленая, д. 23</v>
          </cell>
          <cell r="C50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33" t="str">
            <v>135.53071538</v>
          </cell>
          <cell r="E5033" t="str">
            <v>2029</v>
          </cell>
          <cell r="F5033" t="str">
            <v>1984</v>
          </cell>
        </row>
        <row r="5034">
          <cell r="B5034" t="str">
            <v>Пряжинский р-н, Пряжинское г/п, пгт Пряжа, ул. Зеленая, д. 25</v>
          </cell>
          <cell r="C50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34" t="str">
            <v>135.53071382</v>
          </cell>
          <cell r="E5034" t="str">
            <v>2029</v>
          </cell>
          <cell r="F5034" t="str">
            <v>1984</v>
          </cell>
        </row>
        <row r="5035">
          <cell r="B5035" t="str">
            <v>Пряжинский р-н, Пряжинское г/п, пгт Пряжа, ул. Зеленая, д. 27</v>
          </cell>
          <cell r="C50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35" t="str">
            <v>135.53071475</v>
          </cell>
          <cell r="E5035" t="str">
            <v>2029</v>
          </cell>
          <cell r="F5035" t="str">
            <v>1984</v>
          </cell>
        </row>
        <row r="5036">
          <cell r="B5036" t="str">
            <v>Пряжинский р-н, Пряжинское г/п, пгт Пряжа, ул. Зеленая, д. 29</v>
          </cell>
          <cell r="C50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36" t="str">
            <v>135.53071203</v>
          </cell>
          <cell r="E5036" t="str">
            <v>2029</v>
          </cell>
          <cell r="F5036" t="str">
            <v>1984</v>
          </cell>
        </row>
        <row r="5037">
          <cell r="B5037" t="str">
            <v>Пряжинский р-н, Пряжинское г/п, пгт Пряжа, ул. Зеленая, д. 31</v>
          </cell>
          <cell r="C50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37" t="str">
            <v>135.53071296</v>
          </cell>
          <cell r="E5037" t="str">
            <v>2029</v>
          </cell>
          <cell r="F5037" t="str">
            <v>1984</v>
          </cell>
        </row>
        <row r="5038">
          <cell r="B5038" t="str">
            <v>Пряжинский р-н, Пряжинское г/п, пгт Пряжа, ул. Зеленая, д. 33</v>
          </cell>
          <cell r="C50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38" t="str">
            <v>135.53071401</v>
          </cell>
          <cell r="E5038" t="str">
            <v>2029</v>
          </cell>
          <cell r="F5038" t="str">
            <v>1984</v>
          </cell>
        </row>
        <row r="5039">
          <cell r="B5039" t="str">
            <v>Пряжинский р-н, Пряжинское г/п, пгт Пряжа, ул. М.Мелентьевой, д. 3</v>
          </cell>
          <cell r="C50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39" t="str">
            <v>135.52079666</v>
          </cell>
          <cell r="E5039" t="str">
            <v>2032</v>
          </cell>
          <cell r="F5039" t="str">
            <v>1976</v>
          </cell>
        </row>
        <row r="5040">
          <cell r="B5040" t="str">
            <v>Пряжинский р-н, Пряжинское г/п, пгт Пряжа, ул. М.Мелентьевой, д. 5</v>
          </cell>
          <cell r="C50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40" t="str">
            <v>135.52072322</v>
          </cell>
          <cell r="E5040" t="str">
            <v>2032</v>
          </cell>
          <cell r="F5040" t="str">
            <v>1983</v>
          </cell>
        </row>
        <row r="5041">
          <cell r="B5041" t="str">
            <v>Пряжинский р-н, Пряжинское г/п, пгт Пряжа, ул. М.Мелентьевой, д. 18</v>
          </cell>
          <cell r="C50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41" t="str">
            <v>115.52063376</v>
          </cell>
          <cell r="E5041" t="str">
            <v>2035</v>
          </cell>
          <cell r="F5041" t="str">
            <v>1992</v>
          </cell>
        </row>
        <row r="5042">
          <cell r="B5042" t="str">
            <v>Пряжинский р-н, Пряжинское г/п, пгт Пряжа, ул. М.Мелентьевой, д. 20</v>
          </cell>
          <cell r="C50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42" t="str">
            <v>115.52067353</v>
          </cell>
          <cell r="E5042" t="str">
            <v>2034</v>
          </cell>
          <cell r="F5042" t="str">
            <v>1988</v>
          </cell>
        </row>
        <row r="5043">
          <cell r="B5043" t="str">
            <v>Пряжинский р-н, Пряжинское г/п, пгт Пряжа, ул. Октябрьская, д. 1</v>
          </cell>
          <cell r="C50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43" t="str">
            <v>155.54088524</v>
          </cell>
          <cell r="E5043" t="str">
            <v>2025</v>
          </cell>
          <cell r="F5043" t="str">
            <v>1967</v>
          </cell>
        </row>
        <row r="5044">
          <cell r="B5044" t="str">
            <v>Пряжинский р-н, Пряжинское г/п, пгт Пряжа, ул. Октябрьская, д. 3</v>
          </cell>
          <cell r="C50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44" t="str">
            <v>155.54082555</v>
          </cell>
          <cell r="E5044" t="str">
            <v>2025</v>
          </cell>
          <cell r="F5044" t="str">
            <v>1973</v>
          </cell>
        </row>
        <row r="5045">
          <cell r="B5045" t="str">
            <v>Пряжинский р-н, Пряжинское г/п, пгт Пряжа, ул. Октябрьская, д. 5</v>
          </cell>
          <cell r="C50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45" t="str">
            <v>155.54085597</v>
          </cell>
          <cell r="E5045" t="str">
            <v>2025</v>
          </cell>
          <cell r="F5045" t="str">
            <v>1970</v>
          </cell>
        </row>
        <row r="5046">
          <cell r="B5046" t="str">
            <v>Пряжинский р-н, Пряжинское г/п, пгт Пряжа, ул. Октябрьская, д. 7</v>
          </cell>
          <cell r="C50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46" t="str">
            <v>155.54085408</v>
          </cell>
          <cell r="E5046" t="str">
            <v>2025</v>
          </cell>
          <cell r="F5046" t="str">
            <v>1970</v>
          </cell>
        </row>
        <row r="5047">
          <cell r="B5047" t="str">
            <v>Пряжинский р-н, Пряжинское г/п, пгт Пряжа, ул. Октябрьская, д. 9</v>
          </cell>
          <cell r="C50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47" t="str">
            <v>155.54083664</v>
          </cell>
          <cell r="E5047" t="str">
            <v>2025</v>
          </cell>
          <cell r="F5047" t="str">
            <v>1972</v>
          </cell>
        </row>
        <row r="5048">
          <cell r="B5048" t="str">
            <v>Пряжинский р-н, Пряжинское г/п, пгт Пряжа, ул. Петрозаводская, д. 12</v>
          </cell>
          <cell r="C50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48" t="str">
            <v>135.5207682</v>
          </cell>
          <cell r="E5048" t="str">
            <v>2032</v>
          </cell>
          <cell r="F5048" t="str">
            <v>1978</v>
          </cell>
        </row>
        <row r="5049">
          <cell r="B5049" t="str">
            <v>Пряжинский р-н, Пряжинское г/п, пгт Пряжа, ул. Петрозаводская, д. 14</v>
          </cell>
          <cell r="C50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49" t="str">
            <v>135.53080689</v>
          </cell>
          <cell r="E5049" t="str">
            <v>2029</v>
          </cell>
          <cell r="F5049" t="str">
            <v>1975</v>
          </cell>
        </row>
        <row r="5050">
          <cell r="B5050" t="str">
            <v>Пряжинский р-н, Пряжинское г/п, пгт Пряжа, ул. Речная, д. 6</v>
          </cell>
          <cell r="C50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50" t="str">
            <v>115.52059598</v>
          </cell>
          <cell r="E5050" t="str">
            <v>2035</v>
          </cell>
          <cell r="F5050" t="str">
            <v>1995</v>
          </cell>
        </row>
        <row r="5051">
          <cell r="B5051" t="str">
            <v>Пряжинский р-н, Пряжинское г/п, пгт Пряжа, ул. Речная, д. 10</v>
          </cell>
          <cell r="C50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51" t="str">
            <v>155.5407582</v>
          </cell>
          <cell r="E5051" t="str">
            <v>2025</v>
          </cell>
          <cell r="F5051" t="str">
            <v>1979</v>
          </cell>
        </row>
        <row r="5052">
          <cell r="B5052" t="str">
            <v>Пряжинский р-н, Пряжинское г/п, пгт Пряжа, ул. Речная, д. 19</v>
          </cell>
          <cell r="C50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52" t="str">
            <v>115.53066689</v>
          </cell>
          <cell r="E5052" t="str">
            <v>2033</v>
          </cell>
          <cell r="F5052" t="str">
            <v>1989</v>
          </cell>
        </row>
        <row r="5053">
          <cell r="B5053" t="str">
            <v>Пряжинский р-н, Пряжинское г/п, пгт Пряжа, ул. Речная, д. 21</v>
          </cell>
          <cell r="C50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53" t="str">
            <v>115.53068284</v>
          </cell>
          <cell r="E5053" t="str">
            <v>2033</v>
          </cell>
          <cell r="F5053" t="str">
            <v>1987</v>
          </cell>
        </row>
        <row r="5054">
          <cell r="B5054" t="str">
            <v>Пряжинский р-н, Пряжинское г/п, пгт Пряжа, ул. Речная, д. 23</v>
          </cell>
          <cell r="C50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54" t="str">
            <v>135.53075422</v>
          </cell>
          <cell r="E5054" t="str">
            <v>2029</v>
          </cell>
          <cell r="F5054" t="str">
            <v>1980</v>
          </cell>
        </row>
        <row r="5055">
          <cell r="B5055" t="str">
            <v>Пряжинский р-н, Пряжинское г/п, пгт Пряжа, ул. Советская, д. 1</v>
          </cell>
          <cell r="C50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55" t="str">
            <v>155.54087422</v>
          </cell>
          <cell r="E5055" t="str">
            <v>2025</v>
          </cell>
          <cell r="F5055" t="str">
            <v>1968</v>
          </cell>
        </row>
        <row r="5056">
          <cell r="B5056" t="str">
            <v>Пряжинский р-н, Пряжинское г/п, пгт Пряжа, ул. Советская, д. 3</v>
          </cell>
          <cell r="C50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56" t="str">
            <v>155.54088538</v>
          </cell>
          <cell r="E5056" t="str">
            <v>2025</v>
          </cell>
          <cell r="F5056" t="str">
            <v>1967</v>
          </cell>
        </row>
        <row r="5057">
          <cell r="B5057" t="str">
            <v>Пряжинский р-н, Пряжинское г/п, пгт Пряжа, ул. Советская, д. 5</v>
          </cell>
          <cell r="C50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57" t="str">
            <v>155.54088057</v>
          </cell>
          <cell r="E5057" t="str">
            <v>2025</v>
          </cell>
          <cell r="F5057" t="str">
            <v>1967</v>
          </cell>
        </row>
        <row r="5058">
          <cell r="B5058" t="str">
            <v>Пряжинский р-н, Пряжинское г/п, пгт Пряжа, ул. Советская, д. 7</v>
          </cell>
          <cell r="C50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58" t="str">
            <v>155.54088645</v>
          </cell>
          <cell r="E5058" t="str">
            <v>2025</v>
          </cell>
          <cell r="F5058" t="str">
            <v>1967</v>
          </cell>
        </row>
        <row r="5059">
          <cell r="B5059" t="str">
            <v>Пряжинский р-н, Пряжинское г/п, пгт Пряжа, ул. Советская, д. 69</v>
          </cell>
          <cell r="C50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59" t="str">
            <v>155.54084284</v>
          </cell>
          <cell r="E5059" t="str">
            <v>2025</v>
          </cell>
          <cell r="F5059" t="str">
            <v>1971</v>
          </cell>
        </row>
        <row r="5060">
          <cell r="B5060" t="str">
            <v>Пряжинский р-н, Пряжинское г/п, пгт Пряжа, ул. Советская, д. 71</v>
          </cell>
          <cell r="C50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60" t="str">
            <v>155.54085422</v>
          </cell>
          <cell r="E5060" t="str">
            <v>2025</v>
          </cell>
          <cell r="F5060" t="str">
            <v>1970</v>
          </cell>
        </row>
        <row r="5061">
          <cell r="B5061" t="str">
            <v>Пряжинский р-н, Пряжинское г/п, пгт Пряжа, ул. Советская, д. 75</v>
          </cell>
          <cell r="C50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61" t="str">
            <v>155.54618538</v>
          </cell>
          <cell r="E5061" t="str">
            <v>2024</v>
          </cell>
          <cell r="F5061" t="str">
            <v>1937</v>
          </cell>
        </row>
        <row r="5062">
          <cell r="B5062" t="str">
            <v>Пряжинский р-н, Пряжинское г/п, пгт Пряжа, ул. Советская, д. 79</v>
          </cell>
          <cell r="C50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62" t="str">
            <v>135.53081524</v>
          </cell>
          <cell r="E5062" t="str">
            <v>2029</v>
          </cell>
          <cell r="F5062" t="str">
            <v>1974</v>
          </cell>
        </row>
        <row r="5063">
          <cell r="B5063" t="str">
            <v>Пряжинский р-н, Пряжинское г/п, пгт Пряжа, ул. Советская, д. 85</v>
          </cell>
          <cell r="C50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63" t="str">
            <v>155.53115555</v>
          </cell>
          <cell r="E5063" t="str">
            <v>2026</v>
          </cell>
          <cell r="F5063" t="str">
            <v>1940</v>
          </cell>
        </row>
        <row r="5064">
          <cell r="B5064" t="str">
            <v>Пряжинский р-н, Пряжинское г/п, пгт Пряжа, ул. Советская, д. 93</v>
          </cell>
          <cell r="C50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64" t="str">
            <v>155.53091408</v>
          </cell>
          <cell r="E5064" t="str">
            <v>2026</v>
          </cell>
          <cell r="F5064" t="str">
            <v>1964</v>
          </cell>
        </row>
        <row r="5065">
          <cell r="B5065" t="str">
            <v>Пряжинский р-н, Пряжинское г/п, пгт Пряжа, ул. Советская, д. 109</v>
          </cell>
          <cell r="C50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65" t="str">
            <v>155.53115664</v>
          </cell>
          <cell r="E5065" t="str">
            <v>2026</v>
          </cell>
          <cell r="F5065" t="str">
            <v>1940</v>
          </cell>
        </row>
        <row r="5066">
          <cell r="B5066" t="str">
            <v>Пряжинский р-н, Пряжинское г/п, пгт Пряжа, ул. Совхозная, д. 1</v>
          </cell>
          <cell r="C50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66" t="str">
            <v>155.54088689</v>
          </cell>
          <cell r="E5066" t="str">
            <v>2025</v>
          </cell>
          <cell r="F5066" t="str">
            <v>1967</v>
          </cell>
        </row>
        <row r="5067">
          <cell r="B5067" t="str">
            <v>Пряжинский р-н, Пряжинское г/п, пгт Пряжа, ул. Совхозная, д. 3</v>
          </cell>
          <cell r="C50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67" t="str">
            <v>155.54081645</v>
          </cell>
          <cell r="E5067" t="str">
            <v>2025</v>
          </cell>
          <cell r="F5067" t="str">
            <v>1974</v>
          </cell>
        </row>
        <row r="5068">
          <cell r="B5068" t="str">
            <v>Пряжинский р-н, Пряжинское г/п, пгт Пряжа, ул. Совхозная, д. 5</v>
          </cell>
          <cell r="C50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68" t="str">
            <v>155.54072524</v>
          </cell>
          <cell r="E5068" t="str">
            <v>2025</v>
          </cell>
          <cell r="F5068" t="str">
            <v>1983</v>
          </cell>
        </row>
        <row r="5069">
          <cell r="B5069" t="str">
            <v>Пряжинский р-н, Пряжинское г/п, пгт Пряжа, ул. Совхозная, д. 15</v>
          </cell>
          <cell r="C50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69" t="str">
            <v>20.50002</v>
          </cell>
          <cell r="E5069" t="str">
            <v>2044</v>
          </cell>
          <cell r="F5069" t="str">
            <v>2016</v>
          </cell>
        </row>
        <row r="5070">
          <cell r="B5070" t="str">
            <v>Пряжинский р-н, Пряжинское г/п, пгт Пряжа, ул. Совхозная, д. 19</v>
          </cell>
          <cell r="C50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70" t="str">
            <v>115.53065555</v>
          </cell>
          <cell r="E5070" t="str">
            <v>2033</v>
          </cell>
          <cell r="F5070" t="str">
            <v>1990</v>
          </cell>
        </row>
        <row r="5071">
          <cell r="B5071" t="str">
            <v>Пряжинский р-н, Пряжинское г/п, пгт Пряжа, ул. Совхозная, д. 23</v>
          </cell>
          <cell r="C50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71" t="str">
            <v>115.53063597</v>
          </cell>
          <cell r="E5071" t="str">
            <v>2033</v>
          </cell>
          <cell r="F5071" t="str">
            <v>1992</v>
          </cell>
        </row>
        <row r="5072">
          <cell r="B5072" t="str">
            <v>Пряжинский р-н, Пряжинское г/п, пгт Пряжа, ул. Совхозная, д. 35</v>
          </cell>
          <cell r="C50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72" t="str">
            <v>155.54081408</v>
          </cell>
          <cell r="E5072" t="str">
            <v>2025</v>
          </cell>
          <cell r="F5072" t="str">
            <v>1974</v>
          </cell>
        </row>
        <row r="5073">
          <cell r="B5073" t="str">
            <v>Пряжинский р-н, Пряжинское г/п, пгт Пряжа, ул. Совхозная, д. 37</v>
          </cell>
          <cell r="C50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73" t="str">
            <v>115.52060664</v>
          </cell>
          <cell r="E5073" t="str">
            <v>2035</v>
          </cell>
          <cell r="F5073" t="str">
            <v>1995</v>
          </cell>
        </row>
        <row r="5074">
          <cell r="B5074" t="str">
            <v>Святозерское сельское поселение</v>
          </cell>
        </row>
        <row r="5075">
          <cell r="B5075" t="str">
            <v>Пряжинский р-н, Святозерское с/п, с. Святозеро, ул. Новая, д. 1</v>
          </cell>
          <cell r="C50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75" t="str">
            <v>155.55387117</v>
          </cell>
          <cell r="E5075" t="str">
            <v>2023</v>
          </cell>
          <cell r="F5075" t="str">
            <v>1973</v>
          </cell>
        </row>
        <row r="5076">
          <cell r="B5076" t="str">
            <v>Пряжинский р-н, Святозерское с/п, с. Святозеро, ул. Новая, д. 3</v>
          </cell>
          <cell r="C50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76" t="str">
            <v>155.55283195</v>
          </cell>
          <cell r="E5076" t="str">
            <v>2023</v>
          </cell>
          <cell r="F5076" t="str">
            <v>1974</v>
          </cell>
        </row>
        <row r="5077">
          <cell r="B5077" t="str">
            <v>Пряжинский р-н, Святозерское с/п, с. Святозеро, ул. Новая, д. 5</v>
          </cell>
          <cell r="C50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77" t="str">
            <v>155.55091752</v>
          </cell>
          <cell r="E5077" t="str">
            <v>2024</v>
          </cell>
          <cell r="F5077" t="str">
            <v>1968</v>
          </cell>
        </row>
        <row r="5078">
          <cell r="B5078" t="str">
            <v>Пряжинский р-н, Святозерское с/п, с. Святозеро, ул. Новая, д. 6</v>
          </cell>
          <cell r="C50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78" t="str">
            <v>155.54891752</v>
          </cell>
          <cell r="E5078" t="str">
            <v>2024</v>
          </cell>
          <cell r="F5078" t="str">
            <v>1968</v>
          </cell>
        </row>
        <row r="5079">
          <cell r="B5079" t="str">
            <v>Пряжинский р-н, Святозерское с/п, с. Святозеро, ул. Олонецкая, д. 1</v>
          </cell>
          <cell r="C50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79" t="str">
            <v>115.50070099</v>
          </cell>
          <cell r="E5079" t="str">
            <v>2039</v>
          </cell>
          <cell r="F5079" t="str">
            <v>1986</v>
          </cell>
        </row>
        <row r="5080">
          <cell r="B5080" t="str">
            <v>Пряжинский р-н, Святозерское с/п, с. Святозеро, ул. Олонецкая, д. 6</v>
          </cell>
          <cell r="C50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80" t="str">
            <v>115.51781117</v>
          </cell>
          <cell r="E5080" t="str">
            <v>2035</v>
          </cell>
          <cell r="F5080" t="str">
            <v>1979</v>
          </cell>
        </row>
        <row r="5081">
          <cell r="B5081" t="str">
            <v>Пряжинский р-н, Святозерское с/п, с. Святозеро, ул. Олонецкая, д. 8</v>
          </cell>
          <cell r="C50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81" t="str">
            <v>95.50067117</v>
          </cell>
          <cell r="E5081" t="str">
            <v>2042</v>
          </cell>
          <cell r="F5081" t="str">
            <v>1993</v>
          </cell>
        </row>
        <row r="5082">
          <cell r="B5082" t="str">
            <v>Пряжинский р-н, Святозерское с/п, с. Святозеро, ул. Советская, д. 1</v>
          </cell>
          <cell r="C50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82" t="str">
            <v>115.51478117</v>
          </cell>
          <cell r="E5082" t="str">
            <v>2036</v>
          </cell>
          <cell r="F5082" t="str">
            <v>1982</v>
          </cell>
        </row>
        <row r="5083">
          <cell r="B5083" t="str">
            <v>Пряжинский р-н, Святозерское с/п, с. Святозеро, ул. Советская, д. 3</v>
          </cell>
          <cell r="C50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83" t="str">
            <v>115.50077117</v>
          </cell>
          <cell r="E5083" t="str">
            <v>2039</v>
          </cell>
          <cell r="F5083" t="str">
            <v>1983</v>
          </cell>
        </row>
        <row r="5084">
          <cell r="B5084" t="str">
            <v>Пряжинский р-н, Святозерское с/п, с. Святозеро, ул. Советская, д. 5</v>
          </cell>
          <cell r="C50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84" t="str">
            <v>155.53694291</v>
          </cell>
          <cell r="E5084" t="str">
            <v>2026</v>
          </cell>
          <cell r="F5084" t="str">
            <v>1964</v>
          </cell>
        </row>
        <row r="5085">
          <cell r="B5085" t="str">
            <v>Пряжинский р-н, Святозерское с/п, с. Святозеро, ул. Школьная, д. 4</v>
          </cell>
          <cell r="C50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85" t="str">
            <v>175.54796369</v>
          </cell>
          <cell r="E5085" t="str">
            <v>2022</v>
          </cell>
          <cell r="F5085" t="str">
            <v>1959</v>
          </cell>
        </row>
        <row r="5086">
          <cell r="B5086" t="str">
            <v>Пряжинский р-н, Святозерское с/п, пос. Верхние Важины, ул. Мира, д. 23а</v>
          </cell>
          <cell r="C50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86" t="str">
            <v>20.50003</v>
          </cell>
          <cell r="E5086" t="str">
            <v>2044</v>
          </cell>
          <cell r="F5086" t="str">
            <v>2015</v>
          </cell>
        </row>
        <row r="5087">
          <cell r="B5087" t="str">
            <v>Пряжинский р-н, Святозерское с/п, пос. Верхние Важины, ул. Тукшинская, д. 6а</v>
          </cell>
          <cell r="C50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87" t="str">
            <v>20.50003</v>
          </cell>
          <cell r="E5087" t="str">
            <v>2044</v>
          </cell>
          <cell r="F5087" t="str">
            <v>2015</v>
          </cell>
        </row>
        <row r="5088">
          <cell r="B5088" t="str">
            <v>Чалнинское сельское поселение</v>
          </cell>
        </row>
        <row r="5089">
          <cell r="B5089" t="str">
            <v>Пряжинский р-н, Чалнинское с/п, дер. Виданы, ул. Гуркина, д. 11</v>
          </cell>
          <cell r="C50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89" t="str">
            <v>115.51786708</v>
          </cell>
          <cell r="E5089" t="str">
            <v>2035</v>
          </cell>
          <cell r="F5089" t="str">
            <v>1972</v>
          </cell>
        </row>
        <row r="5090">
          <cell r="B5090" t="str">
            <v>Пряжинский р-н, Чалнинское с/п, дер. Виданы, ул. Гуркина, д. 12</v>
          </cell>
          <cell r="C50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90" t="str">
            <v>115.5158917</v>
          </cell>
          <cell r="E5090" t="str">
            <v>2035</v>
          </cell>
          <cell r="F5090" t="str">
            <v>1971</v>
          </cell>
        </row>
        <row r="5091">
          <cell r="B5091" t="str">
            <v>Пряжинский р-н, Чалнинское с/п, дер. Виданы, ул. Совхозная, д. 1</v>
          </cell>
          <cell r="C50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91" t="str">
            <v>95.51571106</v>
          </cell>
          <cell r="E5091" t="str">
            <v>2039</v>
          </cell>
          <cell r="F5091" t="str">
            <v>1989</v>
          </cell>
        </row>
        <row r="5092">
          <cell r="B5092" t="str">
            <v>Пряжинский р-н, Чалнинское с/п, дер. Виданы, ул. Совхозная, д. 2</v>
          </cell>
          <cell r="C50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92" t="str">
            <v>95.50069067</v>
          </cell>
          <cell r="E5092" t="str">
            <v>2042</v>
          </cell>
          <cell r="F5092" t="str">
            <v>1991</v>
          </cell>
        </row>
        <row r="5093">
          <cell r="B5093" t="str">
            <v>Пряжинский р-н, Чалнинское с/п, дер. Виданы, ул. Совхозная, д. 3</v>
          </cell>
          <cell r="C50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93" t="str">
            <v>95.50568126</v>
          </cell>
          <cell r="E5093" t="str">
            <v>2040</v>
          </cell>
          <cell r="F5093" t="str">
            <v>1991</v>
          </cell>
        </row>
        <row r="5094">
          <cell r="B5094" t="str">
            <v>Пряжинский р-н, Чалнинское с/п, пос. Чална, ул. Светлая, д. 8</v>
          </cell>
          <cell r="C50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94" t="str">
            <v>20.50001</v>
          </cell>
          <cell r="E5094" t="str">
            <v>2044</v>
          </cell>
          <cell r="F5094" t="str">
            <v>2017</v>
          </cell>
        </row>
        <row r="5095">
          <cell r="B5095" t="str">
            <v>Пряжинский р-н, Чалнинское с/п, пос. Чална, ул. Светлая, д. 9</v>
          </cell>
          <cell r="C50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95" t="str">
            <v>20.50002</v>
          </cell>
          <cell r="E5095" t="str">
            <v>2044</v>
          </cell>
          <cell r="F5095" t="str">
            <v>2016</v>
          </cell>
        </row>
        <row r="5096">
          <cell r="B5096" t="str">
            <v>Пряжинский р-н, Чалнинское с/п, пос. Чална, ул. Светлая, д. 11</v>
          </cell>
          <cell r="C50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96" t="str">
            <v>20.50002</v>
          </cell>
          <cell r="E5096" t="str">
            <v>2044</v>
          </cell>
          <cell r="F5096" t="str">
            <v>2016</v>
          </cell>
        </row>
        <row r="5097">
          <cell r="B5097" t="str">
            <v>Пряжинский р-н, Чалнинское с/п, пос. Чална, ул. Светлая, д. 18</v>
          </cell>
          <cell r="C50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97" t="str">
            <v>20.50002</v>
          </cell>
          <cell r="E5097" t="str">
            <v>2044</v>
          </cell>
          <cell r="F5097" t="str">
            <v>2016</v>
          </cell>
        </row>
        <row r="5098">
          <cell r="B5098" t="str">
            <v>Пряжинский р-н, Чалнинское с/п, пос. Чална, ул. Светлая, д. 20</v>
          </cell>
          <cell r="C50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98" t="str">
            <v>20.50002</v>
          </cell>
          <cell r="E5098" t="str">
            <v>2044</v>
          </cell>
          <cell r="F5098" t="str">
            <v>2016</v>
          </cell>
        </row>
        <row r="5099">
          <cell r="B5099" t="str">
            <v>Пряжинский р-н, Чалнинское с/п, пос. Чална, ул. Светлая, д. 22</v>
          </cell>
          <cell r="C50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099" t="str">
            <v>20.50002</v>
          </cell>
          <cell r="E5099" t="str">
            <v>2044</v>
          </cell>
          <cell r="F5099" t="str">
            <v>2016</v>
          </cell>
        </row>
        <row r="5100">
          <cell r="B5100" t="str">
            <v>Пряжинский р-н, Чалнинское с/п, пос. Чална, ул. Новореченская, д. 11</v>
          </cell>
          <cell r="C51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00" t="str">
            <v>155.53800256</v>
          </cell>
          <cell r="E5100" t="str">
            <v>2026</v>
          </cell>
          <cell r="F5100" t="str">
            <v>1956</v>
          </cell>
        </row>
        <row r="5101">
          <cell r="B5101" t="str">
            <v>Пряжинский р-н, Чалнинское с/п, пос. Чална, ул. Школьная, д. 11в</v>
          </cell>
          <cell r="C51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01" t="str">
            <v>135.53070184</v>
          </cell>
          <cell r="E5101" t="str">
            <v>2029</v>
          </cell>
          <cell r="F5101" t="str">
            <v>1983</v>
          </cell>
        </row>
        <row r="5102">
          <cell r="B5102" t="str">
            <v>Пряжинский р-н, Чалнинское с/п, пос. Чална, ул. Школьная, д. 25</v>
          </cell>
          <cell r="C51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02" t="str">
            <v>115.50781336</v>
          </cell>
          <cell r="E5102" t="str">
            <v>2037</v>
          </cell>
          <cell r="F5102" t="str">
            <v>1979</v>
          </cell>
        </row>
        <row r="5103">
          <cell r="B5103" t="str">
            <v>Пряжинский р-н, Чалнинское с/п, ст. Падозеро, пер. Новый, д. 1</v>
          </cell>
          <cell r="C51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03" t="str">
            <v>155.55381201</v>
          </cell>
          <cell r="E5103" t="str">
            <v>2023</v>
          </cell>
          <cell r="F5103" t="str">
            <v>1975</v>
          </cell>
        </row>
        <row r="5104">
          <cell r="B5104" t="str">
            <v>Пряжинский р-н, Чалнинское с/п, ст. Падозеро, пер. Новый, д. 2</v>
          </cell>
          <cell r="C51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04" t="str">
            <v>155.55378708</v>
          </cell>
          <cell r="E5104" t="str">
            <v>2023</v>
          </cell>
          <cell r="F5104" t="str">
            <v>1975</v>
          </cell>
        </row>
        <row r="5105">
          <cell r="B5105" t="str">
            <v>Пряжинский р-н, Чалнинское с/п, ст. Падозеро, ул. Железнодорожная, д. 1</v>
          </cell>
          <cell r="C51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05" t="str">
            <v>155.53894017</v>
          </cell>
          <cell r="E5105" t="str">
            <v>2025</v>
          </cell>
          <cell r="F5105" t="str">
            <v>1961</v>
          </cell>
        </row>
        <row r="5106">
          <cell r="B5106" t="str">
            <v>Эссойльское сельское поселение</v>
          </cell>
        </row>
        <row r="5107">
          <cell r="B5107" t="str">
            <v>Пряжинский р-н, Эссойльское с/п, пос. Новые Пески, ул. Железнодорожная, д. 5</v>
          </cell>
          <cell r="C51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07" t="str">
            <v>135.53183752</v>
          </cell>
          <cell r="E5107" t="str">
            <v>2029</v>
          </cell>
          <cell r="F5107" t="str">
            <v>1976</v>
          </cell>
        </row>
        <row r="5108">
          <cell r="B5108" t="str">
            <v>Пряжинский р-н, Эссойльское с/п, пос. Сяпся, ул. Ягодная, д. 9</v>
          </cell>
          <cell r="C51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08" t="str">
            <v>155.54080264</v>
          </cell>
          <cell r="E5108" t="str">
            <v>2025</v>
          </cell>
          <cell r="F5108" t="str">
            <v>1978</v>
          </cell>
        </row>
        <row r="5109">
          <cell r="B5109" t="str">
            <v>Пряжинский р-н, Эссойльское с/п, пос. Эссойла, ул. Мелиоративная, д. 1</v>
          </cell>
          <cell r="C51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09" t="str">
            <v>115.50475463</v>
          </cell>
          <cell r="E5109" t="str">
            <v>2038</v>
          </cell>
          <cell r="F5109" t="str">
            <v>1985</v>
          </cell>
        </row>
        <row r="5110">
          <cell r="B5110" t="str">
            <v>Пряжинский р-н, Эссойльское с/п, пос. Эссойла, ул. Мелиоративная, д. 4</v>
          </cell>
          <cell r="C51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10" t="str">
            <v>95.50068209</v>
          </cell>
          <cell r="E5110" t="str">
            <v>2042</v>
          </cell>
          <cell r="F5110" t="str">
            <v>1990</v>
          </cell>
        </row>
        <row r="5111">
          <cell r="B5111" t="str">
            <v>Пряжинский р-н, Эссойльское с/п, пос. Эссойла, ул. Мелиоративная, д. 6</v>
          </cell>
          <cell r="C51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11" t="str">
            <v>95.50070069</v>
          </cell>
          <cell r="E5111" t="str">
            <v>2041</v>
          </cell>
          <cell r="F5111" t="str">
            <v>1990</v>
          </cell>
        </row>
        <row r="5112">
          <cell r="B5112" t="str">
            <v>Пряжинский р-н, Эссойльское с/п, пос. Эссойла, ул. Мелиоративная, д. 8</v>
          </cell>
          <cell r="C51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12" t="str">
            <v>95.50070065</v>
          </cell>
          <cell r="E5112" t="str">
            <v>2041</v>
          </cell>
          <cell r="F5112" t="str">
            <v>1990</v>
          </cell>
        </row>
        <row r="5113">
          <cell r="B5113" t="str">
            <v>Пряжинский р-н, Эссойльское с/п, пос. Эссойла, ул. Мелиоративная, д. 10</v>
          </cell>
          <cell r="C51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13" t="str">
            <v>95.50070127</v>
          </cell>
          <cell r="E5113" t="str">
            <v>2041</v>
          </cell>
          <cell r="F5113" t="str">
            <v>1990</v>
          </cell>
        </row>
        <row r="5114">
          <cell r="B5114" t="str">
            <v>Пряжинский р-н, Эссойльское с/п, пос. Эссойла, ул. Мелиоративная, д. 12</v>
          </cell>
          <cell r="C51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14" t="str">
            <v>95.50070428</v>
          </cell>
          <cell r="E5114" t="str">
            <v>2041</v>
          </cell>
          <cell r="F5114" t="str">
            <v>1990</v>
          </cell>
        </row>
        <row r="5115">
          <cell r="B5115" t="str">
            <v>Пряжинский р-н, Эссойльское с/п, пос. Эссойла, ул. Мелиоративная, д. 13</v>
          </cell>
          <cell r="C51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15" t="str">
            <v>95.50069412</v>
          </cell>
          <cell r="E5115" t="str">
            <v>2041</v>
          </cell>
          <cell r="F5115" t="str">
            <v>1991</v>
          </cell>
        </row>
        <row r="5116">
          <cell r="B5116" t="str">
            <v>Пряжинский р-н, Эссойльское с/п, пос. Эссойла, ул. Новосёлов, д. 3</v>
          </cell>
          <cell r="C51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16" t="str">
            <v>20.50001</v>
          </cell>
          <cell r="E5116" t="str">
            <v>2044</v>
          </cell>
          <cell r="F5116" t="str">
            <v>2017</v>
          </cell>
        </row>
        <row r="5117">
          <cell r="B5117" t="str">
            <v>Пряжинский р-н, Эссойльское с/п, пос. Эссойла, ул. Новосёлов, д. 5</v>
          </cell>
          <cell r="C51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17" t="str">
            <v>20.50002</v>
          </cell>
          <cell r="E5117" t="str">
            <v>2044</v>
          </cell>
          <cell r="F5117" t="str">
            <v>2016</v>
          </cell>
        </row>
        <row r="5118">
          <cell r="B5118" t="str">
            <v>Пряжинский р-н, Эссойльское с/п, пос. Эссойла, ул. Новосёлов, д. 6</v>
          </cell>
          <cell r="C51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18" t="str">
            <v>20.50002</v>
          </cell>
          <cell r="E5118" t="str">
            <v>2044</v>
          </cell>
          <cell r="F5118" t="str">
            <v>2016</v>
          </cell>
        </row>
        <row r="5119">
          <cell r="B5119" t="str">
            <v>Пряжинский р-н, Эссойльское с/п, пос. Эссойла, ул. Октябрьская, д. 1</v>
          </cell>
          <cell r="C51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19" t="str">
            <v>115.50677499</v>
          </cell>
          <cell r="E5119" t="str">
            <v>2038</v>
          </cell>
          <cell r="F5119" t="str">
            <v>1983</v>
          </cell>
        </row>
        <row r="5120">
          <cell r="B5120" t="str">
            <v>Пряжинский р-н, Эссойльское с/п, пос. Эссойла, ул. Октябрьская, д. 2</v>
          </cell>
          <cell r="C51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20" t="str">
            <v>95.5006202</v>
          </cell>
          <cell r="E5120" t="str">
            <v>2042</v>
          </cell>
          <cell r="F5120" t="str">
            <v>1995</v>
          </cell>
        </row>
        <row r="5121">
          <cell r="B5121" t="str">
            <v>Пряжинский р-н, Эссойльское с/п, пос. Эссойла, ул. Октябрьская, д. 3</v>
          </cell>
          <cell r="C51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21" t="str">
            <v>115.50677499</v>
          </cell>
          <cell r="E5121" t="str">
            <v>2038</v>
          </cell>
          <cell r="F5121" t="str">
            <v>1983</v>
          </cell>
        </row>
        <row r="5122">
          <cell r="B5122" t="str">
            <v>Пряжинский р-н, Эссойльское с/п, пос. Эссойла, ул. Октябрьская, д. 5</v>
          </cell>
          <cell r="C51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22" t="str">
            <v>115.50777436</v>
          </cell>
          <cell r="E5122" t="str">
            <v>2038</v>
          </cell>
          <cell r="F5122" t="str">
            <v>1983</v>
          </cell>
        </row>
        <row r="5123">
          <cell r="B5123" t="str">
            <v>Пряжинский р-н, Эссойльское с/п, пос. Эссойла, ул. Октябрьская, д. 7</v>
          </cell>
          <cell r="C51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23" t="str">
            <v>115.51077485</v>
          </cell>
          <cell r="E5123" t="str">
            <v>2037</v>
          </cell>
          <cell r="F5123" t="str">
            <v>1983</v>
          </cell>
        </row>
        <row r="5124">
          <cell r="B5124" t="str">
            <v>Пряжинский р-н, Эссойльское с/п, пос. Эссойла, ул. Октябрьская, д. 8</v>
          </cell>
          <cell r="C51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24" t="str">
            <v>115.50077463</v>
          </cell>
          <cell r="E5124" t="str">
            <v>2039</v>
          </cell>
          <cell r="F5124" t="str">
            <v>1983</v>
          </cell>
        </row>
        <row r="5125">
          <cell r="B5125" t="str">
            <v>Пряжинский р-н, Эссойльское с/п, пос. Эссойла, ул. Октябрьская, д. 8а</v>
          </cell>
          <cell r="C51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25" t="str">
            <v>115.50474463</v>
          </cell>
          <cell r="E5125" t="str">
            <v>2038</v>
          </cell>
          <cell r="F5125" t="str">
            <v>1986</v>
          </cell>
        </row>
        <row r="5126">
          <cell r="B5126" t="str">
            <v>Пряжинский р-н, Эссойльское с/п, пос. Эссойла, ул. Октябрьская, д. 10</v>
          </cell>
          <cell r="C51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26" t="str">
            <v>115.51281463</v>
          </cell>
          <cell r="E5126" t="str">
            <v>2036</v>
          </cell>
          <cell r="F5126" t="str">
            <v>1979</v>
          </cell>
        </row>
        <row r="5127">
          <cell r="B5127" t="str">
            <v>Пряжинский р-н, Эссойльское с/п, пос. Эссойла, ул. Октябрьская, д. 12</v>
          </cell>
          <cell r="C51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27" t="str">
            <v>115.51082463</v>
          </cell>
          <cell r="E5127" t="str">
            <v>2037</v>
          </cell>
          <cell r="F5127" t="str">
            <v>1978</v>
          </cell>
        </row>
        <row r="5128">
          <cell r="B5128" t="str">
            <v>Пряжинский р-н, Эссойльское с/п, пос. Эссойла, ул. Октябрьская, д. 13</v>
          </cell>
          <cell r="C51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28" t="str">
            <v>135.53274421</v>
          </cell>
          <cell r="E5128" t="str">
            <v>2029</v>
          </cell>
          <cell r="F5128" t="str">
            <v>1980</v>
          </cell>
        </row>
        <row r="5129">
          <cell r="B5129" t="str">
            <v>Пряжинский р-н, Эссойльское с/п, пос. Эссойла, ул. Октябрьская, д. 13а</v>
          </cell>
          <cell r="C51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29" t="str">
            <v>95.50071405</v>
          </cell>
          <cell r="E5129" t="str">
            <v>2041</v>
          </cell>
          <cell r="F5129" t="str">
            <v>1989</v>
          </cell>
        </row>
        <row r="5130">
          <cell r="B5130" t="str">
            <v>Пряжинский р-н, Эссойльское с/п, пос. Эссойла, ул. Октябрьская, д. 14</v>
          </cell>
          <cell r="C51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30" t="str">
            <v>115.51084463</v>
          </cell>
          <cell r="E5130" t="str">
            <v>2037</v>
          </cell>
          <cell r="F5130" t="str">
            <v>1976</v>
          </cell>
        </row>
        <row r="5131">
          <cell r="B5131" t="str">
            <v>Пряжинский р-н, Эссойльское с/п, пос. Эссойла, ул. Октябрьская, д. 25</v>
          </cell>
          <cell r="C51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31" t="str">
            <v>95.50070437</v>
          </cell>
          <cell r="E5131" t="str">
            <v>2041</v>
          </cell>
          <cell r="F5131" t="str">
            <v>1990</v>
          </cell>
        </row>
        <row r="5132">
          <cell r="B5132" t="str">
            <v>Пряжинский р-н, Эссойльское с/п, пос. Эссойла, ул. Первомайская, д. 12</v>
          </cell>
          <cell r="C51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32" t="str">
            <v>95.50062606</v>
          </cell>
          <cell r="E5132" t="str">
            <v>2042</v>
          </cell>
          <cell r="F5132" t="str">
            <v>1996</v>
          </cell>
        </row>
        <row r="5133">
          <cell r="B5133" t="str">
            <v>Пряжинский р-н, Эссойльское с/п, пос. Эссойла, ул. Первомайская, д. 14</v>
          </cell>
          <cell r="C51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33" t="str">
            <v>95.50071436</v>
          </cell>
          <cell r="E5133" t="str">
            <v>2041</v>
          </cell>
          <cell r="F5133" t="str">
            <v>1989</v>
          </cell>
        </row>
        <row r="5134">
          <cell r="B5134" t="str">
            <v>Пряжинский р-н, Эссойльское с/п, пос. Эссойла, ул. Первомайская, д. 18</v>
          </cell>
          <cell r="C51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34" t="str">
            <v>115.50079702</v>
          </cell>
          <cell r="E5134" t="str">
            <v>2038</v>
          </cell>
          <cell r="F5134" t="str">
            <v>1980</v>
          </cell>
        </row>
        <row r="5135">
          <cell r="B5135" t="str">
            <v>Пряжинский р-н, Эссойльское с/п, пос. Эссойла, ул. Первомайская, д. 19</v>
          </cell>
          <cell r="C51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35" t="str">
            <v>115.51088536</v>
          </cell>
          <cell r="E5135" t="str">
            <v>2036</v>
          </cell>
          <cell r="F5135" t="str">
            <v>1969</v>
          </cell>
        </row>
        <row r="5136">
          <cell r="B5136" t="str">
            <v>Пряжинский р-н, Эссойльское с/п, пос. Эссойла, ул. Первомайская, д. 20</v>
          </cell>
          <cell r="C51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36" t="str">
            <v>115.50080733</v>
          </cell>
          <cell r="E5136" t="str">
            <v>2038</v>
          </cell>
          <cell r="F5136" t="str">
            <v>1976</v>
          </cell>
        </row>
        <row r="5137">
          <cell r="B5137" t="str">
            <v>Пряжинский р-н, Эссойльское с/п, пос. Эссойла, ул. Первомайская, д. 21</v>
          </cell>
          <cell r="C51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37" t="str">
            <v>115.50885463</v>
          </cell>
          <cell r="E5137" t="str">
            <v>2037</v>
          </cell>
          <cell r="F5137" t="str">
            <v>1975</v>
          </cell>
        </row>
        <row r="5138">
          <cell r="B5138" t="str">
            <v>Пряжинский р-н, Эссойльское с/п, пос. Эссойла, ул. Центральная, д. 8</v>
          </cell>
          <cell r="C51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38" t="str">
            <v>135.53890127</v>
          </cell>
          <cell r="E5138" t="str">
            <v>2028</v>
          </cell>
          <cell r="F5138" t="str">
            <v>1970</v>
          </cell>
        </row>
        <row r="5139">
          <cell r="B5139" t="str">
            <v>Пряжинский р-н, Эссойльское с/п, пос. Эссойла, ул. Центральная, д. 9</v>
          </cell>
          <cell r="C51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39" t="str">
            <v>155.52799504</v>
          </cell>
          <cell r="E5139" t="str">
            <v>2027</v>
          </cell>
          <cell r="F5139" t="str">
            <v>1961</v>
          </cell>
        </row>
        <row r="5140">
          <cell r="B5140" t="str">
            <v>Пряжинский р-н, Эссойльское с/п, пос. Эссойла, ул. Центральная, д. 11</v>
          </cell>
          <cell r="C51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40" t="str">
            <v>135.53890343</v>
          </cell>
          <cell r="E5140" t="str">
            <v>2028</v>
          </cell>
          <cell r="F5140" t="str">
            <v>1970</v>
          </cell>
        </row>
        <row r="5141">
          <cell r="B5141" t="str">
            <v>Пряжинский р-н, Эссойльское с/п, пос. Эссойла, ул. Центральная, д. 12</v>
          </cell>
          <cell r="C51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41" t="str">
            <v>115.51788176</v>
          </cell>
          <cell r="E5141" t="str">
            <v>2035</v>
          </cell>
          <cell r="F5141" t="str">
            <v>1972</v>
          </cell>
        </row>
        <row r="5142">
          <cell r="B5142" t="str">
            <v>Пряжинский р-н, Эссойльское с/п, пос. Эссойла, ул. Центральная, д. 13</v>
          </cell>
          <cell r="C51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42" t="str">
            <v>155.54089939</v>
          </cell>
          <cell r="E5142" t="str">
            <v>2025</v>
          </cell>
          <cell r="F5142" t="str">
            <v>1969</v>
          </cell>
        </row>
        <row r="5143">
          <cell r="B5143" t="str">
            <v>Пряжинский р-н, Эссойльское с/п, пос. Эссойла, ул. Центральная, д. 14</v>
          </cell>
          <cell r="C51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43" t="str">
            <v>135.52287616</v>
          </cell>
          <cell r="E5143" t="str">
            <v>2031</v>
          </cell>
          <cell r="F5143" t="str">
            <v>1973</v>
          </cell>
        </row>
        <row r="5144">
          <cell r="B5144" t="str">
            <v>Пряжинский р-н, Эссойльское с/п, пос. Эссойла, ул. Центральная, д. 15</v>
          </cell>
          <cell r="C51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44" t="str">
            <v>135.52089463</v>
          </cell>
          <cell r="E5144" t="str">
            <v>2032</v>
          </cell>
          <cell r="F5144" t="str">
            <v>1971</v>
          </cell>
        </row>
        <row r="5145">
          <cell r="B5145" t="str">
            <v>Пряжинский р-н, Эссойльское с/п, пос. Эссойла, ул. Центральная, д. 16</v>
          </cell>
          <cell r="C51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45" t="str">
            <v>135.52083471</v>
          </cell>
          <cell r="E5145" t="str">
            <v>2032</v>
          </cell>
          <cell r="F5145" t="str">
            <v>1977</v>
          </cell>
        </row>
        <row r="5146">
          <cell r="B5146" t="str">
            <v>Пряжинский р-н, Эссойльское с/п, пос. Эссойла, ул. Школьная, д. 7</v>
          </cell>
          <cell r="C51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46" t="str">
            <v>115.51382402</v>
          </cell>
          <cell r="E5146" t="str">
            <v>2036</v>
          </cell>
          <cell r="F5146" t="str">
            <v>1978</v>
          </cell>
        </row>
        <row r="5147">
          <cell r="B5147" t="str">
            <v>Пряжинский р-н, Эссойльское с/п, пос. Эссойла, ул. Школьная, д. 8</v>
          </cell>
          <cell r="C51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47" t="str">
            <v>95.50072402</v>
          </cell>
          <cell r="E5147" t="str">
            <v>2041</v>
          </cell>
          <cell r="F5147" t="str">
            <v>1988</v>
          </cell>
        </row>
        <row r="5148">
          <cell r="B5148" t="str">
            <v>Пряжинский р-н, Эссойльское с/п, пос. Эссойла, ул. Школьная, д. 9</v>
          </cell>
          <cell r="C51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48" t="str">
            <v>95.50073283</v>
          </cell>
          <cell r="E5148" t="str">
            <v>2041</v>
          </cell>
          <cell r="F5148" t="str">
            <v>1988</v>
          </cell>
        </row>
        <row r="5149">
          <cell r="B5149" t="str">
            <v>Пудожский муниципальный район</v>
          </cell>
        </row>
        <row r="5150">
          <cell r="B5150" t="str">
            <v>Авдеевское сельское поселение</v>
          </cell>
        </row>
        <row r="5151">
          <cell r="B5151" t="str">
            <v>Пудожский р-н, Авдеевское с/п, дер. Авдеево, д. 93</v>
          </cell>
          <cell r="C51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51" t="str">
            <v>135.5337883</v>
          </cell>
          <cell r="E5151" t="str">
            <v>2034</v>
          </cell>
          <cell r="F5151" t="str">
            <v>1978</v>
          </cell>
        </row>
        <row r="5152">
          <cell r="B5152" t="str">
            <v>Пудожский р-н, Авдеевское с/п, дер. Авдеево, д. 94</v>
          </cell>
          <cell r="C51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52" t="str">
            <v>115.53977987</v>
          </cell>
          <cell r="E5152" t="str">
            <v>2036</v>
          </cell>
          <cell r="F5152" t="str">
            <v>1982</v>
          </cell>
        </row>
        <row r="5153">
          <cell r="B5153" t="str">
            <v>Пудожский р-н, Авдеевское с/п, дер. Авдеево, д. 95</v>
          </cell>
          <cell r="C51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53" t="str">
            <v>135.53373826</v>
          </cell>
          <cell r="E5153" t="str">
            <v>2034</v>
          </cell>
          <cell r="F5153" t="str">
            <v>1984</v>
          </cell>
        </row>
        <row r="5154">
          <cell r="B5154" t="str">
            <v>Пудожский р-н, Авдеевское с/п, дер. Авдеево, д. 96</v>
          </cell>
          <cell r="C51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54" t="str">
            <v>115.52572919</v>
          </cell>
          <cell r="E5154" t="str">
            <v>2038</v>
          </cell>
          <cell r="F5154" t="str">
            <v>1987</v>
          </cell>
        </row>
        <row r="5155">
          <cell r="B5155" t="str">
            <v>Пудожский р-н, Авдеевское с/п, дер. Авдеево, д. 97</v>
          </cell>
          <cell r="C51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55" t="str">
            <v>115.52270413</v>
          </cell>
          <cell r="E5155" t="str">
            <v>2038</v>
          </cell>
          <cell r="F5155" t="str">
            <v>1990</v>
          </cell>
        </row>
        <row r="5156">
          <cell r="B5156" t="str">
            <v>Красноборское сельское поселение</v>
          </cell>
        </row>
        <row r="5157">
          <cell r="B5157" t="str">
            <v>Пудожский р-н, Красноборское с/п, пос. Красноборский, ул. Новая, д. 1</v>
          </cell>
          <cell r="C51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57" t="str">
            <v>115.52579374</v>
          </cell>
          <cell r="E5157" t="str">
            <v>2038</v>
          </cell>
          <cell r="F5157" t="str">
            <v>1981</v>
          </cell>
        </row>
        <row r="5158">
          <cell r="B5158" t="str">
            <v>Пудожский р-н, Красноборское с/п, пос. Красноборский, ул. Новая, д. 2</v>
          </cell>
          <cell r="C51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58" t="str">
            <v>135.52476241</v>
          </cell>
          <cell r="E5158" t="str">
            <v>2036</v>
          </cell>
          <cell r="F5158" t="str">
            <v>1984</v>
          </cell>
        </row>
        <row r="5159">
          <cell r="B5159" t="str">
            <v>Пудожский р-н, Красноборское с/п, пос. Красноборский, ул. Новая, д. 3</v>
          </cell>
          <cell r="C51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59" t="str">
            <v>115.52172247</v>
          </cell>
          <cell r="E5159" t="str">
            <v>2039</v>
          </cell>
          <cell r="F5159" t="str">
            <v>1988</v>
          </cell>
        </row>
        <row r="5160">
          <cell r="B5160" t="str">
            <v>Пудожский р-н, Красноборское с/п, пос. Красноборский, ул. Новая, д. 4</v>
          </cell>
          <cell r="C51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60" t="str">
            <v>95.51970395</v>
          </cell>
          <cell r="E5160" t="str">
            <v>2040</v>
          </cell>
          <cell r="F5160" t="str">
            <v>1990</v>
          </cell>
        </row>
        <row r="5161">
          <cell r="B5161" t="str">
            <v>Пудожский р-н, Красноборское с/п, пос. Красноборский, ул. Новая, д. 7</v>
          </cell>
          <cell r="C51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61" t="str">
            <v>95.51768427</v>
          </cell>
          <cell r="E5161" t="str">
            <v>2040</v>
          </cell>
          <cell r="F5161" t="str">
            <v>1992</v>
          </cell>
        </row>
        <row r="5162">
          <cell r="B5162" t="str">
            <v>Пудожский р-н, Красноборское с/п, пос. Красноборский, ул. Центральная, д. 6</v>
          </cell>
          <cell r="C51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62" t="str">
            <v>115.52678068</v>
          </cell>
          <cell r="E5162" t="str">
            <v>2036</v>
          </cell>
          <cell r="F5162" t="str">
            <v>1980</v>
          </cell>
        </row>
        <row r="5163">
          <cell r="B5163" t="str">
            <v>Пудожский р-н, Красноборское с/п, пос. Красноборский, ул. Центральная, д. 8</v>
          </cell>
          <cell r="C51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63" t="str">
            <v>115.53088282</v>
          </cell>
          <cell r="E5163" t="str">
            <v>2036</v>
          </cell>
          <cell r="F5163" t="str">
            <v>1972</v>
          </cell>
        </row>
        <row r="5164">
          <cell r="B5164" t="str">
            <v>Пудожское городское поселение</v>
          </cell>
        </row>
        <row r="5165">
          <cell r="B5165" t="str">
            <v>Пудожский р-н, Пудожское г/п, г. Пудож, ул. Гагарина, д. 1</v>
          </cell>
          <cell r="C51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65" t="str">
            <v>175.54996453</v>
          </cell>
          <cell r="E5165" t="str">
            <v>2021</v>
          </cell>
          <cell r="F5165" t="str">
            <v>1959</v>
          </cell>
        </row>
        <row r="5166">
          <cell r="B5166" t="str">
            <v>Пудожский р-н, Пудожское г/п, г. Пудож, ул. Гагарина, д. 1а</v>
          </cell>
          <cell r="C51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66" t="str">
            <v>175.54696034</v>
          </cell>
          <cell r="E5166" t="str">
            <v>2023</v>
          </cell>
          <cell r="F5166" t="str">
            <v>1963</v>
          </cell>
        </row>
        <row r="5167">
          <cell r="B5167" t="str">
            <v>Пудожский р-н, Пудожское г/п, г. Пудож, ул. Гагарина, д. 2</v>
          </cell>
          <cell r="C51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67" t="str">
            <v>175.54695375</v>
          </cell>
          <cell r="E5167" t="str">
            <v>2023</v>
          </cell>
          <cell r="F5167" t="str">
            <v>1961</v>
          </cell>
        </row>
        <row r="5168">
          <cell r="B5168" t="str">
            <v>Пудожский р-н, Пудожское г/п, г. Пудож, ул. Гагарина, д. 3</v>
          </cell>
          <cell r="C51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68" t="str">
            <v>175.55199506</v>
          </cell>
          <cell r="E5168" t="str">
            <v>2021</v>
          </cell>
          <cell r="F5168" t="str">
            <v>1960</v>
          </cell>
        </row>
        <row r="5169">
          <cell r="B5169" t="str">
            <v>Пудожский р-н, Пудожское г/п, г. Пудож, ул. Гагарина, д. 4</v>
          </cell>
          <cell r="C51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69" t="str">
            <v>175.55199028</v>
          </cell>
          <cell r="E5169" t="str">
            <v>2021</v>
          </cell>
          <cell r="F5169" t="str">
            <v>1960</v>
          </cell>
        </row>
        <row r="5170">
          <cell r="B5170" t="str">
            <v>Пудожский р-н, Пудожское г/п, г. Пудож, ул. Гагарина, д. 6</v>
          </cell>
          <cell r="C51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70" t="str">
            <v>175.55200146</v>
          </cell>
          <cell r="E5170" t="str">
            <v>2021</v>
          </cell>
          <cell r="F5170" t="str">
            <v>1960</v>
          </cell>
        </row>
        <row r="5171">
          <cell r="B5171" t="str">
            <v>Пудожский р-н, Пудожское г/п, г. Пудож, ул. Гагарина, д. 7</v>
          </cell>
          <cell r="C51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71" t="str">
            <v>175.54698231</v>
          </cell>
          <cell r="E5171" t="str">
            <v>2023</v>
          </cell>
          <cell r="F5171" t="str">
            <v>1962</v>
          </cell>
        </row>
        <row r="5172">
          <cell r="B5172" t="str">
            <v>Пудожский р-н, Пудожское г/п, г. Пудож, ул. Гагарина, д. 8</v>
          </cell>
          <cell r="C51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72" t="str">
            <v>175.54696853</v>
          </cell>
          <cell r="E5172" t="str">
            <v>2023</v>
          </cell>
          <cell r="F5172" t="str">
            <v>1962</v>
          </cell>
        </row>
        <row r="5173">
          <cell r="B5173" t="str">
            <v>Пудожский р-н, Пудожское г/п, г. Пудож, ул. Гагарина, д. 9</v>
          </cell>
          <cell r="C51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73" t="str">
            <v>175.55199042</v>
          </cell>
          <cell r="E5173" t="str">
            <v>2021</v>
          </cell>
          <cell r="F5173" t="str">
            <v>1960</v>
          </cell>
        </row>
        <row r="5174">
          <cell r="B5174" t="str">
            <v>Пудожский р-н, Пудожское г/п, г. Пудож, ул. Гагарина, д. 10</v>
          </cell>
          <cell r="C51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74" t="str">
            <v>155.54685228</v>
          </cell>
          <cell r="E5174" t="str">
            <v>2030</v>
          </cell>
          <cell r="F5174" t="str">
            <v>1969</v>
          </cell>
        </row>
        <row r="5175">
          <cell r="B5175" t="str">
            <v>Пудожский р-н, Пудожское г/п, г. Пудож, ул. Гагарина, д. 12</v>
          </cell>
          <cell r="C51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75" t="str">
            <v>115.5227003</v>
          </cell>
          <cell r="E5175" t="str">
            <v>2038</v>
          </cell>
          <cell r="F5175" t="str">
            <v>1990</v>
          </cell>
        </row>
        <row r="5176">
          <cell r="B5176" t="str">
            <v>Пудожский р-н, Пудожское г/п, г. Пудож, ул. Гагарина, д. 14</v>
          </cell>
          <cell r="C51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76" t="str">
            <v>115.52269532</v>
          </cell>
          <cell r="E5176" t="str">
            <v>2038</v>
          </cell>
          <cell r="F5176" t="str">
            <v>1991</v>
          </cell>
        </row>
        <row r="5177">
          <cell r="B5177" t="str">
            <v>Пудожский р-н, Пудожское г/п, г. Пудож, ул. Гагарина, д. 16</v>
          </cell>
          <cell r="C51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77" t="str">
            <v>115.52469394</v>
          </cell>
          <cell r="E5177" t="str">
            <v>2038</v>
          </cell>
          <cell r="F5177" t="str">
            <v>1991</v>
          </cell>
        </row>
        <row r="5178">
          <cell r="B5178" t="str">
            <v>Пудожский р-н, Пудожское г/п, г. Пудож, ул. Горького, д. 15</v>
          </cell>
          <cell r="C51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78" t="str">
            <v>175.55299</v>
          </cell>
          <cell r="E5178" t="str">
            <v>2021</v>
          </cell>
          <cell r="F5178" t="str">
            <v>1917</v>
          </cell>
        </row>
        <row r="5179">
          <cell r="B5179" t="str">
            <v>Пудожский р-н, Пудожское г/п, г. Пудож, ул. Горького, д. 18</v>
          </cell>
          <cell r="C51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79" t="str">
            <v>175.54899068</v>
          </cell>
          <cell r="E5179" t="str">
            <v>2022</v>
          </cell>
          <cell r="F5179" t="str">
            <v>1960</v>
          </cell>
        </row>
        <row r="5180">
          <cell r="B5180" t="str">
            <v>Пудожский р-н, Пудожское г/п, г. Пудож, ул. Горького, д. 44</v>
          </cell>
          <cell r="C51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80" t="str">
            <v>175.55312577</v>
          </cell>
          <cell r="E5180" t="str">
            <v>2020</v>
          </cell>
          <cell r="F5180" t="str">
            <v>1948</v>
          </cell>
        </row>
        <row r="5181">
          <cell r="B5181" t="str">
            <v>Пудожский р-н, Пудожское г/п, г. Пудож, ул. Горького, д. 46</v>
          </cell>
          <cell r="C51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81" t="str">
            <v>175.55438401</v>
          </cell>
          <cell r="E5181" t="str">
            <v>2020</v>
          </cell>
          <cell r="F5181" t="str">
            <v>1918</v>
          </cell>
        </row>
        <row r="5182">
          <cell r="B5182" t="str">
            <v>Пудожский р-н, Пудожское г/п, г. Пудож, ул. Горького, д. 54</v>
          </cell>
          <cell r="C51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82" t="str">
            <v>175.5489917</v>
          </cell>
          <cell r="E5182" t="str">
            <v>2021</v>
          </cell>
          <cell r="F5182" t="str">
            <v>1961</v>
          </cell>
        </row>
        <row r="5183">
          <cell r="B5183" t="str">
            <v>Пудожский р-н, Пудожское г/п, г. Пудож, ул. К.Маркса, д. 16</v>
          </cell>
          <cell r="C51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83" t="str">
            <v>175.55238765</v>
          </cell>
          <cell r="E5183" t="str">
            <v>2021</v>
          </cell>
          <cell r="F5183" t="str">
            <v>1918</v>
          </cell>
        </row>
        <row r="5184">
          <cell r="B5184" t="str">
            <v>Пудожский р-н, Пудожское г/п, г. Пудож, ул. К.Маркса, д. 36</v>
          </cell>
          <cell r="C51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84" t="str">
            <v>155.54880532</v>
          </cell>
          <cell r="E5184" t="str">
            <v>2028</v>
          </cell>
          <cell r="F5184" t="str">
            <v>1980</v>
          </cell>
        </row>
        <row r="5185">
          <cell r="B5185" t="str">
            <v>Пудожский р-н, Пудожское г/п, г. Пудож, ул. К.Маркса, д. 36а</v>
          </cell>
          <cell r="C51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85" t="str">
            <v>155.54577529</v>
          </cell>
          <cell r="E5185" t="str">
            <v>2030</v>
          </cell>
          <cell r="F5185" t="str">
            <v>1983</v>
          </cell>
        </row>
        <row r="5186">
          <cell r="B5186" t="str">
            <v>Пудожский р-н, Пудожское г/п, г. Пудож, ул. К.Маркса, д. 38</v>
          </cell>
          <cell r="C51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86" t="str">
            <v>155.54780469</v>
          </cell>
          <cell r="E5186" t="str">
            <v>2030</v>
          </cell>
          <cell r="F5186" t="str">
            <v>1980</v>
          </cell>
        </row>
        <row r="5187">
          <cell r="B5187" t="str">
            <v>Пудожский р-н, Пудожское г/п, г. Пудож, ул. К.Маркса, д. 42</v>
          </cell>
          <cell r="C51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87" t="str">
            <v>155.54576555</v>
          </cell>
          <cell r="E5187" t="str">
            <v>2031</v>
          </cell>
          <cell r="F5187" t="str">
            <v>1984</v>
          </cell>
        </row>
        <row r="5188">
          <cell r="B5188" t="str">
            <v>Пудожский р-н, Пудожское г/п, г. Пудож, ул. К.Маркса, д. 52</v>
          </cell>
          <cell r="C51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88" t="str">
            <v>155.54576506</v>
          </cell>
          <cell r="E5188" t="str">
            <v>2031</v>
          </cell>
          <cell r="F5188" t="str">
            <v>1984</v>
          </cell>
        </row>
        <row r="5189">
          <cell r="B5189" t="str">
            <v>Пудожский р-н, Пудожское г/п, г. Пудож, ул. К.Маркса, д. 55</v>
          </cell>
          <cell r="C51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89" t="str">
            <v>175.54941301</v>
          </cell>
          <cell r="E5189" t="str">
            <v>2021</v>
          </cell>
          <cell r="F5189" t="str">
            <v>1917</v>
          </cell>
        </row>
        <row r="5190">
          <cell r="B5190" t="str">
            <v>Пудожский р-н, Пудожское г/п, г. Пудож, ул. К.Маркса, д. 64</v>
          </cell>
          <cell r="C51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90" t="str">
            <v>115.5226255</v>
          </cell>
          <cell r="E5190" t="str">
            <v>2039</v>
          </cell>
          <cell r="F5190" t="str">
            <v>1995</v>
          </cell>
        </row>
        <row r="5191">
          <cell r="B5191" t="str">
            <v>Пудожский р-н, Пудожское г/п, г. Пудож, ул. К.Маркса, д. 65а</v>
          </cell>
          <cell r="C51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91" t="str">
            <v>175.54895356</v>
          </cell>
          <cell r="E5191" t="str">
            <v>2022</v>
          </cell>
          <cell r="F5191" t="str">
            <v>1965</v>
          </cell>
        </row>
        <row r="5192">
          <cell r="B5192" t="str">
            <v>Пудожский р-н, Пудожское г/п, г. Пудож, ул. К.Маркса, д. 68</v>
          </cell>
          <cell r="C51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92" t="str">
            <v>115.52165322</v>
          </cell>
          <cell r="E5192" t="str">
            <v>2039</v>
          </cell>
          <cell r="F5192" t="str">
            <v>1994</v>
          </cell>
        </row>
        <row r="5193">
          <cell r="B5193" t="str">
            <v>Пудожский р-н, Пудожское г/п, г. Пудож, ул. К.Маркса, д. 70</v>
          </cell>
          <cell r="C51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93" t="str">
            <v>10.00001</v>
          </cell>
          <cell r="E5193" t="str">
            <v>2044</v>
          </cell>
          <cell r="F5193" t="str">
            <v>2017</v>
          </cell>
        </row>
        <row r="5194">
          <cell r="B5194" t="str">
            <v>Пудожский р-н, Пудожское г/п, г. Пудож, ул. К.Маркса, д. 72</v>
          </cell>
          <cell r="C51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94" t="str">
            <v>50.51756411</v>
          </cell>
          <cell r="E5194" t="str">
            <v>2043</v>
          </cell>
          <cell r="F5194" t="str">
            <v>2001</v>
          </cell>
        </row>
        <row r="5195">
          <cell r="B5195" t="str">
            <v>Пудожский р-н, Пудожское г/п, г. Пудож, ул. Комсомольская, д. 8</v>
          </cell>
          <cell r="C51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95" t="str">
            <v>155.54475539</v>
          </cell>
          <cell r="E5195" t="str">
            <v>2032</v>
          </cell>
          <cell r="F5195" t="str">
            <v>1985</v>
          </cell>
        </row>
        <row r="5196">
          <cell r="B5196" t="str">
            <v>Пудожский р-н, Пудожское г/п, г. Пудож, ул. Комсомольская, д. 10</v>
          </cell>
          <cell r="C51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96" t="str">
            <v>155.54879447</v>
          </cell>
          <cell r="E5196" t="str">
            <v>2029</v>
          </cell>
          <cell r="F5196" t="str">
            <v>1981</v>
          </cell>
        </row>
        <row r="5197">
          <cell r="B5197" t="str">
            <v>Пудожский р-н, Пудожское г/п, г. Пудож, ул. Комсомольская, д. 24</v>
          </cell>
          <cell r="C51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97" t="str">
            <v>175.54920011</v>
          </cell>
          <cell r="E5197" t="str">
            <v>2021</v>
          </cell>
          <cell r="F5197" t="str">
            <v>1936</v>
          </cell>
        </row>
        <row r="5198">
          <cell r="B5198" t="str">
            <v>Пудожский р-н, Пудожское г/п, г. Пудож, ул. Комсомольская, д. 56б</v>
          </cell>
          <cell r="C51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98" t="str">
            <v>175.54893789</v>
          </cell>
          <cell r="E5198" t="str">
            <v>2022</v>
          </cell>
          <cell r="F5198" t="str">
            <v>1964</v>
          </cell>
        </row>
        <row r="5199">
          <cell r="B5199" t="str">
            <v>Пудожский р-н, Пудожское г/п, г. Пудож, ул. Комсомольская, д. 60а</v>
          </cell>
          <cell r="C51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199" t="str">
            <v>175.54895282</v>
          </cell>
          <cell r="E5199" t="str">
            <v>2022</v>
          </cell>
          <cell r="F5199" t="str">
            <v>1964</v>
          </cell>
        </row>
        <row r="5200">
          <cell r="B5200" t="str">
            <v>Пудожский р-н, Пудожское г/п, г. Пудож, ул. Комсомольская, д. 72</v>
          </cell>
          <cell r="C52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00" t="str">
            <v>135.5327748</v>
          </cell>
          <cell r="E5200" t="str">
            <v>2034</v>
          </cell>
          <cell r="F5200" t="str">
            <v>1982</v>
          </cell>
        </row>
        <row r="5201">
          <cell r="B5201" t="str">
            <v>Пудожский р-н, Пудожское г/п, г. Пудож, ул. Красноармейская, д. 25</v>
          </cell>
          <cell r="C52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01" t="str">
            <v>175.55238645</v>
          </cell>
          <cell r="E5201" t="str">
            <v>2021</v>
          </cell>
          <cell r="F5201" t="str">
            <v>1917</v>
          </cell>
        </row>
        <row r="5202">
          <cell r="B5202" t="str">
            <v>Пудожский р-н, Пудожское г/п, г. Пудож, ул. Красноармейская, д. 48а</v>
          </cell>
          <cell r="C52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02" t="str">
            <v>155.54839</v>
          </cell>
          <cell r="E5202" t="str">
            <v>2029</v>
          </cell>
          <cell r="F5202" t="str">
            <v>1977</v>
          </cell>
        </row>
        <row r="5203">
          <cell r="B5203" t="str">
            <v>Пудожский р-н, Пудожское г/п, г. Пудож, ул. Ленина, д. 48</v>
          </cell>
          <cell r="C52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03" t="str">
            <v>175.54695521</v>
          </cell>
          <cell r="E5203" t="str">
            <v>2023</v>
          </cell>
          <cell r="F5203" t="str">
            <v>1960</v>
          </cell>
        </row>
        <row r="5204">
          <cell r="B5204" t="str">
            <v>Пудожский р-н, Пудожское г/п, г. Пудож, ул. Ленина, д. 52</v>
          </cell>
          <cell r="C52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04" t="str">
            <v>135.52780058</v>
          </cell>
          <cell r="E5204" t="str">
            <v>2034</v>
          </cell>
          <cell r="F5204" t="str">
            <v>1980</v>
          </cell>
        </row>
        <row r="5205">
          <cell r="B5205" t="str">
            <v>Пудожский р-н, Пудожское г/п, г. Пудож, ул. Ленина, д. 53</v>
          </cell>
          <cell r="C52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05" t="str">
            <v>135.5277808</v>
          </cell>
          <cell r="E5205" t="str">
            <v>2034</v>
          </cell>
          <cell r="F5205" t="str">
            <v>1982</v>
          </cell>
        </row>
        <row r="5206">
          <cell r="B5206" t="str">
            <v>Пудожский р-н, Пудожское г/п, г. Пудож, ул. Ленина, д. 55а</v>
          </cell>
          <cell r="C52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06" t="str">
            <v>175.54696492</v>
          </cell>
          <cell r="E5206" t="str">
            <v>2023</v>
          </cell>
          <cell r="F5206" t="str">
            <v>1963</v>
          </cell>
        </row>
        <row r="5207">
          <cell r="B5207" t="str">
            <v>Пудожский р-н, Пудожское г/п, г. Пудож, ул. Ленина, д. 56</v>
          </cell>
          <cell r="C52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07" t="str">
            <v>175.54902502</v>
          </cell>
          <cell r="E5207" t="str">
            <v>2021</v>
          </cell>
          <cell r="F5207" t="str">
            <v>1958</v>
          </cell>
        </row>
        <row r="5208">
          <cell r="B5208" t="str">
            <v>Пудожский р-н, Пудожское г/п, г. Пудож, ул. Ленина, д. 57</v>
          </cell>
          <cell r="C52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08" t="str">
            <v>175.54695239</v>
          </cell>
          <cell r="E5208" t="str">
            <v>2023</v>
          </cell>
          <cell r="F5208" t="str">
            <v>1964</v>
          </cell>
        </row>
        <row r="5209">
          <cell r="B5209" t="str">
            <v>Пудожский р-н, Пудожское г/п, г. Пудож, ул. Ленина, д. 59</v>
          </cell>
          <cell r="C52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09" t="str">
            <v>175.55195235</v>
          </cell>
          <cell r="E5209" t="str">
            <v>2021</v>
          </cell>
          <cell r="F5209" t="str">
            <v>1961</v>
          </cell>
        </row>
        <row r="5210">
          <cell r="B5210" t="str">
            <v>Пудожский р-н, Пудожское г/п, г. Пудож, ул. Ленина, д. 61</v>
          </cell>
          <cell r="C52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10" t="str">
            <v>175.5469397</v>
          </cell>
          <cell r="E5210" t="str">
            <v>2023</v>
          </cell>
          <cell r="F5210" t="str">
            <v>1963</v>
          </cell>
        </row>
        <row r="5211">
          <cell r="B5211" t="str">
            <v>Пудожский р-н, Пудожское г/п, г. Пудож, ул. Ленина, д. 63</v>
          </cell>
          <cell r="C52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11" t="str">
            <v>175.55197328</v>
          </cell>
          <cell r="E5211" t="str">
            <v>2021</v>
          </cell>
          <cell r="F5211" t="str">
            <v>1962</v>
          </cell>
        </row>
        <row r="5212">
          <cell r="B5212" t="str">
            <v>Пудожский р-н, Пудожское г/п, г. Пудож, ул. Ленина, д. 65</v>
          </cell>
          <cell r="C52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12" t="str">
            <v>175.55198871</v>
          </cell>
          <cell r="E5212" t="str">
            <v>2021</v>
          </cell>
          <cell r="F5212" t="str">
            <v>1961</v>
          </cell>
        </row>
        <row r="5213">
          <cell r="B5213" t="str">
            <v>Пудожский р-н, Пудожское г/п, г. Пудож, ул. Ленина, д. 74</v>
          </cell>
          <cell r="C52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13" t="str">
            <v>175.54696794</v>
          </cell>
          <cell r="E5213" t="str">
            <v>2023</v>
          </cell>
          <cell r="F5213" t="str">
            <v>1962</v>
          </cell>
        </row>
        <row r="5214">
          <cell r="B5214" t="str">
            <v>Пудожский р-н, Пудожское г/п, г. Пудож, ул. Ленина, д. 84</v>
          </cell>
          <cell r="C52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14" t="str">
            <v>155.55484273</v>
          </cell>
          <cell r="E5214" t="str">
            <v>2025</v>
          </cell>
          <cell r="F5214" t="str">
            <v>1976</v>
          </cell>
        </row>
        <row r="5215">
          <cell r="B5215" t="str">
            <v>Пудожский р-н, Пудожское г/п, г. Пудож, ул. Ленина, д. 86</v>
          </cell>
          <cell r="C52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15" t="str">
            <v>155.55084448</v>
          </cell>
          <cell r="E5215" t="str">
            <v>2027</v>
          </cell>
          <cell r="F5215" t="str">
            <v>1976</v>
          </cell>
        </row>
        <row r="5216">
          <cell r="B5216" t="str">
            <v>Пудожский р-н, Пудожское г/п, г. Пудож, ул. Ленина, д. 86а</v>
          </cell>
          <cell r="C52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16" t="str">
            <v>175.55489493</v>
          </cell>
          <cell r="E5216" t="str">
            <v>2020</v>
          </cell>
          <cell r="F5216" t="str">
            <v>1964</v>
          </cell>
        </row>
        <row r="5217">
          <cell r="B5217" t="str">
            <v>Пудожский р-н, Пудожское г/п, г. Пудож, ул. Ленина, д. 88</v>
          </cell>
          <cell r="C52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17" t="str">
            <v>155.55084465</v>
          </cell>
          <cell r="E5217" t="str">
            <v>2027</v>
          </cell>
          <cell r="F5217" t="str">
            <v>1976</v>
          </cell>
        </row>
        <row r="5218">
          <cell r="B5218" t="str">
            <v>Пудожский р-н, Пудожское г/п, г. Пудож, ул. Машакова, д. 57</v>
          </cell>
          <cell r="C52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18" t="str">
            <v>135.52388063</v>
          </cell>
          <cell r="E5218" t="str">
            <v>2036</v>
          </cell>
          <cell r="F5218" t="str">
            <v>1972</v>
          </cell>
        </row>
        <row r="5219">
          <cell r="B5219" t="str">
            <v>Пудожский р-н, Пудожское г/п, г. Пудож, ул. Машакова, д. 58а</v>
          </cell>
          <cell r="C52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19" t="str">
            <v>175.54891187</v>
          </cell>
          <cell r="E5219" t="str">
            <v>2022</v>
          </cell>
          <cell r="F5219" t="str">
            <v>1964</v>
          </cell>
        </row>
        <row r="5220">
          <cell r="B5220" t="str">
            <v>Пудожский р-н, Пудожское г/п, г. Пудож, ул. Машакова, д. 62а</v>
          </cell>
          <cell r="C52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20" t="str">
            <v>175.54893509</v>
          </cell>
          <cell r="E5220" t="str">
            <v>2022</v>
          </cell>
          <cell r="F5220" t="str">
            <v>1963</v>
          </cell>
        </row>
        <row r="5221">
          <cell r="B5221" t="str">
            <v>Пудожский р-н, Пудожское г/п, г. Пудож, ул. Машакова, д. 64</v>
          </cell>
          <cell r="C52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21" t="str">
            <v>175.55191739</v>
          </cell>
          <cell r="E5221" t="str">
            <v>2021</v>
          </cell>
          <cell r="F5221" t="str">
            <v>1964</v>
          </cell>
        </row>
        <row r="5222">
          <cell r="B5222" t="str">
            <v>Пудожский р-н, Пудожское г/п, г. Пудож, ул. Пионерская, д. 25</v>
          </cell>
          <cell r="C52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22" t="str">
            <v>135.54373395</v>
          </cell>
          <cell r="E5222" t="str">
            <v>2033</v>
          </cell>
          <cell r="F5222" t="str">
            <v>1987</v>
          </cell>
        </row>
        <row r="5223">
          <cell r="B5223" t="str">
            <v>Пудожский р-н, Пудожское г/п, г. Пудож, ул. Пионерская, д. 27</v>
          </cell>
          <cell r="C52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23" t="str">
            <v>135.54370533</v>
          </cell>
          <cell r="E5223" t="str">
            <v>2033</v>
          </cell>
          <cell r="F5223" t="str">
            <v>1990</v>
          </cell>
        </row>
        <row r="5224">
          <cell r="B5224" t="str">
            <v>Пудожский р-н, Пудожское г/п, г. Пудож, ул. Пионерская, д. 29</v>
          </cell>
          <cell r="C52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24" t="str">
            <v>135.54368849</v>
          </cell>
          <cell r="E5224" t="str">
            <v>2033</v>
          </cell>
          <cell r="F5224" t="str">
            <v>1991</v>
          </cell>
        </row>
        <row r="5225">
          <cell r="B5225" t="str">
            <v>Пудожский р-н, Пудожское г/п, г. Пудож, ул. Пионерская, д. 31</v>
          </cell>
          <cell r="C52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25" t="str">
            <v>135.54367134</v>
          </cell>
          <cell r="E5225" t="str">
            <v>2033</v>
          </cell>
          <cell r="F5225" t="str">
            <v>1993</v>
          </cell>
        </row>
        <row r="5226">
          <cell r="B5226" t="str">
            <v>Пудожский р-н, Пудожское г/п, г. Пудож, ул. Пионерская, д. 40а</v>
          </cell>
          <cell r="C52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26" t="str">
            <v>155.54686078</v>
          </cell>
          <cell r="E5226" t="str">
            <v>2030</v>
          </cell>
          <cell r="F5226" t="str">
            <v>1973</v>
          </cell>
        </row>
        <row r="5227">
          <cell r="B5227" t="str">
            <v>Пудожский р-н, Пудожское г/п, г. Пудож, ул. Пионерская, д. 40б</v>
          </cell>
          <cell r="C52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27" t="str">
            <v>155.54680635</v>
          </cell>
          <cell r="E5227" t="str">
            <v>2030</v>
          </cell>
          <cell r="F5227" t="str">
            <v>1976</v>
          </cell>
        </row>
        <row r="5228">
          <cell r="B5228" t="str">
            <v>Пудожский р-н, Пудожское г/п, г. Пудож, ул. Пионерская, д. 67</v>
          </cell>
          <cell r="C52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28" t="str">
            <v>175.54999077</v>
          </cell>
          <cell r="E5228" t="str">
            <v>2021</v>
          </cell>
          <cell r="F5228" t="str">
            <v>1959</v>
          </cell>
        </row>
        <row r="5229">
          <cell r="B5229" t="str">
            <v>Пудожский р-н, Пудожское г/п, г. Пудож, ул. Пионерская, д. 67а</v>
          </cell>
          <cell r="C52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29" t="str">
            <v>95.51974442</v>
          </cell>
          <cell r="E5229" t="str">
            <v>2040</v>
          </cell>
          <cell r="F5229" t="str">
            <v>1986</v>
          </cell>
        </row>
        <row r="5230">
          <cell r="B5230" t="str">
            <v>Пудожский р-н, Пудожское г/п, г. Пудож, ул. Пионерская, д. 67б</v>
          </cell>
          <cell r="C52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30" t="str">
            <v>175.55397121</v>
          </cell>
          <cell r="E5230" t="str">
            <v>2020</v>
          </cell>
          <cell r="F5230" t="str">
            <v>1962</v>
          </cell>
        </row>
        <row r="5231">
          <cell r="B5231" t="str">
            <v>Пудожский р-н, Пудожское г/п, г. Пудож, ул. Пионерская, д. 78</v>
          </cell>
          <cell r="C52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31" t="str">
            <v>175.54694686</v>
          </cell>
          <cell r="E5231" t="str">
            <v>2023</v>
          </cell>
          <cell r="F5231" t="str">
            <v>1960</v>
          </cell>
        </row>
        <row r="5232">
          <cell r="B5232" t="str">
            <v>Пудожский р-н, Пудожское г/п, г. Пудож, ул. Пионерская, д. 82</v>
          </cell>
          <cell r="C52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32" t="str">
            <v>175.54692563</v>
          </cell>
          <cell r="E5232" t="str">
            <v>2024</v>
          </cell>
          <cell r="F5232" t="str">
            <v>1962</v>
          </cell>
        </row>
        <row r="5233">
          <cell r="B5233" t="str">
            <v>Пудожский р-н, Пудожское г/п, г. Пудож, ул. Полевая 1-й квартал, д. 76а</v>
          </cell>
          <cell r="C52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33" t="str">
            <v>175.55196379</v>
          </cell>
          <cell r="E5233" t="str">
            <v>2021</v>
          </cell>
          <cell r="F5233" t="str">
            <v>1964</v>
          </cell>
        </row>
        <row r="5234">
          <cell r="B5234" t="str">
            <v>Пудожский р-н, Пудожское г/п, г. Пудож, ул. Полевая 1-й квартал, д. 76б</v>
          </cell>
          <cell r="C52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34" t="str">
            <v>175.54890376</v>
          </cell>
          <cell r="E5234" t="str">
            <v>2022</v>
          </cell>
          <cell r="F5234" t="str">
            <v>1966</v>
          </cell>
        </row>
        <row r="5235">
          <cell r="B5235" t="str">
            <v>Пудожский р-н, Пудожское г/п, г. Пудож, ул. Полевая 1-й квартал, д. 82а</v>
          </cell>
          <cell r="C52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35" t="str">
            <v>175.54693271</v>
          </cell>
          <cell r="E5235" t="str">
            <v>2023</v>
          </cell>
          <cell r="F5235" t="str">
            <v>1963</v>
          </cell>
        </row>
        <row r="5236">
          <cell r="B5236" t="str">
            <v>Пудожский р-н, Пудожское г/п, г. Пудож, ул. Полевая 1-й квартал, д. 82б</v>
          </cell>
          <cell r="C52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36" t="str">
            <v>175.54694841</v>
          </cell>
          <cell r="E5236" t="str">
            <v>2023</v>
          </cell>
          <cell r="F5236" t="str">
            <v>1965</v>
          </cell>
        </row>
        <row r="5237">
          <cell r="B5237" t="str">
            <v>Пудожский р-н, Пудожское г/п, г. Пудож, ул. Полевая 1-й квартал, д. 84а</v>
          </cell>
          <cell r="C52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37" t="str">
            <v>175.54894691</v>
          </cell>
          <cell r="E5237" t="str">
            <v>2022</v>
          </cell>
          <cell r="F5237" t="str">
            <v>1964</v>
          </cell>
        </row>
        <row r="5238">
          <cell r="B5238" t="str">
            <v>Пудожский р-н, Пудожское г/п, г. Пудож, ул. Полевая 1-й квартал, д. 84б</v>
          </cell>
          <cell r="C52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38" t="str">
            <v>175.54900417</v>
          </cell>
          <cell r="E5238" t="str">
            <v>2021</v>
          </cell>
          <cell r="F5238" t="str">
            <v>1956</v>
          </cell>
        </row>
        <row r="5239">
          <cell r="B5239" t="str">
            <v>Пудожский р-н, Пудожское г/п, г. Пудож, ул. Полевая 2-й квартал, д. 1</v>
          </cell>
          <cell r="C52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39" t="str">
            <v>135.54967296</v>
          </cell>
          <cell r="E5239" t="str">
            <v>2032</v>
          </cell>
          <cell r="F5239" t="str">
            <v>1987</v>
          </cell>
        </row>
        <row r="5240">
          <cell r="B5240" t="str">
            <v>Пудожский р-н, Пудожское г/п, г. Пудож, ул. Полевая 2-й квартал, д. 2</v>
          </cell>
          <cell r="C52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40" t="str">
            <v>135.54570238</v>
          </cell>
          <cell r="E5240" t="str">
            <v>2032</v>
          </cell>
          <cell r="F5240" t="str">
            <v>1987</v>
          </cell>
        </row>
        <row r="5241">
          <cell r="B5241" t="str">
            <v>Пудожский р-н, Пудожское г/п, г. Пудож, ул. Полевая 2-й квартал, д. 3</v>
          </cell>
          <cell r="C52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41" t="str">
            <v>135.54970381</v>
          </cell>
          <cell r="E5241" t="str">
            <v>2032</v>
          </cell>
          <cell r="F5241" t="str">
            <v>1987</v>
          </cell>
        </row>
        <row r="5242">
          <cell r="B5242" t="str">
            <v>Пудожский р-н, Пудожское г/п, г. Пудож, ул. Полевая 2-й квартал, д. 4</v>
          </cell>
          <cell r="C52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42" t="str">
            <v>135.54469223</v>
          </cell>
          <cell r="E5242" t="str">
            <v>2033</v>
          </cell>
          <cell r="F5242" t="str">
            <v>1987</v>
          </cell>
        </row>
        <row r="5243">
          <cell r="B5243" t="str">
            <v>Пудожский р-н, Пудожское г/п, г. Пудож, ул. Полевая 2-й квартал, д. 5</v>
          </cell>
          <cell r="C52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43" t="str">
            <v>135.54472734</v>
          </cell>
          <cell r="E5243" t="str">
            <v>2033</v>
          </cell>
          <cell r="F5243" t="str">
            <v>1987</v>
          </cell>
        </row>
        <row r="5244">
          <cell r="B5244" t="str">
            <v>Пудожский р-н, Пудожское г/п, г. Пудож, ул. Полевая 2-й квартал, д. 7</v>
          </cell>
          <cell r="C52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44" t="str">
            <v>155.5488579</v>
          </cell>
          <cell r="E5244" t="str">
            <v>2028</v>
          </cell>
          <cell r="F5244" t="str">
            <v>1972</v>
          </cell>
        </row>
        <row r="5245">
          <cell r="B5245" t="str">
            <v>Пудожский р-н, Пудожское г/п, г. Пудож, ул. Полевая 2-й квартал, д. 11</v>
          </cell>
          <cell r="C52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45" t="str">
            <v>155.55183888</v>
          </cell>
          <cell r="E5245" t="str">
            <v>2026</v>
          </cell>
          <cell r="F5245" t="str">
            <v>1975</v>
          </cell>
        </row>
        <row r="5246">
          <cell r="B5246" t="str">
            <v>Пудожский р-н, Пудожское г/п, г. Пудож, ул. Полевая 2-й квартал, д. 13</v>
          </cell>
          <cell r="C52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46" t="str">
            <v>155.54882855</v>
          </cell>
          <cell r="E5246" t="str">
            <v>2028</v>
          </cell>
          <cell r="F5246" t="str">
            <v>1977</v>
          </cell>
        </row>
        <row r="5247">
          <cell r="B5247" t="str">
            <v>Пудожский р-н, Пудожское г/п, г. Пудож, ул. Полевая 2-й квартал, д. 15</v>
          </cell>
          <cell r="C52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47" t="str">
            <v>155.54879181</v>
          </cell>
          <cell r="E5247" t="str">
            <v>2029</v>
          </cell>
          <cell r="F5247" t="str">
            <v>1981</v>
          </cell>
        </row>
        <row r="5248">
          <cell r="B5248" t="str">
            <v>Пудожский р-н, Пудожское г/п, г. Пудож, ул. Полевая 2-й квартал, д. 17</v>
          </cell>
          <cell r="C52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48" t="str">
            <v>155.55088418</v>
          </cell>
          <cell r="E5248" t="str">
            <v>2026</v>
          </cell>
          <cell r="F5248" t="str">
            <v>1967</v>
          </cell>
        </row>
        <row r="5249">
          <cell r="B5249" t="str">
            <v>Пудожский р-н, Пудожское г/п, г. Пудож, ул. Полевая 2-й квартал, д. 18</v>
          </cell>
          <cell r="C52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49" t="str">
            <v>175.55091251</v>
          </cell>
          <cell r="E5249" t="str">
            <v>2021</v>
          </cell>
          <cell r="F5249" t="str">
            <v>1966</v>
          </cell>
        </row>
        <row r="5250">
          <cell r="B5250" t="str">
            <v>Пудожский р-н, Пудожское г/п, г. Пудож, ул. Полевая 2-й квартал, д. 19</v>
          </cell>
          <cell r="C52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50" t="str">
            <v>175.55091342</v>
          </cell>
          <cell r="E5250" t="str">
            <v>2021</v>
          </cell>
          <cell r="F5250" t="str">
            <v>1966</v>
          </cell>
        </row>
        <row r="5251">
          <cell r="B5251" t="str">
            <v>Пудожский р-н, Пудожское г/п, г. Пудож, ул. Полевая 2-й квартал, д. 20</v>
          </cell>
          <cell r="C52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51" t="str">
            <v>175.55090264</v>
          </cell>
          <cell r="E5251" t="str">
            <v>2021</v>
          </cell>
          <cell r="F5251" t="str">
            <v>1966</v>
          </cell>
        </row>
        <row r="5252">
          <cell r="B5252" t="str">
            <v>Пудожский р-н, Пудожское г/п, г. Пудож, ул. Полевая 2-й квартал, д. 22</v>
          </cell>
          <cell r="C52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52" t="str">
            <v>175.55092118</v>
          </cell>
          <cell r="E5252" t="str">
            <v>2021</v>
          </cell>
          <cell r="F5252" t="str">
            <v>1966</v>
          </cell>
        </row>
        <row r="5253">
          <cell r="B5253" t="str">
            <v>Пудожский р-н, Пудожское г/п, г. Пудож, ул. Полевая 2-й квартал, д. 23</v>
          </cell>
          <cell r="C52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53" t="str">
            <v>155.55492044</v>
          </cell>
          <cell r="E5253" t="str">
            <v>2024</v>
          </cell>
          <cell r="F5253" t="str">
            <v>1967</v>
          </cell>
        </row>
        <row r="5254">
          <cell r="B5254" t="str">
            <v>Пудожский р-н, Пудожское г/п, г. Пудож, ул. Полевая 2-й квартал, д. 24</v>
          </cell>
          <cell r="C52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54" t="str">
            <v>155.55483258</v>
          </cell>
          <cell r="E5254" t="str">
            <v>2025</v>
          </cell>
          <cell r="F5254" t="str">
            <v>1973</v>
          </cell>
        </row>
        <row r="5255">
          <cell r="B5255" t="str">
            <v>Пудожский р-н, Пудожское г/п, г. Пудож, ул. Полевая 2-й квартал, д. 25</v>
          </cell>
          <cell r="C52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55" t="str">
            <v>155.55488437</v>
          </cell>
          <cell r="E5255" t="str">
            <v>2024</v>
          </cell>
          <cell r="F5255" t="str">
            <v>1968</v>
          </cell>
        </row>
        <row r="5256">
          <cell r="B5256" t="str">
            <v>Пудожский р-н, Пудожское г/п, г. Пудож, ул. Полевая 2-й квартал, д. 26</v>
          </cell>
          <cell r="C52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56" t="str">
            <v>155.55489217</v>
          </cell>
          <cell r="E5256" t="str">
            <v>2024</v>
          </cell>
          <cell r="F5256" t="str">
            <v>1968</v>
          </cell>
        </row>
        <row r="5257">
          <cell r="B5257" t="str">
            <v>Пудожский р-н, Пудожское г/п, г. Пудож, ул. Полевая 2-й квартал, д. 27</v>
          </cell>
          <cell r="C52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57" t="str">
            <v>155.55089994</v>
          </cell>
          <cell r="E5257" t="str">
            <v>2026</v>
          </cell>
          <cell r="F5257" t="str">
            <v>1968</v>
          </cell>
        </row>
        <row r="5258">
          <cell r="B5258" t="str">
            <v>Пудожский р-н, Пудожское г/п, г. Пудож, ул. Полевая 2-й квартал, д. 28</v>
          </cell>
          <cell r="C52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58" t="str">
            <v>155.55092425</v>
          </cell>
          <cell r="E5258" t="str">
            <v>2026</v>
          </cell>
          <cell r="F5258" t="str">
            <v>1967</v>
          </cell>
        </row>
        <row r="5259">
          <cell r="B5259" t="str">
            <v>Пудожский р-н, Пудожское г/п, г. Пудож, ул. Полевая 2-й квартал, д. 29</v>
          </cell>
          <cell r="C52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59" t="str">
            <v>155.55288236</v>
          </cell>
          <cell r="E5259" t="str">
            <v>2025</v>
          </cell>
          <cell r="F5259" t="str">
            <v>1969</v>
          </cell>
        </row>
        <row r="5260">
          <cell r="B5260" t="str">
            <v>Пудожский р-н, Пудожское г/п, г. Пудож, ул. Полевая 2-й квартал, д. 30</v>
          </cell>
          <cell r="C52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60" t="str">
            <v>155.55092008</v>
          </cell>
          <cell r="E5260" t="str">
            <v>2026</v>
          </cell>
          <cell r="F5260" t="str">
            <v>1967</v>
          </cell>
        </row>
        <row r="5261">
          <cell r="B5261" t="str">
            <v>Пудожский р-н, Пудожское г/п, г. Пудож, ул. Полевая 2-й квартал, д. 31</v>
          </cell>
          <cell r="C52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61" t="str">
            <v>155.54985008</v>
          </cell>
          <cell r="E5261" t="str">
            <v>2028</v>
          </cell>
          <cell r="F5261" t="str">
            <v>1972</v>
          </cell>
        </row>
        <row r="5262">
          <cell r="B5262" t="str">
            <v>Пудожский р-н, Пудожское г/п, г. Пудож, ул. Полевая 2-й квартал, д. 32</v>
          </cell>
          <cell r="C52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62" t="str">
            <v>175.55290437</v>
          </cell>
          <cell r="E5262" t="str">
            <v>2021</v>
          </cell>
          <cell r="F5262" t="str">
            <v>1966</v>
          </cell>
        </row>
        <row r="5263">
          <cell r="B5263" t="str">
            <v>Пудожский р-н, Пудожское г/п, г. Пудож, ул. Полевая 2-й квартал, д. 33</v>
          </cell>
          <cell r="C52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63" t="str">
            <v>155.55083213</v>
          </cell>
          <cell r="E5263" t="str">
            <v>2027</v>
          </cell>
          <cell r="F5263" t="str">
            <v>1972</v>
          </cell>
        </row>
        <row r="5264">
          <cell r="B5264" t="str">
            <v>Пудожский р-н, Пудожское г/п, г. Пудож, ул. Полевая 2-й квартал, д. 34</v>
          </cell>
          <cell r="C52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64" t="str">
            <v>155.54675391</v>
          </cell>
          <cell r="E5264" t="str">
            <v>2030</v>
          </cell>
          <cell r="F5264" t="str">
            <v>1985</v>
          </cell>
        </row>
        <row r="5265">
          <cell r="B5265" t="str">
            <v>Пудожский р-н, Пудожское г/п, г. Пудож, ул. Полевая 2-й квартал, д. 36</v>
          </cell>
          <cell r="C52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65" t="str">
            <v>155.54576026</v>
          </cell>
          <cell r="E5265" t="str">
            <v>2031</v>
          </cell>
          <cell r="F5265" t="str">
            <v>1980</v>
          </cell>
        </row>
        <row r="5266">
          <cell r="B5266" t="str">
            <v>Пудожский р-н, Пудожское г/п, г. Пудож, ул. Полевая 2-й квартал, д. 37</v>
          </cell>
          <cell r="C52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66" t="str">
            <v>155.54580174</v>
          </cell>
          <cell r="E5266" t="str">
            <v>2030</v>
          </cell>
          <cell r="F5266" t="str">
            <v>1980</v>
          </cell>
        </row>
        <row r="5267">
          <cell r="B5267" t="str">
            <v>Пудожский р-н, Пудожское г/п, г. Пудож, ул. Полевая 2-й квартал, д. 38</v>
          </cell>
          <cell r="C52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67" t="str">
            <v>155.5457371</v>
          </cell>
          <cell r="E5267" t="str">
            <v>2031</v>
          </cell>
          <cell r="F5267" t="str">
            <v>1983</v>
          </cell>
        </row>
        <row r="5268">
          <cell r="B5268" t="str">
            <v>Пудожский р-н, Пудожское г/п, г. Пудож, ул. Полевая 2-й квартал, д. 39</v>
          </cell>
          <cell r="C52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68" t="str">
            <v>155.54572369</v>
          </cell>
          <cell r="E5268" t="str">
            <v>2031</v>
          </cell>
          <cell r="F5268" t="str">
            <v>1984</v>
          </cell>
        </row>
        <row r="5269">
          <cell r="B5269" t="str">
            <v>Пудожский р-н, Пудожское г/п, г. Пудож, ул. Полевая 2-й квартал, д. 40</v>
          </cell>
          <cell r="C52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69" t="str">
            <v>155.54574148</v>
          </cell>
          <cell r="E5269" t="str">
            <v>2031</v>
          </cell>
          <cell r="F5269" t="str">
            <v>1984</v>
          </cell>
        </row>
        <row r="5270">
          <cell r="B5270" t="str">
            <v>Пудожский р-н, Пудожское г/п, г. Пудож, ул. Полевая 2-й квартал, д. 41</v>
          </cell>
          <cell r="C52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70" t="str">
            <v>135.54472855</v>
          </cell>
          <cell r="E5270" t="str">
            <v>2033</v>
          </cell>
          <cell r="F5270" t="str">
            <v>1987</v>
          </cell>
        </row>
        <row r="5271">
          <cell r="B5271" t="str">
            <v>Пудожский р-н, Пудожское г/п, г. Пудож, ул. Полевая 2-й квартал, д. 42</v>
          </cell>
          <cell r="C52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71" t="str">
            <v>135.54472712</v>
          </cell>
          <cell r="E5271" t="str">
            <v>2033</v>
          </cell>
          <cell r="F5271" t="str">
            <v>1987</v>
          </cell>
        </row>
        <row r="5272">
          <cell r="B5272" t="str">
            <v>Пудожский р-н, Пудожское г/п, г. Пудож, ул. Полевая 3-й квартал, д. 4</v>
          </cell>
          <cell r="C52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72" t="str">
            <v>135.53173388</v>
          </cell>
          <cell r="E5272" t="str">
            <v>2034</v>
          </cell>
          <cell r="F5272" t="str">
            <v>1982</v>
          </cell>
        </row>
        <row r="5273">
          <cell r="B5273" t="str">
            <v>Пудожский р-н, Пудожское г/п, г. Пудож, ул. Полевая 3-й квартал, д. 5</v>
          </cell>
          <cell r="C52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73" t="str">
            <v>155.54080504</v>
          </cell>
          <cell r="E5273" t="str">
            <v>2032</v>
          </cell>
          <cell r="F5273" t="str">
            <v>1973</v>
          </cell>
        </row>
        <row r="5274">
          <cell r="B5274" t="str">
            <v>Пудожский р-н, Пудожское г/п, г. Пудож, ул. Пушкина, д. 10</v>
          </cell>
          <cell r="C52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74" t="str">
            <v>175.55238079</v>
          </cell>
          <cell r="E5274" t="str">
            <v>2021</v>
          </cell>
          <cell r="F5274" t="str">
            <v>1918</v>
          </cell>
        </row>
        <row r="5275">
          <cell r="B5275" t="str">
            <v>Пудожский р-н, Пудожское г/п, г. Пудож, ул. Пушкина, д. 28а</v>
          </cell>
          <cell r="C52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75" t="str">
            <v>175.54694978</v>
          </cell>
          <cell r="E5275" t="str">
            <v>2023</v>
          </cell>
          <cell r="F5275" t="str">
            <v>1964</v>
          </cell>
        </row>
        <row r="5276">
          <cell r="B5276" t="str">
            <v>Пудожский р-н, Пудожское г/п, г. Пудож, ул. Пушкина, д. 30а</v>
          </cell>
          <cell r="C52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76" t="str">
            <v>175.5489479</v>
          </cell>
          <cell r="E5276" t="str">
            <v>2022</v>
          </cell>
          <cell r="F5276" t="str">
            <v>1964</v>
          </cell>
        </row>
        <row r="5277">
          <cell r="B5277" t="str">
            <v>Пудожский р-н, Пудожское г/п, г. Пудож, ул. Пушкина, д. 34а</v>
          </cell>
          <cell r="C52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77" t="str">
            <v>175.54893609</v>
          </cell>
          <cell r="E5277" t="str">
            <v>2022</v>
          </cell>
          <cell r="F5277" t="str">
            <v>1964</v>
          </cell>
        </row>
        <row r="5278">
          <cell r="B5278" t="str">
            <v>Пудожский р-н, Пудожское г/п, г. Пудож, ул. Пушкина, д. 38а</v>
          </cell>
          <cell r="C52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78" t="str">
            <v>175.54894349</v>
          </cell>
          <cell r="E5278" t="str">
            <v>2022</v>
          </cell>
          <cell r="F5278" t="str">
            <v>1964</v>
          </cell>
        </row>
        <row r="5279">
          <cell r="B5279" t="str">
            <v>Пудожский р-н, Пудожское г/п, г. Пудож, ул. Садовая, д. 9</v>
          </cell>
          <cell r="C52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79" t="str">
            <v>155.54779493</v>
          </cell>
          <cell r="E5279" t="str">
            <v>2030</v>
          </cell>
          <cell r="F5279" t="str">
            <v>1981</v>
          </cell>
        </row>
        <row r="5280">
          <cell r="B5280" t="str">
            <v>Пудожский р-н, Пудожское г/п, г. Пудож, ул. Садовая, д. 11</v>
          </cell>
          <cell r="C52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80" t="str">
            <v>155.54880437</v>
          </cell>
          <cell r="E5280" t="str">
            <v>2029</v>
          </cell>
          <cell r="F5280" t="str">
            <v>1980</v>
          </cell>
        </row>
        <row r="5281">
          <cell r="B5281" t="str">
            <v>Пудожский р-н, Пудожское г/п, г. Пудож, ул. Садовая, д. 23</v>
          </cell>
          <cell r="C52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81" t="str">
            <v>115.52668068</v>
          </cell>
          <cell r="E5281" t="str">
            <v>2037</v>
          </cell>
          <cell r="F5281" t="str">
            <v>1991</v>
          </cell>
        </row>
        <row r="5282">
          <cell r="B5282" t="str">
            <v>Пудожский р-н, Пудожское г/п, г. Пудож, ул. Совхозная, д. 1</v>
          </cell>
          <cell r="C52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82" t="str">
            <v>135.54568079</v>
          </cell>
          <cell r="E5282" t="str">
            <v>2032</v>
          </cell>
          <cell r="F5282" t="str">
            <v>1987</v>
          </cell>
        </row>
        <row r="5283">
          <cell r="B5283" t="str">
            <v>Пудожский р-н, Пудожское г/п, г. Пудож, ул. Совхозная, д. 27</v>
          </cell>
          <cell r="C52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83" t="str">
            <v>115.52622</v>
          </cell>
          <cell r="E5283" t="str">
            <v>2038</v>
          </cell>
          <cell r="F5283" t="str">
            <v>1994</v>
          </cell>
        </row>
        <row r="5284">
          <cell r="B5284" t="str">
            <v>Пудожский р-н, Пудожское г/п, г. Пудож, ул. Строителей, д. 1</v>
          </cell>
          <cell r="C52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84" t="str">
            <v>135.52677835</v>
          </cell>
          <cell r="E5284" t="str">
            <v>2035</v>
          </cell>
          <cell r="F5284" t="str">
            <v>1982</v>
          </cell>
        </row>
        <row r="5285">
          <cell r="B5285" t="str">
            <v>Пудожский р-н, Пудожское г/п, г. Пудож, ул. Строителей, д. 2</v>
          </cell>
          <cell r="C52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85" t="str">
            <v>135.52675414</v>
          </cell>
          <cell r="E5285" t="str">
            <v>2035</v>
          </cell>
          <cell r="F5285" t="str">
            <v>1983</v>
          </cell>
        </row>
        <row r="5286">
          <cell r="B5286" t="str">
            <v>Пудожский р-н, Пудожское г/п, г. Пудож, ул. Строителей, д. 3</v>
          </cell>
          <cell r="C52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86" t="str">
            <v>135.52678547</v>
          </cell>
          <cell r="E5286" t="str">
            <v>2035</v>
          </cell>
          <cell r="F5286" t="str">
            <v>1982</v>
          </cell>
        </row>
        <row r="5287">
          <cell r="B5287" t="str">
            <v>Пудожский р-н, Пудожское г/п, г. Пудож, ул. Строителей, д. 4</v>
          </cell>
          <cell r="C52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87" t="str">
            <v>135.52677234</v>
          </cell>
          <cell r="E5287" t="str">
            <v>2035</v>
          </cell>
          <cell r="F5287" t="str">
            <v>1983</v>
          </cell>
        </row>
        <row r="5288">
          <cell r="B5288" t="str">
            <v>Пудожский р-н, Пудожское г/п, г. Пудож, ул. Строителей, д. 5</v>
          </cell>
          <cell r="C52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88" t="str">
            <v>135.52674267</v>
          </cell>
          <cell r="E5288" t="str">
            <v>2035</v>
          </cell>
          <cell r="F5288" t="str">
            <v>1985</v>
          </cell>
        </row>
        <row r="5289">
          <cell r="B5289" t="str">
            <v>Пудожский р-н, Пудожское г/п, г. Пудож, ул. Строителей, д. 6</v>
          </cell>
          <cell r="C52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89" t="str">
            <v>135.5266986</v>
          </cell>
          <cell r="E5289" t="str">
            <v>2035</v>
          </cell>
          <cell r="F5289" t="str">
            <v>1985</v>
          </cell>
        </row>
        <row r="5290">
          <cell r="B5290" t="str">
            <v>Пудожский р-н, Пудожское г/п, г. Пудож, ул. Строителей, д. 7</v>
          </cell>
          <cell r="C52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90" t="str">
            <v>135.52574538</v>
          </cell>
          <cell r="E5290" t="str">
            <v>2035</v>
          </cell>
          <cell r="F5290" t="str">
            <v>1986</v>
          </cell>
        </row>
        <row r="5291">
          <cell r="B5291" t="str">
            <v>Пудожский р-н, Пудожское г/п, г. Пудож, ул. Строителей, д. 8</v>
          </cell>
          <cell r="C52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91" t="str">
            <v>135.52574351</v>
          </cell>
          <cell r="E5291" t="str">
            <v>2036</v>
          </cell>
          <cell r="F5291" t="str">
            <v>1986</v>
          </cell>
        </row>
        <row r="5292">
          <cell r="B5292" t="str">
            <v>Пудожский р-н, Пудожское г/п, г. Пудож, ул. Строителей, д. 9</v>
          </cell>
          <cell r="C52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92" t="str">
            <v>115.52673063</v>
          </cell>
          <cell r="E5292" t="str">
            <v>2037</v>
          </cell>
          <cell r="F5292" t="str">
            <v>1987</v>
          </cell>
        </row>
        <row r="5293">
          <cell r="B5293" t="str">
            <v>Пудожский р-н, Пудожское г/п, г. Пудож, ул. Строителей, д. 10</v>
          </cell>
          <cell r="C52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93" t="str">
            <v>115.52672702</v>
          </cell>
          <cell r="E5293" t="str">
            <v>2037</v>
          </cell>
          <cell r="F5293" t="str">
            <v>1987</v>
          </cell>
        </row>
        <row r="5294">
          <cell r="B5294" t="str">
            <v>Пудожский р-н, Пудожское г/п, г. Пудож, ул. Строителей, д. 12</v>
          </cell>
          <cell r="C52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94" t="str">
            <v>135.52774577</v>
          </cell>
          <cell r="E5294" t="str">
            <v>2035</v>
          </cell>
          <cell r="F5294" t="str">
            <v>1986</v>
          </cell>
        </row>
        <row r="5295">
          <cell r="B5295" t="str">
            <v>Пудожский р-н, Пудожское г/п, г. Пудож, ул. Строителей, д. 13</v>
          </cell>
          <cell r="C52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95" t="str">
            <v>115.52873454</v>
          </cell>
          <cell r="E5295" t="str">
            <v>2036</v>
          </cell>
          <cell r="F5295" t="str">
            <v>1987</v>
          </cell>
        </row>
        <row r="5296">
          <cell r="B5296" t="str">
            <v>Пудожский р-н, Пудожское г/п, г. Пудож, ул. Строителей, д. 14</v>
          </cell>
          <cell r="C52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96" t="str">
            <v>115.52672538</v>
          </cell>
          <cell r="E5296" t="str">
            <v>2037</v>
          </cell>
          <cell r="F5296" t="str">
            <v>1988</v>
          </cell>
        </row>
        <row r="5297">
          <cell r="B5297" t="str">
            <v>Пудожский р-н, Пудожское г/п, г. Пудож, ул. Строителей, д. 15</v>
          </cell>
          <cell r="C52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97" t="str">
            <v>115.52769539</v>
          </cell>
          <cell r="E5297" t="str">
            <v>2036</v>
          </cell>
          <cell r="F5297" t="str">
            <v>1991</v>
          </cell>
        </row>
        <row r="5298">
          <cell r="B5298" t="str">
            <v>Пудожский р-н, Пудожское г/п, г. Пудож, ул. Строителей, д. 17</v>
          </cell>
          <cell r="C52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98" t="str">
            <v>135.52874441</v>
          </cell>
          <cell r="E5298" t="str">
            <v>2034</v>
          </cell>
          <cell r="F5298" t="str">
            <v>1986</v>
          </cell>
        </row>
        <row r="5299">
          <cell r="B5299" t="str">
            <v>Пудожский р-н, Пудожское г/п, г. Пудож, ул. Строителей, д. 19</v>
          </cell>
          <cell r="C52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299" t="str">
            <v>95.51870151</v>
          </cell>
          <cell r="E5299" t="str">
            <v>2040</v>
          </cell>
          <cell r="F5299" t="str">
            <v>1991</v>
          </cell>
        </row>
        <row r="5300">
          <cell r="B5300" t="str">
            <v>Пудожский р-н, Пудожское г/п, г. Пудож, ул. Строителей, д. 20</v>
          </cell>
          <cell r="C53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00" t="str">
            <v>115.52072532</v>
          </cell>
          <cell r="E5300" t="str">
            <v>2039</v>
          </cell>
          <cell r="F5300" t="str">
            <v>1988</v>
          </cell>
        </row>
        <row r="5301">
          <cell r="B5301" t="str">
            <v>Пудожский р-н, Пудожское г/п, г. Пудож, ул. Строителей, д. 21</v>
          </cell>
          <cell r="C53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01" t="str">
            <v>115.52070555</v>
          </cell>
          <cell r="E5301" t="str">
            <v>2040</v>
          </cell>
          <cell r="F5301" t="str">
            <v>1990</v>
          </cell>
        </row>
        <row r="5302">
          <cell r="B5302" t="str">
            <v>Пудожский р-н, Пудожское г/п, г. Пудож, ул. Строителей, д. 22</v>
          </cell>
          <cell r="C53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02" t="str">
            <v>115.52171532</v>
          </cell>
          <cell r="E5302" t="str">
            <v>2039</v>
          </cell>
          <cell r="F5302" t="str">
            <v>1989</v>
          </cell>
        </row>
        <row r="5303">
          <cell r="B5303" t="str">
            <v>Пудожский р-н, Пудожское г/п, г. Пудож, ул. Строителей, д. 23</v>
          </cell>
          <cell r="C53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03" t="str">
            <v>115.52171385</v>
          </cell>
          <cell r="E5303" t="str">
            <v>2039</v>
          </cell>
          <cell r="F5303" t="str">
            <v>1989</v>
          </cell>
        </row>
        <row r="5304">
          <cell r="B5304" t="str">
            <v>Пудожский р-н, Пудожское г/п, дер. Колово, д. 34</v>
          </cell>
          <cell r="C53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04" t="str">
            <v>175.55251</v>
          </cell>
          <cell r="E5304" t="str">
            <v>2021</v>
          </cell>
          <cell r="F5304" t="str">
            <v>1965</v>
          </cell>
        </row>
        <row r="5305">
          <cell r="B5305" t="str">
            <v>Пяльмское сельское поселение</v>
          </cell>
        </row>
        <row r="5306">
          <cell r="B5306" t="str">
            <v>Пудожский р-н, Пяльмское с/п, пос. Пяльма, ул. Новая, д. 1</v>
          </cell>
          <cell r="C53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06" t="str">
            <v>135.52881364</v>
          </cell>
          <cell r="E5306" t="str">
            <v>2034</v>
          </cell>
          <cell r="F5306" t="str">
            <v>1976</v>
          </cell>
        </row>
        <row r="5307">
          <cell r="B5307" t="str">
            <v>Пудожский р-н, Пяльмское с/п, пос. Пяльма, ул. Школьная, д. 14а</v>
          </cell>
          <cell r="C53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07" t="str">
            <v>95.51668743</v>
          </cell>
          <cell r="E5307" t="str">
            <v>2040</v>
          </cell>
          <cell r="F5307" t="str">
            <v>1991</v>
          </cell>
        </row>
        <row r="5308">
          <cell r="B5308" t="str">
            <v>Пудожский р-н, Пяльмское с/п, пос. Пяльма, ул. Школьная, д. 14б</v>
          </cell>
          <cell r="C53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08" t="str">
            <v>95.51564481</v>
          </cell>
          <cell r="E5308" t="str">
            <v>2040</v>
          </cell>
          <cell r="F5308" t="str">
            <v>1993</v>
          </cell>
        </row>
        <row r="5309">
          <cell r="B5309" t="str">
            <v>Шальское сельское поселение</v>
          </cell>
        </row>
        <row r="5310">
          <cell r="B5310" t="str">
            <v>Пудожский р-н, Шальское с/п, пос. Шальский, пер. Северный, д. 2</v>
          </cell>
          <cell r="C53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10" t="str">
            <v>155.55584272</v>
          </cell>
          <cell r="E5310" t="str">
            <v>2024</v>
          </cell>
          <cell r="F5310" t="str">
            <v>1973</v>
          </cell>
        </row>
        <row r="5311">
          <cell r="B5311" t="str">
            <v>Пудожский р-н, Шальское с/п, пос. Шальский, пер. Северный, д. 3</v>
          </cell>
          <cell r="C53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11" t="str">
            <v>155.55586638</v>
          </cell>
          <cell r="E5311" t="str">
            <v>2024</v>
          </cell>
          <cell r="F5311" t="str">
            <v>1972</v>
          </cell>
        </row>
        <row r="5312">
          <cell r="B5312" t="str">
            <v>Пудожский р-н, Шальское с/п, пос. Шальский, пер. Северный, д. 6</v>
          </cell>
          <cell r="C53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12" t="str">
            <v>155.55579937</v>
          </cell>
          <cell r="E5312" t="str">
            <v>2024</v>
          </cell>
          <cell r="F5312" t="str">
            <v>1978</v>
          </cell>
        </row>
        <row r="5313">
          <cell r="B5313" t="str">
            <v>Пудожский р-н, Шальское с/п, пос. Шальский, пер. Северный, д. 8</v>
          </cell>
          <cell r="C53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13" t="str">
            <v>155.55073645</v>
          </cell>
          <cell r="E5313" t="str">
            <v>2028</v>
          </cell>
          <cell r="F5313" t="str">
            <v>1985</v>
          </cell>
        </row>
        <row r="5314">
          <cell r="B5314" t="str">
            <v>Пудожский р-н, Шальское с/п, пос. Шальский, пер. Северный, д. 9</v>
          </cell>
          <cell r="C53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14" t="str">
            <v>135.54566233</v>
          </cell>
          <cell r="E5314" t="str">
            <v>2033</v>
          </cell>
          <cell r="F5314" t="str">
            <v>1990</v>
          </cell>
        </row>
        <row r="5315">
          <cell r="B5315" t="str">
            <v>Пудожский р-н, Шальское с/п, пос. Шальский, ул. Заводская, д. 15</v>
          </cell>
          <cell r="C53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15" t="str">
            <v>135.55080182</v>
          </cell>
          <cell r="E5315" t="str">
            <v>2032</v>
          </cell>
          <cell r="F5315" t="str">
            <v>1980</v>
          </cell>
        </row>
        <row r="5316">
          <cell r="B5316" t="str">
            <v>Пудожский р-н, Шальское с/п, пос. Шальский, ул. Заводская, д. 19</v>
          </cell>
          <cell r="C53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16" t="str">
            <v>155.55584182</v>
          </cell>
          <cell r="E5316" t="str">
            <v>2024</v>
          </cell>
          <cell r="F5316" t="str">
            <v>1976</v>
          </cell>
        </row>
        <row r="5317">
          <cell r="B5317" t="str">
            <v>Пудожский р-н, Шальское с/п, пос. Шальский, ул. Октябрьская, д. 3</v>
          </cell>
          <cell r="C53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17" t="str">
            <v>155.55074049</v>
          </cell>
          <cell r="E5317" t="str">
            <v>2028</v>
          </cell>
          <cell r="F5317" t="str">
            <v>1984</v>
          </cell>
        </row>
        <row r="5318">
          <cell r="B5318" t="str">
            <v>Пудожский р-н, Шальское с/п, пос. Шальский, ул. Октябрьская, д. 5а</v>
          </cell>
          <cell r="C53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18" t="str">
            <v>135.55075216</v>
          </cell>
          <cell r="E5318" t="str">
            <v>2032</v>
          </cell>
          <cell r="F5318" t="str">
            <v>1983</v>
          </cell>
        </row>
        <row r="5319">
          <cell r="B5319" t="str">
            <v>Пудожский р-н, Шальское с/п, пос. Шальский, ул. Октябрьская, д. 5б</v>
          </cell>
          <cell r="C53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19" t="str">
            <v>135.55075167</v>
          </cell>
          <cell r="E5319" t="str">
            <v>2032</v>
          </cell>
          <cell r="F5319" t="str">
            <v>1985</v>
          </cell>
        </row>
        <row r="5320">
          <cell r="B5320" t="str">
            <v>Пудожский р-н, Шальское с/п, пос. Шальский, ул. Октябрьская, д. 6</v>
          </cell>
          <cell r="C53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20" t="str">
            <v>135.55078182</v>
          </cell>
          <cell r="E5320" t="str">
            <v>2032</v>
          </cell>
          <cell r="F5320" t="str">
            <v>1982</v>
          </cell>
        </row>
        <row r="5321">
          <cell r="B5321" t="str">
            <v>Пудожский р-н, Шальское с/п, пос. Шальский, ул. Октябрьская, д. 15</v>
          </cell>
          <cell r="C53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21" t="str">
            <v>155.55071203</v>
          </cell>
          <cell r="E5321" t="str">
            <v>2028</v>
          </cell>
          <cell r="F5321" t="str">
            <v>1986</v>
          </cell>
        </row>
        <row r="5322">
          <cell r="B5322" t="str">
            <v>Пудожский р-н, Шальское с/п, пос. Шальский, ул. Октябрьская, д. 17</v>
          </cell>
          <cell r="C53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22" t="str">
            <v>135.5507027</v>
          </cell>
          <cell r="E5322" t="str">
            <v>2032</v>
          </cell>
          <cell r="F5322" t="str">
            <v>1988</v>
          </cell>
        </row>
        <row r="5323">
          <cell r="B5323" t="str">
            <v>Пудожский р-н, Шальское с/п, пос. Шальский, ул. Октябрьская, д. 19</v>
          </cell>
          <cell r="C53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23" t="str">
            <v>135.54566314</v>
          </cell>
          <cell r="E5323" t="str">
            <v>2032</v>
          </cell>
          <cell r="F5323" t="str">
            <v>1990</v>
          </cell>
        </row>
        <row r="5324">
          <cell r="B5324" t="str">
            <v>Пудожский р-н, Шальское с/п, пос. Шальский, ул. Октябрьская, д. 20</v>
          </cell>
          <cell r="C53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24" t="str">
            <v>135.55068164</v>
          </cell>
          <cell r="E5324" t="str">
            <v>2032</v>
          </cell>
          <cell r="F5324" t="str">
            <v>1988</v>
          </cell>
        </row>
        <row r="5325">
          <cell r="B5325" t="str">
            <v>Пудожский р-н, Шальское с/п, пос. Шальский, ул. Октябрьская, д. 22</v>
          </cell>
          <cell r="C53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25" t="str">
            <v>135.54566645</v>
          </cell>
          <cell r="E5325" t="str">
            <v>2032</v>
          </cell>
          <cell r="F5325" t="str">
            <v>1993</v>
          </cell>
        </row>
        <row r="5326">
          <cell r="B5326" t="str">
            <v>Пудожский р-н, Шальское с/п, пос. Шальский, ул. Партизанская, д. 19а</v>
          </cell>
          <cell r="C53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26" t="str">
            <v>155.55579152</v>
          </cell>
          <cell r="E5326" t="str">
            <v>2024</v>
          </cell>
          <cell r="F5326" t="str">
            <v>1978</v>
          </cell>
        </row>
        <row r="5327">
          <cell r="B5327" t="str">
            <v>Пудожский р-н, Шальское с/п, пос. Шальский, ул. Партизанская, д. 34</v>
          </cell>
          <cell r="C53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27" t="str">
            <v>155.55584869</v>
          </cell>
          <cell r="E5327" t="str">
            <v>2024</v>
          </cell>
          <cell r="F5327" t="str">
            <v>1972</v>
          </cell>
        </row>
        <row r="5328">
          <cell r="B5328" t="str">
            <v>Пудожский р-н, Шальское с/п, пос. Шальский, ул. Партизанская, д. 36</v>
          </cell>
          <cell r="C53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28" t="str">
            <v>155.55588344</v>
          </cell>
          <cell r="E5328" t="str">
            <v>2024</v>
          </cell>
          <cell r="F5328" t="str">
            <v>1971</v>
          </cell>
        </row>
        <row r="5329">
          <cell r="B5329" t="str">
            <v>Пудожский р-н, Шальское с/п, пос. Шальский, ул. Советская, д. 2</v>
          </cell>
          <cell r="C53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29" t="str">
            <v>135.54526</v>
          </cell>
          <cell r="E5329" t="str">
            <v>2033</v>
          </cell>
          <cell r="F5329" t="str">
            <v>1990</v>
          </cell>
        </row>
        <row r="5330">
          <cell r="B5330" t="str">
            <v>Сегежский муниципальный район</v>
          </cell>
        </row>
        <row r="5331">
          <cell r="B5331" t="str">
            <v>Идельское сельское поселение</v>
          </cell>
        </row>
        <row r="5332">
          <cell r="B5332" t="str">
            <v>Сегежский р-н, Идельское с/п, пос. Идель, ул. Заречная, д. 10</v>
          </cell>
          <cell r="C53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32" t="str">
            <v>225.56052</v>
          </cell>
          <cell r="E5332" t="str">
            <v>2019</v>
          </cell>
          <cell r="F5332" t="str">
            <v>1964</v>
          </cell>
        </row>
        <row r="5333">
          <cell r="B5333" t="str">
            <v>Сегежский р-н, Идельское с/п, пос. Идель, ул. Славная, д. 1</v>
          </cell>
          <cell r="C53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33" t="str">
            <v>175.54806404</v>
          </cell>
          <cell r="E5333" t="str">
            <v>2024</v>
          </cell>
          <cell r="F5333" t="str">
            <v>1953</v>
          </cell>
        </row>
        <row r="5334">
          <cell r="B5334" t="str">
            <v>Сегежский р-н, Идельское с/п, пос. Идель, ул. Славная, д. 2</v>
          </cell>
          <cell r="C53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34" t="str">
            <v>175.54305274</v>
          </cell>
          <cell r="E5334" t="str">
            <v>2024</v>
          </cell>
          <cell r="F5334" t="str">
            <v>1954</v>
          </cell>
        </row>
        <row r="5335">
          <cell r="B5335" t="str">
            <v>Сегежский р-н, Идельское с/п, пос. Идель, ул. Славная, д. 3</v>
          </cell>
          <cell r="C53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35" t="str">
            <v>175.54404984</v>
          </cell>
          <cell r="E5335" t="str">
            <v>2024</v>
          </cell>
          <cell r="F5335" t="str">
            <v>1954</v>
          </cell>
        </row>
        <row r="5336">
          <cell r="B5336" t="str">
            <v>Сегежский р-н, Идельское с/п, пос. Идель, ул. Славная, д. 4</v>
          </cell>
          <cell r="C53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36" t="str">
            <v>175.54305255</v>
          </cell>
          <cell r="E5336" t="str">
            <v>2024</v>
          </cell>
          <cell r="F5336" t="str">
            <v>1954</v>
          </cell>
        </row>
        <row r="5337">
          <cell r="B5337" t="str">
            <v>Сегежский р-н, Идельское с/п, пос. Идель, ул. Советская, д. 4</v>
          </cell>
          <cell r="C53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37" t="str">
            <v>225.56420649</v>
          </cell>
          <cell r="E5337" t="str">
            <v>2018</v>
          </cell>
          <cell r="F5337" t="str">
            <v>1938</v>
          </cell>
        </row>
        <row r="5338">
          <cell r="B5338" t="str">
            <v>Сегежский р-н, Идельское с/п, пос. Идель, ул. Советская, д. 15</v>
          </cell>
          <cell r="C53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38" t="str">
            <v>175.54106406</v>
          </cell>
          <cell r="E5338" t="str">
            <v>2025</v>
          </cell>
          <cell r="F5338" t="str">
            <v>1953</v>
          </cell>
        </row>
        <row r="5339">
          <cell r="B5339" t="str">
            <v>Сегежский р-н, Идельское с/п, пос. Идель, ул. Советская, д. 17</v>
          </cell>
          <cell r="C53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39" t="str">
            <v>175.54305255</v>
          </cell>
          <cell r="E5339" t="str">
            <v>2024</v>
          </cell>
          <cell r="F5339" t="str">
            <v>1954</v>
          </cell>
        </row>
        <row r="5340">
          <cell r="B5340" t="str">
            <v>Сегежский р-н, Идельское с/п, пос. Идель, ул. Советская, д. 19</v>
          </cell>
          <cell r="C53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40" t="str">
            <v>225.56096272</v>
          </cell>
          <cell r="E5340" t="str">
            <v>2019</v>
          </cell>
          <cell r="F5340" t="str">
            <v>1963</v>
          </cell>
        </row>
        <row r="5341">
          <cell r="B5341" t="str">
            <v>Сегежский р-н, Идельское с/п, пос. Идель, ул. Школьная, д. 6</v>
          </cell>
          <cell r="C53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41" t="str">
            <v>175.55484</v>
          </cell>
          <cell r="E5341" t="str">
            <v>2022</v>
          </cell>
          <cell r="F5341" t="str">
            <v>1932</v>
          </cell>
        </row>
        <row r="5342">
          <cell r="B5342" t="str">
            <v>Сегежский р-н, Идельское с/п, пос. Идель, ул. Школьная, д. 10</v>
          </cell>
          <cell r="C53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42" t="str">
            <v>175.55784</v>
          </cell>
          <cell r="E5342" t="str">
            <v>2021</v>
          </cell>
          <cell r="F5342" t="str">
            <v>1932</v>
          </cell>
        </row>
        <row r="5343">
          <cell r="B5343" t="str">
            <v>Сегежский р-н, Идельское с/п, пос. Идель, ул. Школьная, д. 12</v>
          </cell>
          <cell r="C53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43" t="str">
            <v>175.55825649</v>
          </cell>
          <cell r="E5343" t="str">
            <v>2021</v>
          </cell>
          <cell r="F5343" t="str">
            <v>1933</v>
          </cell>
        </row>
        <row r="5344">
          <cell r="B5344" t="str">
            <v>Надвоицкое городское поселение</v>
          </cell>
        </row>
        <row r="5345">
          <cell r="B5345" t="str">
            <v>Сегежский р-н, Надвоицкое г/п, дер. Каменный Бор, ул. Набережная, д. 5а</v>
          </cell>
          <cell r="C53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45" t="str">
            <v>205.6008848</v>
          </cell>
          <cell r="E5345" t="str">
            <v>2019</v>
          </cell>
          <cell r="F5345" t="str">
            <v>1970</v>
          </cell>
        </row>
        <row r="5346">
          <cell r="B5346" t="str">
            <v>Сегежский р-н, Надвоицкое г/п, дер. Каменный Бор, ул. Пионерская, д. 2</v>
          </cell>
          <cell r="C53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46" t="str">
            <v>205.60044</v>
          </cell>
          <cell r="E5346" t="str">
            <v>2019</v>
          </cell>
          <cell r="F5346" t="str">
            <v>1972</v>
          </cell>
        </row>
        <row r="5347">
          <cell r="B5347" t="str">
            <v>Сегежский р-н, Надвоицкое г/п, дер. Каменный Бор, ул. Пионерская, д. 4</v>
          </cell>
          <cell r="C53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47" t="str">
            <v>225.60102748</v>
          </cell>
          <cell r="E5347" t="str">
            <v>2017</v>
          </cell>
          <cell r="F5347" t="str">
            <v>1957</v>
          </cell>
        </row>
        <row r="5348">
          <cell r="B5348" t="str">
            <v>Сегежский р-н, Надвоицкое г/п, дер. Каменный Бор, ул. Пионерская, д. 5</v>
          </cell>
          <cell r="C53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48" t="str">
            <v>225.60102748</v>
          </cell>
          <cell r="E5348" t="str">
            <v>2017</v>
          </cell>
          <cell r="F5348" t="str">
            <v>1957</v>
          </cell>
        </row>
        <row r="5349">
          <cell r="B5349" t="str">
            <v>Сегежский р-н, Надвоицкое г/п, дер. Каменный Бор, ул. Постоянный поселок, д. 1</v>
          </cell>
          <cell r="C53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49" t="str">
            <v>225.60102501</v>
          </cell>
          <cell r="E5349" t="str">
            <v>2017</v>
          </cell>
          <cell r="F5349" t="str">
            <v>1956</v>
          </cell>
        </row>
        <row r="5350">
          <cell r="B5350" t="str">
            <v>Сегежский р-н, Надвоицкое г/п, дер. Каменный Бор, ул. Постоянный поселок, д. 2</v>
          </cell>
          <cell r="C53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50" t="str">
            <v>225.60102103</v>
          </cell>
          <cell r="E5350" t="str">
            <v>2017</v>
          </cell>
          <cell r="F5350" t="str">
            <v>1958</v>
          </cell>
        </row>
        <row r="5351">
          <cell r="B5351" t="str">
            <v>Сегежский р-н, Надвоицкое г/п, дер. Каменный Бор, ул. Постоянный поселок, д. 3</v>
          </cell>
          <cell r="C53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51" t="str">
            <v>225.60103135</v>
          </cell>
          <cell r="E5351" t="str">
            <v>2017</v>
          </cell>
          <cell r="F5351" t="str">
            <v>1957</v>
          </cell>
        </row>
        <row r="5352">
          <cell r="B5352" t="str">
            <v>Сегежский р-н, Надвоицкое г/п, дер. Каменный Бор, ул. Постоянный поселок, д. 4</v>
          </cell>
          <cell r="C53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52" t="str">
            <v>225.60103468</v>
          </cell>
          <cell r="E5352" t="str">
            <v>2017</v>
          </cell>
          <cell r="F5352" t="str">
            <v>1957</v>
          </cell>
        </row>
        <row r="5353">
          <cell r="B5353" t="str">
            <v>Сегежский р-н, Надвоицкое г/п, дер. Каменный Бор, ул. Постоянный поселок, д. 5</v>
          </cell>
          <cell r="C53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53" t="str">
            <v>225.60103127</v>
          </cell>
          <cell r="E5353" t="str">
            <v>2017</v>
          </cell>
          <cell r="F5353" t="str">
            <v>1957</v>
          </cell>
        </row>
        <row r="5354">
          <cell r="B5354" t="str">
            <v>Сегежский р-н, Надвоицкое г/п, дер. Каменный Бор, ул. Постоянный поселок, д. 6</v>
          </cell>
          <cell r="C53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54" t="str">
            <v>225.60104121</v>
          </cell>
          <cell r="E5354" t="str">
            <v>2017</v>
          </cell>
          <cell r="F5354" t="str">
            <v>1956</v>
          </cell>
        </row>
        <row r="5355">
          <cell r="B5355" t="str">
            <v>Сегежский р-н, Надвоицкое г/п, дер. Каменный Бор, ул. Постоянный поселок, д. 8</v>
          </cell>
          <cell r="C53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55" t="str">
            <v>225.60103192</v>
          </cell>
          <cell r="E5355" t="str">
            <v>2017</v>
          </cell>
          <cell r="F5355" t="str">
            <v>1957</v>
          </cell>
        </row>
        <row r="5356">
          <cell r="B5356" t="str">
            <v>Сегежский р-н, Надвоицкое г/п, дер. Каменный Бор, ул. Советская, д. 2</v>
          </cell>
          <cell r="C53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56" t="str">
            <v>155.54591126</v>
          </cell>
          <cell r="E5356" t="str">
            <v>2026</v>
          </cell>
          <cell r="F5356" t="str">
            <v>1969</v>
          </cell>
        </row>
        <row r="5357">
          <cell r="B5357" t="str">
            <v>Сегежский р-н, Надвоицкое г/п, дер. Каменный Бор, ул. Советская, д. 4</v>
          </cell>
          <cell r="C53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57" t="str">
            <v>155.5418737</v>
          </cell>
          <cell r="E5357" t="str">
            <v>2026</v>
          </cell>
          <cell r="F5357" t="str">
            <v>1973</v>
          </cell>
        </row>
        <row r="5358">
          <cell r="B5358" t="str">
            <v>Сегежский р-н, Надвоицкое г/п, дер. Каменный Бор, ул. Советская, д. 6</v>
          </cell>
          <cell r="C53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58" t="str">
            <v>135.53480468</v>
          </cell>
          <cell r="E5358" t="str">
            <v>2029</v>
          </cell>
          <cell r="F5358" t="str">
            <v>1980</v>
          </cell>
        </row>
        <row r="5359">
          <cell r="B5359" t="str">
            <v>Сегежский р-н, Надвоицкое г/п, дер. Каменный Бор, ул. Советская, д. 18</v>
          </cell>
          <cell r="C53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59" t="str">
            <v>115.52773328</v>
          </cell>
          <cell r="E5359" t="str">
            <v>2033</v>
          </cell>
          <cell r="F5359" t="str">
            <v>1987</v>
          </cell>
        </row>
        <row r="5360">
          <cell r="B5360" t="str">
            <v>Сегежский р-н, Надвоицкое г/п, дер. Каменный Бор, ул. Спортивная, д. 11а</v>
          </cell>
          <cell r="C53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60" t="str">
            <v>205.58486642</v>
          </cell>
          <cell r="E5360" t="str">
            <v>2019</v>
          </cell>
          <cell r="F5360" t="str">
            <v>1972</v>
          </cell>
        </row>
        <row r="5361">
          <cell r="B5361" t="str">
            <v>Сегежский р-н, Надвоицкое г/п, дер. Каменный Бор, ул. Спортивная, д. 11б</v>
          </cell>
          <cell r="C53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61" t="str">
            <v>115.53661866</v>
          </cell>
          <cell r="E5361" t="str">
            <v>2033</v>
          </cell>
          <cell r="F5361" t="str">
            <v>1996</v>
          </cell>
        </row>
        <row r="5362">
          <cell r="B5362" t="str">
            <v>Сегежский р-н, Надвоицкое г/п, пгт Надвоицы, просп. Металлургов, д. 7</v>
          </cell>
          <cell r="C53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62" t="str">
            <v>155.54491391</v>
          </cell>
          <cell r="E5362" t="str">
            <v>2026</v>
          </cell>
          <cell r="F5362" t="str">
            <v>1969</v>
          </cell>
        </row>
        <row r="5363">
          <cell r="B5363" t="str">
            <v>Сегежский р-н, Надвоицкое г/п, пгт Надвоицы, просп. Металлургов, д. 9</v>
          </cell>
          <cell r="C53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63" t="str">
            <v>155.54289469</v>
          </cell>
          <cell r="E5363" t="str">
            <v>2026</v>
          </cell>
          <cell r="F5363" t="str">
            <v>1971</v>
          </cell>
        </row>
        <row r="5364">
          <cell r="B5364" t="str">
            <v>Сегежский р-н, Надвоицкое г/п, пгт Надвоицы, просп. Металлургов, д. 10</v>
          </cell>
          <cell r="C53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64" t="str">
            <v>135.53986451</v>
          </cell>
          <cell r="E5364" t="str">
            <v>2029</v>
          </cell>
          <cell r="F5364" t="str">
            <v>1974</v>
          </cell>
        </row>
        <row r="5365">
          <cell r="B5365" t="str">
            <v>Сегежский р-н, Надвоицкое г/п, пгт Надвоицы, просп. Металлургов, д. 10а</v>
          </cell>
          <cell r="C53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65" t="str">
            <v>155.54390448</v>
          </cell>
          <cell r="E5365" t="str">
            <v>2026</v>
          </cell>
          <cell r="F5365" t="str">
            <v>1970</v>
          </cell>
        </row>
        <row r="5366">
          <cell r="B5366" t="str">
            <v>Сегежский р-н, Надвоицкое г/п, пгт Надвоицы, просп. Металлургов, д. 11</v>
          </cell>
          <cell r="C53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66" t="str">
            <v>155.54188422</v>
          </cell>
          <cell r="E5366" t="str">
            <v>2026</v>
          </cell>
          <cell r="F5366" t="str">
            <v>1972</v>
          </cell>
        </row>
        <row r="5367">
          <cell r="B5367" t="str">
            <v>Сегежский р-н, Надвоицкое г/п, пгт Надвоицы, просп. Металлургов, д. 12</v>
          </cell>
          <cell r="C53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67" t="str">
            <v>170.54087448</v>
          </cell>
          <cell r="E5367" t="str">
            <v>2025</v>
          </cell>
          <cell r="F5367" t="str">
            <v>1973</v>
          </cell>
        </row>
        <row r="5368">
          <cell r="B5368" t="str">
            <v>Сегежский р-н, Надвоицкое г/п, пгт Надвоицы, просп. Металлургов, д. 12а</v>
          </cell>
          <cell r="C53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68" t="str">
            <v>155.54491346</v>
          </cell>
          <cell r="E5368" t="str">
            <v>2026</v>
          </cell>
          <cell r="F5368" t="str">
            <v>1969</v>
          </cell>
        </row>
        <row r="5369">
          <cell r="B5369" t="str">
            <v>Сегежский р-н, Надвоицкое г/п, пгт Надвоицы, просп. Металлургов, д. 13</v>
          </cell>
          <cell r="C53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69" t="str">
            <v>130.52370455</v>
          </cell>
          <cell r="E5369" t="str">
            <v>2033</v>
          </cell>
          <cell r="F5369" t="str">
            <v>1990</v>
          </cell>
        </row>
        <row r="5370">
          <cell r="B5370" t="str">
            <v>Сегежский р-н, Надвоицкое г/п, пгт Надвоицы, просп. Металлургов, д. 14</v>
          </cell>
          <cell r="C53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70" t="str">
            <v>135.53986468</v>
          </cell>
          <cell r="E5370" t="str">
            <v>2029</v>
          </cell>
          <cell r="F5370" t="str">
            <v>1974</v>
          </cell>
        </row>
        <row r="5371">
          <cell r="B5371" t="str">
            <v>Сегежский р-н, Надвоицкое г/п, пгт Надвоицы, просп. Металлургов, д. 16</v>
          </cell>
          <cell r="C53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71" t="str">
            <v>135.53784465</v>
          </cell>
          <cell r="E5371" t="str">
            <v>2029</v>
          </cell>
          <cell r="F5371" t="str">
            <v>1976</v>
          </cell>
        </row>
        <row r="5372">
          <cell r="B5372" t="str">
            <v>Сегежский р-н, Надвоицкое г/п, пгт Надвоицы, просп. Металлургов, д. 18</v>
          </cell>
          <cell r="C53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72" t="str">
            <v>135.53481346</v>
          </cell>
          <cell r="E5372" t="str">
            <v>2029</v>
          </cell>
          <cell r="F5372" t="str">
            <v>1979</v>
          </cell>
        </row>
        <row r="5373">
          <cell r="B5373" t="str">
            <v>Сегежский р-н, Надвоицкое г/п, пгт Надвоицы, просп. Металлургов, д. 20</v>
          </cell>
          <cell r="C53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73" t="str">
            <v>135.53380422</v>
          </cell>
          <cell r="E5373" t="str">
            <v>2029</v>
          </cell>
          <cell r="F5373" t="str">
            <v>1980</v>
          </cell>
        </row>
        <row r="5374">
          <cell r="B5374" t="str">
            <v>Сегежский р-н, Надвоицкое г/п, пгт Надвоицы, ул. 50 лет Октября, д. 1</v>
          </cell>
          <cell r="C53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74" t="str">
            <v>225.56400227</v>
          </cell>
          <cell r="E5374" t="str">
            <v>2018</v>
          </cell>
          <cell r="F5374" t="str">
            <v>1960</v>
          </cell>
        </row>
        <row r="5375">
          <cell r="B5375" t="str">
            <v>Сегежский р-н, Надвоицкое г/п, пгт Надвоицы, ул. 50 лет Октября, д. 5/1</v>
          </cell>
          <cell r="C53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75" t="str">
            <v>175.55905351</v>
          </cell>
          <cell r="E5375" t="str">
            <v>2020</v>
          </cell>
          <cell r="F5375" t="str">
            <v>1955</v>
          </cell>
        </row>
        <row r="5376">
          <cell r="B5376" t="str">
            <v>Сегежский р-н, Надвоицкое г/п, пгт Надвоицы, ул. 50 лет Октября, д. 7/2</v>
          </cell>
          <cell r="C53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76" t="str">
            <v>175.55703321</v>
          </cell>
          <cell r="E5376" t="str">
            <v>2021</v>
          </cell>
          <cell r="F5376" t="str">
            <v>1957</v>
          </cell>
        </row>
        <row r="5377">
          <cell r="B5377" t="str">
            <v>Сегежский р-н, Надвоицкое г/п, пгт Надвоицы, ул. 50 лет Октября, д. 13</v>
          </cell>
          <cell r="C53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подготовка документации, осуществление строительного контроля</v>
          </cell>
          <cell r="D5377" t="str">
            <v>225.60105876</v>
          </cell>
          <cell r="E5377" t="str">
            <v>2016</v>
          </cell>
          <cell r="F5377" t="str">
            <v>1953</v>
          </cell>
        </row>
        <row r="5378">
          <cell r="B5378" t="str">
            <v>Сегежский р-н, Надвоицкое г/п, пгт Надвоицы, ул. 50 лет Октября, д. 14</v>
          </cell>
          <cell r="C53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подготовка документации, осуществление строительного контроля</v>
          </cell>
          <cell r="D5378" t="str">
            <v>225.60106707</v>
          </cell>
          <cell r="E5378" t="str">
            <v>2016</v>
          </cell>
          <cell r="F5378" t="str">
            <v>1953</v>
          </cell>
        </row>
        <row r="5379">
          <cell r="B5379" t="str">
            <v>Сегежский р-н, Надвоицкое г/п, пгт Надвоицы, ул. 50 лет Октября, д. 15</v>
          </cell>
          <cell r="C53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подготовка документации, осуществление строительного контроля</v>
          </cell>
          <cell r="D5379" t="str">
            <v>225.6010671</v>
          </cell>
          <cell r="E5379" t="str">
            <v>2016</v>
          </cell>
          <cell r="F5379" t="str">
            <v>1953</v>
          </cell>
        </row>
        <row r="5380">
          <cell r="B5380" t="str">
            <v>Сегежский р-н, Надвоицкое г/п, пгт Надвоицы, ул. 50 лет Октября, д. 25/11</v>
          </cell>
          <cell r="C53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80" t="str">
            <v>240.60105031</v>
          </cell>
          <cell r="E5380" t="str">
            <v>2017</v>
          </cell>
          <cell r="F5380" t="str">
            <v>1954</v>
          </cell>
        </row>
        <row r="5381">
          <cell r="B5381" t="str">
            <v>Сегежский р-н, Надвоицкое г/п, пгт Надвоицы, ул. 50 лет Октября, д. 27</v>
          </cell>
          <cell r="C53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81" t="str">
            <v>225.60104957</v>
          </cell>
          <cell r="E5381" t="str">
            <v>2017</v>
          </cell>
          <cell r="F5381" t="str">
            <v>1954</v>
          </cell>
        </row>
        <row r="5382">
          <cell r="B5382" t="str">
            <v>Сегежский р-н, Надвоицкое г/п, пгт Надвоицы, ул. 50 лет Октября, д. 29</v>
          </cell>
          <cell r="C53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82" t="str">
            <v>225.60098833</v>
          </cell>
          <cell r="E5382" t="str">
            <v>2017</v>
          </cell>
          <cell r="F5382" t="str">
            <v>1959</v>
          </cell>
        </row>
        <row r="5383">
          <cell r="B5383" t="str">
            <v>Сегежский р-н, Надвоицкое г/п, пгт Надвоицы, ул. 50 лет Октября, д. 37/1</v>
          </cell>
          <cell r="C53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83" t="str">
            <v>135.52774056</v>
          </cell>
          <cell r="E5383" t="str">
            <v>2030</v>
          </cell>
          <cell r="F5383" t="str">
            <v>1986</v>
          </cell>
        </row>
        <row r="5384">
          <cell r="B5384" t="str">
            <v>Сегежский р-н, Надвоицкое г/п, пгт Надвоицы, ул. 50 лет Октября, д. 39</v>
          </cell>
          <cell r="C53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84" t="str">
            <v>115.52471199</v>
          </cell>
          <cell r="E5384" t="str">
            <v>2034</v>
          </cell>
          <cell r="F5384" t="str">
            <v>1989</v>
          </cell>
        </row>
        <row r="5385">
          <cell r="B5385" t="str">
            <v>Сегежский р-н, Надвоицкое г/п, пгт Надвоицы, ул. 50 лет Октября, д. 41</v>
          </cell>
          <cell r="C53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85" t="str">
            <v>150.52774444</v>
          </cell>
          <cell r="E5385" t="str">
            <v>2028</v>
          </cell>
          <cell r="F5385" t="str">
            <v>1986</v>
          </cell>
        </row>
        <row r="5386">
          <cell r="B5386" t="str">
            <v>Сегежский р-н, Надвоицкое г/п, пгт Надвоицы, ул. 50 лет Октября, д. 43</v>
          </cell>
          <cell r="C53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86" t="str">
            <v>135.52875423</v>
          </cell>
          <cell r="E5386" t="str">
            <v>2030</v>
          </cell>
          <cell r="F5386" t="str">
            <v>1985</v>
          </cell>
        </row>
        <row r="5387">
          <cell r="B5387" t="str">
            <v>Сегежский р-н, Надвоицкое г/п, пгт Надвоицы, ул. 50 лет Октября, д. 45</v>
          </cell>
          <cell r="C53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87" t="str">
            <v>135.52875448</v>
          </cell>
          <cell r="E5387" t="str">
            <v>2030</v>
          </cell>
          <cell r="F5387" t="str">
            <v>1985</v>
          </cell>
        </row>
        <row r="5388">
          <cell r="B5388" t="str">
            <v>Сегежский р-н, Надвоицкое г/п, пгт Надвоицы, ул. 50 лет Октября, д. 47</v>
          </cell>
          <cell r="C53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88" t="str">
            <v>115.52673439</v>
          </cell>
          <cell r="E5388" t="str">
            <v>2033</v>
          </cell>
          <cell r="F5388" t="str">
            <v>1987</v>
          </cell>
        </row>
        <row r="5389">
          <cell r="B5389" t="str">
            <v>Сегежский р-н, Надвоицкое г/п, пгт Надвоицы, ул. 50 лет Октября, д. 49</v>
          </cell>
          <cell r="C53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89" t="str">
            <v>115.52066923</v>
          </cell>
          <cell r="E5389" t="str">
            <v>2034</v>
          </cell>
          <cell r="F5389" t="str">
            <v>1993</v>
          </cell>
        </row>
        <row r="5390">
          <cell r="B5390" t="str">
            <v>Сегежский р-н, Надвоицкое г/п, пгт Надвоицы, ул. Александра Калинина, д. 1</v>
          </cell>
          <cell r="C53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90" t="str">
            <v>225.60106158</v>
          </cell>
          <cell r="E5390" t="str">
            <v>2017</v>
          </cell>
          <cell r="F5390" t="str">
            <v>1954</v>
          </cell>
        </row>
        <row r="5391">
          <cell r="B5391" t="str">
            <v>Сегежский р-н, Надвоицкое г/п, пгт Надвоицы, ул. Александра Калинина, д. 3</v>
          </cell>
          <cell r="C53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подготовка документации, осуществление строительного контроля</v>
          </cell>
          <cell r="D5391" t="str">
            <v>225.60106583</v>
          </cell>
          <cell r="E5391" t="str">
            <v>2016</v>
          </cell>
          <cell r="F5391" t="str">
            <v>1951</v>
          </cell>
        </row>
        <row r="5392">
          <cell r="B5392" t="str">
            <v>Сегежский р-н, Надвоицкое г/п, пгт Надвоицы, ул. Александра Калинина, д. 10</v>
          </cell>
          <cell r="C53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92" t="str">
            <v>135.53279412</v>
          </cell>
          <cell r="E5392" t="str">
            <v>2030</v>
          </cell>
          <cell r="F5392" t="str">
            <v>1981</v>
          </cell>
        </row>
        <row r="5393">
          <cell r="B5393" t="str">
            <v>Сегежский р-н, Надвоицкое г/п, пгт Надвоицы, ул. Ленина, д. 1/4</v>
          </cell>
          <cell r="C53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93" t="str">
            <v>175.55500132</v>
          </cell>
          <cell r="E5393" t="str">
            <v>2022</v>
          </cell>
          <cell r="F5393" t="str">
            <v>1960</v>
          </cell>
        </row>
        <row r="5394">
          <cell r="B5394" t="str">
            <v>Сегежский р-н, Надвоицкое г/п, пгт Надвоицы, ул. Ленина, д. 2</v>
          </cell>
          <cell r="C53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94" t="str">
            <v>175.556023</v>
          </cell>
          <cell r="E5394" t="str">
            <v>2022</v>
          </cell>
          <cell r="F5394" t="str">
            <v>1958</v>
          </cell>
        </row>
        <row r="5395">
          <cell r="B5395" t="str">
            <v>Сегежский р-н, Надвоицкое г/п, пгт Надвоицы, ул. Ленина, д. 3</v>
          </cell>
          <cell r="C53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95" t="str">
            <v>155.54592423</v>
          </cell>
          <cell r="E5395" t="str">
            <v>2026</v>
          </cell>
          <cell r="F5395" t="str">
            <v>1968</v>
          </cell>
        </row>
        <row r="5396">
          <cell r="B5396" t="str">
            <v>Сегежский р-н, Надвоицкое г/п, пгт Надвоицы, ул. Ленина, д. 4</v>
          </cell>
          <cell r="C53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96" t="str">
            <v>190.55602441</v>
          </cell>
          <cell r="E5396" t="str">
            <v>2019</v>
          </cell>
          <cell r="F5396" t="str">
            <v>1958</v>
          </cell>
        </row>
        <row r="5397">
          <cell r="B5397" t="str">
            <v>Сегежский р-н, Надвоицкое г/п, пгт Надвоицы, ул. Ленина, д. 5</v>
          </cell>
          <cell r="C53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97" t="str">
            <v>175.55097444</v>
          </cell>
          <cell r="E5397" t="str">
            <v>2023</v>
          </cell>
          <cell r="F5397" t="str">
            <v>1963</v>
          </cell>
        </row>
        <row r="5398">
          <cell r="B5398" t="str">
            <v>Сегежский р-н, Надвоицкое г/п, пгт Надвоицы, ул. Ленина, д. 6/3</v>
          </cell>
          <cell r="C53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98" t="str">
            <v>175.55905286</v>
          </cell>
          <cell r="E5398" t="str">
            <v>2020</v>
          </cell>
          <cell r="F5398" t="str">
            <v>1955</v>
          </cell>
        </row>
        <row r="5399">
          <cell r="B5399" t="str">
            <v>Сегежский р-н, Надвоицкое г/п, пгт Надвоицы, ул. Ленина, д. 7</v>
          </cell>
          <cell r="C53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399" t="str">
            <v>175.55500007</v>
          </cell>
          <cell r="E5399" t="str">
            <v>2022</v>
          </cell>
          <cell r="F5399" t="str">
            <v>1960</v>
          </cell>
        </row>
        <row r="5400">
          <cell r="B5400" t="str">
            <v>Сегежский р-н, Надвоицкое г/п, пгт Надвоицы, ул. Ленина, д. 7а</v>
          </cell>
          <cell r="C54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00" t="str">
            <v>175.55197346</v>
          </cell>
          <cell r="E5400" t="str">
            <v>2023</v>
          </cell>
          <cell r="F5400" t="str">
            <v>1963</v>
          </cell>
        </row>
        <row r="5401">
          <cell r="B5401" t="str">
            <v>Сегежский р-н, Надвоицкое г/п, пгт Надвоицы, ул. Ленина, д. 9</v>
          </cell>
          <cell r="C54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01" t="str">
            <v>175.54794031</v>
          </cell>
          <cell r="E5401" t="str">
            <v>2024</v>
          </cell>
          <cell r="F5401" t="str">
            <v>1966</v>
          </cell>
        </row>
        <row r="5402">
          <cell r="B5402" t="str">
            <v>Сегежский р-н, Надвоицкое г/п, пгт Надвоицы, ул. Ленина, д. 10</v>
          </cell>
          <cell r="C54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02" t="str">
            <v>175.55501329</v>
          </cell>
          <cell r="E5402" t="str">
            <v>2022</v>
          </cell>
          <cell r="F5402" t="str">
            <v>1959</v>
          </cell>
        </row>
        <row r="5403">
          <cell r="B5403" t="str">
            <v>Сегежский р-н, Надвоицкое г/п, пгт Надвоицы, ул. Мира, д. 2</v>
          </cell>
          <cell r="C54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03" t="str">
            <v>175.55400423</v>
          </cell>
          <cell r="E5403" t="str">
            <v>2023</v>
          </cell>
          <cell r="F5403" t="str">
            <v>1960</v>
          </cell>
        </row>
        <row r="5404">
          <cell r="B5404" t="str">
            <v>Сегежский р-н, Надвоицкое г/п, пгт Надвоицы, ул. Мира, д. 5</v>
          </cell>
          <cell r="C54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04" t="str">
            <v>175.55296391</v>
          </cell>
          <cell r="E5404" t="str">
            <v>2023</v>
          </cell>
          <cell r="F5404" t="str">
            <v>1964</v>
          </cell>
        </row>
        <row r="5405">
          <cell r="B5405" t="str">
            <v>Сегежский р-н, Надвоицкое г/п, пгт Надвоицы, ул. Мира, д. 6</v>
          </cell>
          <cell r="C54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05" t="str">
            <v>175.55299332</v>
          </cell>
          <cell r="E5405" t="str">
            <v>2023</v>
          </cell>
          <cell r="F5405" t="str">
            <v>1961</v>
          </cell>
        </row>
        <row r="5406">
          <cell r="B5406" t="str">
            <v>Сегежский р-н, Надвоицкое г/п, пгт Надвоицы, ул. Мира, д. 7</v>
          </cell>
          <cell r="C54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06" t="str">
            <v>135.53683391</v>
          </cell>
          <cell r="E5406" t="str">
            <v>2029</v>
          </cell>
          <cell r="F5406" t="str">
            <v>1977</v>
          </cell>
        </row>
        <row r="5407">
          <cell r="B5407" t="str">
            <v>Сегежский р-н, Надвоицкое г/п, пгт Надвоицы, ул. Петрозаводская, д. 2</v>
          </cell>
          <cell r="C54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07" t="str">
            <v>225.60098224</v>
          </cell>
          <cell r="E5407" t="str">
            <v>2017</v>
          </cell>
          <cell r="F5407" t="str">
            <v>1959</v>
          </cell>
        </row>
        <row r="5408">
          <cell r="B5408" t="str">
            <v>Сегежский р-н, Надвоицкое г/п, пгт Надвоицы, ул. Петрозаводская, д. 3</v>
          </cell>
          <cell r="C54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08" t="str">
            <v>135.52875423</v>
          </cell>
          <cell r="E5408" t="str">
            <v>2030</v>
          </cell>
          <cell r="F5408" t="str">
            <v>1985</v>
          </cell>
        </row>
        <row r="5409">
          <cell r="B5409" t="str">
            <v>Сегежский р-н, Надвоицкое г/п, пгт Надвоицы, ул. Петрозаводская, д. 4</v>
          </cell>
          <cell r="C54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09" t="str">
            <v>225.60097791</v>
          </cell>
          <cell r="E5409" t="str">
            <v>2017</v>
          </cell>
          <cell r="F5409" t="str">
            <v>1960</v>
          </cell>
        </row>
        <row r="5410">
          <cell r="B5410" t="str">
            <v>Сегежский р-н, Надвоицкое г/п, пгт Надвоицы, ул. Петрозаводская, д. 5</v>
          </cell>
          <cell r="C54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10" t="str">
            <v>135.52976386</v>
          </cell>
          <cell r="E5410" t="str">
            <v>2030</v>
          </cell>
          <cell r="F5410" t="str">
            <v>1984</v>
          </cell>
        </row>
        <row r="5411">
          <cell r="B5411" t="str">
            <v>Сегежский р-н, Надвоицкое г/п, пгт Надвоицы, ул. Петрозаводская, д. 6</v>
          </cell>
          <cell r="C54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11" t="str">
            <v>135.53178371</v>
          </cell>
          <cell r="E5411" t="str">
            <v>2030</v>
          </cell>
          <cell r="F5411" t="str">
            <v>1982</v>
          </cell>
        </row>
        <row r="5412">
          <cell r="B5412" t="str">
            <v>Сегежский р-н, Надвоицкое г/п, пгт Надвоицы, ул. Петрозаводская, д. 8</v>
          </cell>
          <cell r="C54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12" t="str">
            <v>225.60099925</v>
          </cell>
          <cell r="E5412" t="str">
            <v>2017</v>
          </cell>
          <cell r="F5412" t="str">
            <v>1959</v>
          </cell>
        </row>
        <row r="5413">
          <cell r="B5413" t="str">
            <v>Сегежский р-н, Надвоицкое г/п, пгт Надвоицы, ул. Петрозаводская, д. 10</v>
          </cell>
          <cell r="C54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13" t="str">
            <v>225.60098503</v>
          </cell>
          <cell r="E5413" t="str">
            <v>2017</v>
          </cell>
          <cell r="F5413" t="str">
            <v>1959</v>
          </cell>
        </row>
        <row r="5414">
          <cell r="B5414" t="str">
            <v>Сегежский р-н, Надвоицкое г/п, пгт Надвоицы, ул. Петрозаводская, д. 12</v>
          </cell>
          <cell r="C54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подготовка документации, осуществление строительного контроля</v>
          </cell>
          <cell r="D5414" t="str">
            <v>225.6010561</v>
          </cell>
          <cell r="E5414" t="str">
            <v>2016</v>
          </cell>
          <cell r="F5414" t="str">
            <v>1952</v>
          </cell>
        </row>
        <row r="5415">
          <cell r="B5415" t="str">
            <v>Сегежский р-н, Надвоицкое г/п, пгт Надвоицы, ул. Сегежская, д. 4</v>
          </cell>
          <cell r="C54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подготовка документации, осуществление строительного контроля</v>
          </cell>
          <cell r="D5415" t="str">
            <v>225.60104966</v>
          </cell>
          <cell r="E5415" t="str">
            <v>2016</v>
          </cell>
          <cell r="F5415" t="str">
            <v>1954</v>
          </cell>
        </row>
        <row r="5416">
          <cell r="B5416" t="str">
            <v>Сегежский р-н, Надвоицкое г/п, пгт Надвоицы, ул. Спиридонова, д. 1</v>
          </cell>
          <cell r="C54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подготовка документации, осуществление строительного контроля</v>
          </cell>
          <cell r="D5416" t="str">
            <v>240.56107307</v>
          </cell>
          <cell r="E5416" t="str">
            <v>2016</v>
          </cell>
          <cell r="F5416" t="str">
            <v>1953</v>
          </cell>
        </row>
        <row r="5417">
          <cell r="B5417" t="str">
            <v>Сегежский р-н, Надвоицкое г/п, пгт Надвоицы, ул. Спиридонова, д. 1а</v>
          </cell>
          <cell r="C54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17" t="str">
            <v>135.52874729</v>
          </cell>
          <cell r="E5417" t="str">
            <v>2030</v>
          </cell>
          <cell r="F5417" t="str">
            <v>1985</v>
          </cell>
        </row>
        <row r="5418">
          <cell r="B5418" t="str">
            <v>Сегежский р-н, Надвоицкое г/п, пгт Надвоицы, ул. Спиридонова, д. 2</v>
          </cell>
          <cell r="C54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18" t="str">
            <v>225.56208338</v>
          </cell>
          <cell r="E5418" t="str">
            <v>2018</v>
          </cell>
          <cell r="F5418" t="str">
            <v>1952</v>
          </cell>
        </row>
        <row r="5419">
          <cell r="B5419" t="str">
            <v>Сегежский р-н, Надвоицкое г/п, пгт Надвоицы, ул. Спиридонова, д. 2а</v>
          </cell>
          <cell r="C54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19" t="str">
            <v>135.52874729</v>
          </cell>
          <cell r="E5419" t="str">
            <v>2030</v>
          </cell>
          <cell r="F5419" t="str">
            <v>1985</v>
          </cell>
        </row>
        <row r="5420">
          <cell r="B5420" t="str">
            <v>Сегежский р-н, Надвоицкое г/п, пгт Надвоицы, ул. Спиридонова, д. 3</v>
          </cell>
          <cell r="C54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20" t="str">
            <v>225.56208385</v>
          </cell>
          <cell r="E5420" t="str">
            <v>2018</v>
          </cell>
          <cell r="F5420" t="str">
            <v>1952</v>
          </cell>
        </row>
        <row r="5421">
          <cell r="B5421" t="str">
            <v>Сегежский р-н, Надвоицкое г/п, пгт Надвоицы, ул. Спиридонова, д. 4</v>
          </cell>
          <cell r="C54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21" t="str">
            <v>225.56208086</v>
          </cell>
          <cell r="E5421" t="str">
            <v>2018</v>
          </cell>
          <cell r="F5421" t="str">
            <v>1952</v>
          </cell>
        </row>
        <row r="5422">
          <cell r="B5422" t="str">
            <v>Сегежский р-н, Надвоицкое г/п, пгт Надвоицы, ул. Спиридонова, д. 5</v>
          </cell>
          <cell r="C54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22" t="str">
            <v>225.56208352</v>
          </cell>
          <cell r="E5422" t="str">
            <v>2018</v>
          </cell>
          <cell r="F5422" t="str">
            <v>1952</v>
          </cell>
        </row>
        <row r="5423">
          <cell r="B5423" t="str">
            <v>Сегежский р-н, Надвоицкое г/п, пгт Надвоицы, ул. Спиридонова, д. 6</v>
          </cell>
          <cell r="C54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23" t="str">
            <v>225.56207586</v>
          </cell>
          <cell r="E5423" t="str">
            <v>2018</v>
          </cell>
          <cell r="F5423" t="str">
            <v>1952</v>
          </cell>
        </row>
        <row r="5424">
          <cell r="B5424" t="str">
            <v>Сегежский р-н, Надвоицкое г/п, пгт Надвоицы, ул. Спиридонова, д. 7</v>
          </cell>
          <cell r="C54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24" t="str">
            <v>225.5630944</v>
          </cell>
          <cell r="E5424" t="str">
            <v>2018</v>
          </cell>
          <cell r="F5424" t="str">
            <v>1951</v>
          </cell>
        </row>
        <row r="5425">
          <cell r="B5425" t="str">
            <v>Сегежский р-н, Надвоицкое г/п, пгт Надвоицы, ул. Спиридонова, д. 8</v>
          </cell>
          <cell r="C54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25" t="str">
            <v>190.56063</v>
          </cell>
          <cell r="E5425" t="str">
            <v>2019</v>
          </cell>
          <cell r="F5425" t="str">
            <v>1954</v>
          </cell>
        </row>
        <row r="5426">
          <cell r="B5426" t="str">
            <v>Сегежский р-н, Надвоицкое г/п, пгт Надвоицы, ул. Спиридонова, д. 9</v>
          </cell>
          <cell r="C54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26" t="str">
            <v>225.56207957</v>
          </cell>
          <cell r="E5426" t="str">
            <v>2018</v>
          </cell>
          <cell r="F5426" t="str">
            <v>1952</v>
          </cell>
        </row>
        <row r="5427">
          <cell r="B5427" t="str">
            <v>Сегежский р-н, Надвоицкое г/п, пгт Надвоицы, ул. Спиридонова, д. 10</v>
          </cell>
          <cell r="C54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27" t="str">
            <v>225.56208346</v>
          </cell>
          <cell r="E5427" t="str">
            <v>2018</v>
          </cell>
          <cell r="F5427" t="str">
            <v>1952</v>
          </cell>
        </row>
        <row r="5428">
          <cell r="B5428" t="str">
            <v>Сегежский р-н, Надвоицкое г/п, пгт Надвоицы, ул. Спиридонова, д. 11</v>
          </cell>
          <cell r="C54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28" t="str">
            <v>225.56107409</v>
          </cell>
          <cell r="E5428" t="str">
            <v>2019</v>
          </cell>
          <cell r="F5428" t="str">
            <v>1953</v>
          </cell>
        </row>
        <row r="5429">
          <cell r="B5429" t="str">
            <v>Сегежский р-н, Надвоицкое г/п, пгт Надвоицы, ул. Спиридонова, д. 13</v>
          </cell>
          <cell r="C54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29" t="str">
            <v>225.56107322</v>
          </cell>
          <cell r="E5429" t="str">
            <v>2019</v>
          </cell>
          <cell r="F5429" t="str">
            <v>1953</v>
          </cell>
        </row>
        <row r="5430">
          <cell r="B5430" t="str">
            <v>Сегежский р-н, Надвоицкое г/п, пгт Надвоицы, ул. Спиридонова, д. 15</v>
          </cell>
          <cell r="C54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30" t="str">
            <v>240.56107265</v>
          </cell>
          <cell r="E5430" t="str">
            <v>2017</v>
          </cell>
          <cell r="F5430" t="str">
            <v>1953</v>
          </cell>
        </row>
        <row r="5431">
          <cell r="B5431" t="str">
            <v>Сегежский р-н, Надвоицкое г/п, пгт Надвоицы, ул. Спиридонова, д. 17</v>
          </cell>
          <cell r="C54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31" t="str">
            <v>175.56006332</v>
          </cell>
          <cell r="E5431" t="str">
            <v>2020</v>
          </cell>
          <cell r="F5431" t="str">
            <v>1954</v>
          </cell>
        </row>
        <row r="5432">
          <cell r="B5432" t="str">
            <v>Сегежский р-н, Надвоицкое г/п, пгт Надвоицы, ул. Спиридонова, д. 19</v>
          </cell>
          <cell r="C54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32" t="str">
            <v>175.55905338</v>
          </cell>
          <cell r="E5432" t="str">
            <v>2020</v>
          </cell>
          <cell r="F5432" t="str">
            <v>1955</v>
          </cell>
        </row>
        <row r="5433">
          <cell r="B5433" t="str">
            <v>Сегежский р-н, Надвоицкое г/п, пгт Надвоицы, ул. Спиридонова, д. 20</v>
          </cell>
          <cell r="C54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33" t="str">
            <v>175.55400338</v>
          </cell>
          <cell r="E5433" t="str">
            <v>2023</v>
          </cell>
          <cell r="F5433" t="str">
            <v>1960</v>
          </cell>
        </row>
        <row r="5434">
          <cell r="B5434" t="str">
            <v>Сегежский р-н, Надвоицкое г/п, пгт Надвоицы, ул. Спиридонова, д. 26</v>
          </cell>
          <cell r="C54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34" t="str">
            <v>190.55501437</v>
          </cell>
          <cell r="E5434" t="str">
            <v>2019</v>
          </cell>
          <cell r="F5434" t="str">
            <v>1959</v>
          </cell>
        </row>
        <row r="5435">
          <cell r="B5435" t="str">
            <v>Сегежский р-н, Надвоицкое г/п, пгт Надвоицы, ул. Спиридонова, д. 27</v>
          </cell>
          <cell r="C54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35" t="str">
            <v>175.5590544</v>
          </cell>
          <cell r="E5435" t="str">
            <v>2020</v>
          </cell>
          <cell r="F5435" t="str">
            <v>1955</v>
          </cell>
        </row>
        <row r="5436">
          <cell r="B5436" t="str">
            <v>Сегежский р-н, Надвоицкое г/п, пгт Надвоицы, ул. Спиридонова, д. 28</v>
          </cell>
          <cell r="C54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36" t="str">
            <v>175.55703352</v>
          </cell>
          <cell r="E5436" t="str">
            <v>2021</v>
          </cell>
          <cell r="F5436" t="str">
            <v>1957</v>
          </cell>
        </row>
        <row r="5437">
          <cell r="B5437" t="str">
            <v>Сегежский р-н, Надвоицкое г/п, пгт Надвоицы, ул. Спиридонова, д. 29</v>
          </cell>
          <cell r="C54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37" t="str">
            <v>175.55703297</v>
          </cell>
          <cell r="E5437" t="str">
            <v>2021</v>
          </cell>
          <cell r="F5437" t="str">
            <v>1957</v>
          </cell>
        </row>
        <row r="5438">
          <cell r="B5438" t="str">
            <v>Сегежский р-н, Надвоицкое г/п, пгт Надвоицы, ул. Спиридонова, д. 30</v>
          </cell>
          <cell r="C54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38" t="str">
            <v>135.53582349</v>
          </cell>
          <cell r="E5438" t="str">
            <v>2029</v>
          </cell>
          <cell r="F5438" t="str">
            <v>1978</v>
          </cell>
        </row>
        <row r="5439">
          <cell r="B5439" t="str">
            <v>Сегежский р-н, Надвоицкое г/п, пгт Надвоицы, ул. Спиридонова, д. 31</v>
          </cell>
          <cell r="C54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39" t="str">
            <v>115.52673108</v>
          </cell>
          <cell r="E5439" t="str">
            <v>2033</v>
          </cell>
          <cell r="F5439" t="str">
            <v>1987</v>
          </cell>
        </row>
        <row r="5440">
          <cell r="B5440" t="str">
            <v>Сегежский р-н, Надвоицкое г/п, пгт Надвоицы, ул. Спиридонова, д. 32</v>
          </cell>
          <cell r="C54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40" t="str">
            <v>115.52370325</v>
          </cell>
          <cell r="E5440" t="str">
            <v>2034</v>
          </cell>
          <cell r="F5440" t="str">
            <v>1990</v>
          </cell>
        </row>
        <row r="5441">
          <cell r="B5441" t="str">
            <v>Сегежский р-н, Надвоицкое г/п, пгт Надвоицы, ул. Спиридонова, д. 33</v>
          </cell>
          <cell r="C54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41" t="str">
            <v>115.52167726</v>
          </cell>
          <cell r="E5441" t="str">
            <v>2034</v>
          </cell>
          <cell r="F5441" t="str">
            <v>1992</v>
          </cell>
        </row>
        <row r="5442">
          <cell r="B5442" t="str">
            <v>Сегежский р-н, Надвоицкое г/п, пгт Надвоицы, ул. Строителей, д. 1</v>
          </cell>
          <cell r="C54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подготовка документации, осуществление строительного контроля</v>
          </cell>
          <cell r="D5442" t="str">
            <v>225.60105685</v>
          </cell>
          <cell r="E5442" t="str">
            <v>2016</v>
          </cell>
          <cell r="F5442" t="str">
            <v>1952</v>
          </cell>
        </row>
        <row r="5443">
          <cell r="B5443" t="str">
            <v>Сегежский р-н, Надвоицкое г/п, пгт Надвоицы, ул. Строителей, д. 5</v>
          </cell>
          <cell r="C54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подготовка документации, осуществление строительного контроля</v>
          </cell>
          <cell r="D5443" t="str">
            <v>225.60106281</v>
          </cell>
          <cell r="E5443" t="str">
            <v>2016</v>
          </cell>
          <cell r="F5443" t="str">
            <v>1953</v>
          </cell>
        </row>
        <row r="5444">
          <cell r="B5444" t="str">
            <v>Сегежский р-н, Надвоицкое г/п, пгт Надвоицы, ул. Строителей, д. 7</v>
          </cell>
          <cell r="C54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44" t="str">
            <v>150.52774388</v>
          </cell>
          <cell r="E5444" t="str">
            <v>2028</v>
          </cell>
          <cell r="F5444" t="str">
            <v>1986</v>
          </cell>
        </row>
        <row r="5445">
          <cell r="B5445" t="str">
            <v>Сегежский р-н, Надвоицкое г/п, пгт Надвоицы, ул. Строителей, д. 8</v>
          </cell>
          <cell r="C54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45" t="str">
            <v>175.55803709</v>
          </cell>
          <cell r="E5445" t="str">
            <v>2021</v>
          </cell>
          <cell r="F5445" t="str">
            <v>1956</v>
          </cell>
        </row>
        <row r="5446">
          <cell r="B5446" t="str">
            <v>Сегежский р-н, Надвоицкое г/п, пгт Надвоицы, ул. Строителей, д. 9</v>
          </cell>
          <cell r="C54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46" t="str">
            <v>115.52269443</v>
          </cell>
          <cell r="E5446" t="str">
            <v>2034</v>
          </cell>
          <cell r="F5446" t="str">
            <v>1991</v>
          </cell>
        </row>
        <row r="5447">
          <cell r="B5447" t="str">
            <v>Сегежский р-н, Надвоицкое г/п, пгт Надвоицы, ул. Строителей, д. 10</v>
          </cell>
          <cell r="C54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подготовка документации, осуществление строительного контроля</v>
          </cell>
          <cell r="D5447" t="str">
            <v>225.60108943</v>
          </cell>
          <cell r="E5447" t="str">
            <v>2016</v>
          </cell>
          <cell r="F5447" t="str">
            <v>1950</v>
          </cell>
        </row>
        <row r="5448">
          <cell r="B5448" t="str">
            <v>Сегежский р-н, Надвоицкое г/п, пгт Надвоицы, ул. Строителей, д. 14</v>
          </cell>
          <cell r="C54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48" t="str">
            <v>95.51761865</v>
          </cell>
          <cell r="E5448" t="str">
            <v>2039</v>
          </cell>
          <cell r="F5448" t="str">
            <v>1996</v>
          </cell>
        </row>
        <row r="5449">
          <cell r="B5449" t="str">
            <v>Сегежский р-н, Надвоицкое г/п, пгт Надвоицы, ул. Строителей, д. 26</v>
          </cell>
          <cell r="C54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49" t="str">
            <v>135.5307459</v>
          </cell>
          <cell r="E5449" t="str">
            <v>2030</v>
          </cell>
          <cell r="F5449" t="str">
            <v>1983</v>
          </cell>
        </row>
        <row r="5450">
          <cell r="B5450" t="str">
            <v>Сегежский р-н, Надвоицкое г/п, пгт Надвоицы, ул. Строителей, д. 30</v>
          </cell>
          <cell r="C54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50" t="str">
            <v>115.52471385</v>
          </cell>
          <cell r="E5450" t="str">
            <v>2034</v>
          </cell>
          <cell r="F5450" t="str">
            <v>1989</v>
          </cell>
        </row>
        <row r="5451">
          <cell r="B5451" t="str">
            <v>Сегежский р-н, Надвоицкое г/п, пгт Надвоицы, ул. Строителей, д. 32</v>
          </cell>
          <cell r="C54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51" t="str">
            <v>115.52572332</v>
          </cell>
          <cell r="E5451" t="str">
            <v>2033</v>
          </cell>
          <cell r="F5451" t="str">
            <v>1988</v>
          </cell>
        </row>
        <row r="5452">
          <cell r="B5452" t="str">
            <v>Сегежский р-н, Надвоицкое г/п, пос. Верхний, д. 2а</v>
          </cell>
          <cell r="C54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52" t="str">
            <v>205.5908659</v>
          </cell>
          <cell r="E5452" t="str">
            <v>2019</v>
          </cell>
          <cell r="F5452" t="str">
            <v>1969</v>
          </cell>
        </row>
        <row r="5453">
          <cell r="B5453" t="str">
            <v>Сегежский р-н, Надвоицкое г/п, пос. Верхний, д. 10</v>
          </cell>
          <cell r="C54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53" t="str">
            <v>225.59053</v>
          </cell>
          <cell r="E5453" t="str">
            <v>2018</v>
          </cell>
          <cell r="F5453" t="str">
            <v>1963</v>
          </cell>
        </row>
        <row r="5454">
          <cell r="B5454" t="str">
            <v>Сегежский р-н, Надвоицкое г/п, пос. Верхний, д. 12</v>
          </cell>
          <cell r="C54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54" t="str">
            <v>155.54286988</v>
          </cell>
          <cell r="E5454" t="str">
            <v>2026</v>
          </cell>
          <cell r="F5454" t="str">
            <v>1972</v>
          </cell>
        </row>
        <row r="5455">
          <cell r="B5455" t="str">
            <v>Сегежский р-н, Надвоицкое г/п, пос. Верхний, д. 13</v>
          </cell>
          <cell r="C54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55" t="str">
            <v>155.54085674</v>
          </cell>
          <cell r="E5455" t="str">
            <v>2027</v>
          </cell>
          <cell r="F5455" t="str">
            <v>1974</v>
          </cell>
        </row>
        <row r="5456">
          <cell r="B5456" t="str">
            <v>Поповпорожское сельское поселение</v>
          </cell>
        </row>
        <row r="5457">
          <cell r="B5457" t="str">
            <v>Сегежский р-н, Поповпорожское с/п, пос. Волдозеро, ул. Школьная, д. 8</v>
          </cell>
          <cell r="C54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57" t="str">
            <v>175.54655</v>
          </cell>
          <cell r="E5457" t="str">
            <v>2024</v>
          </cell>
          <cell r="F5457" t="str">
            <v>1963</v>
          </cell>
        </row>
        <row r="5458">
          <cell r="B5458" t="str">
            <v>Сегежское городское поселение</v>
          </cell>
        </row>
        <row r="5459">
          <cell r="B5459" t="str">
            <v>Сегежский р-н, Сегежское г/п, г. Сегежа, б-р Советов, д. 1</v>
          </cell>
          <cell r="C54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59" t="str">
            <v>155.52228425</v>
          </cell>
          <cell r="E5459" t="str">
            <v>2028</v>
          </cell>
          <cell r="F5459" t="str">
            <v>1931</v>
          </cell>
        </row>
        <row r="5460">
          <cell r="B5460" t="str">
            <v>Сегежский р-н, Сегежское г/п, г. Сегежа, б-р Советов, д. 1а</v>
          </cell>
          <cell r="C54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60" t="str">
            <v>135.52590787</v>
          </cell>
          <cell r="E5460" t="str">
            <v>2031</v>
          </cell>
          <cell r="F5460" t="str">
            <v>1970</v>
          </cell>
        </row>
        <row r="5461">
          <cell r="B5461" t="str">
            <v>Сегежский р-н, Сегежское г/п, г. Сегежа, б-р Советов, д. 2б</v>
          </cell>
          <cell r="C54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61" t="str">
            <v>115.51589616</v>
          </cell>
          <cell r="E5461" t="str">
            <v>2035</v>
          </cell>
          <cell r="F5461" t="str">
            <v>1971</v>
          </cell>
        </row>
        <row r="5462">
          <cell r="B5462" t="str">
            <v>Сегежский р-н, Сегежское г/п, г. Сегежа, б-р Советов, д. 2в</v>
          </cell>
          <cell r="C54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62" t="str">
            <v>115.51689451</v>
          </cell>
          <cell r="E5462" t="str">
            <v>2034</v>
          </cell>
          <cell r="F5462" t="str">
            <v>1971</v>
          </cell>
        </row>
        <row r="5463">
          <cell r="B5463" t="str">
            <v>Сегежский р-н, Сегежское г/п, г. Сегежа, б-р Советов, д. 3</v>
          </cell>
          <cell r="C54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63" t="str">
            <v>135.5258965</v>
          </cell>
          <cell r="E5463" t="str">
            <v>2031</v>
          </cell>
          <cell r="F5463" t="str">
            <v>1970</v>
          </cell>
        </row>
        <row r="5464">
          <cell r="B5464" t="str">
            <v>Сегежский р-н, Сегежское г/п, г. Сегежа, б-р Советов, д. 3а</v>
          </cell>
          <cell r="C54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64" t="str">
            <v>135.5269037</v>
          </cell>
          <cell r="E5464" t="str">
            <v>2031</v>
          </cell>
          <cell r="F5464" t="str">
            <v>1970</v>
          </cell>
        </row>
        <row r="5465">
          <cell r="B5465" t="str">
            <v>Сегежский р-н, Сегежское г/п, г. Сегежа, б-р Советов, д. 4</v>
          </cell>
          <cell r="C54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65" t="str">
            <v>135.52489178</v>
          </cell>
          <cell r="E5465" t="str">
            <v>2031</v>
          </cell>
          <cell r="F5465" t="str">
            <v>1971</v>
          </cell>
        </row>
        <row r="5466">
          <cell r="B5466" t="str">
            <v>Сегежский р-н, Сегежское г/п, г. Сегежа, б-р Советов, д. 5</v>
          </cell>
          <cell r="C54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66" t="str">
            <v>135.52688451</v>
          </cell>
          <cell r="E5466" t="str">
            <v>2031</v>
          </cell>
          <cell r="F5466" t="str">
            <v>1972</v>
          </cell>
        </row>
        <row r="5467">
          <cell r="B5467" t="str">
            <v>Сегежский р-н, Сегежское г/п, г. Сегежа, б-р Советов, д. 6</v>
          </cell>
          <cell r="C54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67" t="str">
            <v>135.52488777</v>
          </cell>
          <cell r="E5467" t="str">
            <v>2031</v>
          </cell>
          <cell r="F5467" t="str">
            <v>1972</v>
          </cell>
        </row>
        <row r="5468">
          <cell r="B5468" t="str">
            <v>Сегежский р-н, Сегежское г/п, г. Сегежа, б-р Советов, д. 8</v>
          </cell>
          <cell r="C54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68" t="str">
            <v>115.50085866</v>
          </cell>
          <cell r="E5468" t="str">
            <v>2038</v>
          </cell>
          <cell r="F5468" t="str">
            <v>1974</v>
          </cell>
        </row>
        <row r="5469">
          <cell r="B5469" t="str">
            <v>Сегежский р-н, Сегежское г/п, г. Сегежа, б-р Советов, д. 10</v>
          </cell>
          <cell r="C54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69" t="str">
            <v>115.50087499</v>
          </cell>
          <cell r="E5469" t="str">
            <v>2038</v>
          </cell>
          <cell r="F5469" t="str">
            <v>1973</v>
          </cell>
        </row>
        <row r="5470">
          <cell r="B5470" t="str">
            <v>Сегежский р-н, Сегежское г/п, г. Сегежа, пер. Интернатский, д. 4а</v>
          </cell>
          <cell r="C54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70" t="str">
            <v>155.53496426</v>
          </cell>
          <cell r="E5470" t="str">
            <v>2027</v>
          </cell>
          <cell r="F5470" t="str">
            <v>1963</v>
          </cell>
        </row>
        <row r="5471">
          <cell r="B5471" t="str">
            <v>Сегежский р-н, Сегежское г/п, г. Сегежа, пер. Интернатский, д. 5</v>
          </cell>
          <cell r="C54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71" t="str">
            <v>225.56679</v>
          </cell>
          <cell r="E5471" t="str">
            <v>2018</v>
          </cell>
          <cell r="F5471" t="str">
            <v>1938</v>
          </cell>
        </row>
        <row r="5472">
          <cell r="B5472" t="str">
            <v>Сегежский р-н, Сегежское г/п, г. Сегежа, пер. Интернатский, д. 6</v>
          </cell>
          <cell r="C54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72" t="str">
            <v>155.53706115</v>
          </cell>
          <cell r="E5472" t="str">
            <v>2027</v>
          </cell>
          <cell r="F5472" t="str">
            <v>1949</v>
          </cell>
        </row>
        <row r="5473">
          <cell r="B5473" t="str">
            <v>Сегежский р-н, Сегежское г/п, г. Сегежа, пер. Интернатский, д. 8</v>
          </cell>
          <cell r="C54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73" t="str">
            <v>155.53606423</v>
          </cell>
          <cell r="E5473" t="str">
            <v>2027</v>
          </cell>
          <cell r="F5473" t="str">
            <v>1954</v>
          </cell>
        </row>
        <row r="5474">
          <cell r="B5474" t="str">
            <v>Сегежский р-н, Сегежское г/п, г. Сегежа, пер. Интернатский, д. 8а</v>
          </cell>
          <cell r="C54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74" t="str">
            <v>95.50069196</v>
          </cell>
          <cell r="E5474" t="str">
            <v>2042</v>
          </cell>
          <cell r="F5474" t="str">
            <v>1990</v>
          </cell>
        </row>
        <row r="5475">
          <cell r="B5475" t="str">
            <v>Сегежский р-н, Сегежское г/п, г. Сегежа, пер. Кирова, д. 1</v>
          </cell>
          <cell r="C54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75" t="str">
            <v>155.53195188</v>
          </cell>
          <cell r="E5475" t="str">
            <v>2027</v>
          </cell>
          <cell r="F5475" t="str">
            <v>1965</v>
          </cell>
        </row>
        <row r="5476">
          <cell r="B5476" t="str">
            <v>Сегежский р-н, Сегежское г/п, г. Сегежа, пер. Кирова, д. 2</v>
          </cell>
          <cell r="C54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76" t="str">
            <v>175.54494661</v>
          </cell>
          <cell r="E5476" t="str">
            <v>2024</v>
          </cell>
          <cell r="F5476" t="str">
            <v>1963</v>
          </cell>
        </row>
        <row r="5477">
          <cell r="B5477" t="str">
            <v>Сегежский р-н, Сегежское г/п, г. Сегежа, пер. Кирова, д. 8</v>
          </cell>
          <cell r="C54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77" t="str">
            <v>155.55748</v>
          </cell>
          <cell r="E5477" t="str">
            <v>2025</v>
          </cell>
          <cell r="F5477" t="str">
            <v>1968</v>
          </cell>
        </row>
        <row r="5478">
          <cell r="B5478" t="str">
            <v>Сегежский р-н, Сегежское г/п, г. Сегежа, пер. Кирова, д. 10</v>
          </cell>
          <cell r="C54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78" t="str">
            <v>175.55777</v>
          </cell>
          <cell r="E5478" t="str">
            <v>2021</v>
          </cell>
          <cell r="F5478" t="str">
            <v>1939</v>
          </cell>
        </row>
        <row r="5479">
          <cell r="B5479" t="str">
            <v>Сегежский р-н, Сегежское г/п, г. Сегежа, проезд Бумажников, д. 1</v>
          </cell>
          <cell r="C54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79" t="str">
            <v>115.51784206</v>
          </cell>
          <cell r="E5479" t="str">
            <v>2034</v>
          </cell>
          <cell r="F5479" t="str">
            <v>1976</v>
          </cell>
        </row>
        <row r="5480">
          <cell r="B5480" t="str">
            <v>Сегежский р-н, Сегежское г/п, г. Сегежа, проезд Бумажников, д. 1а</v>
          </cell>
          <cell r="C54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80" t="str">
            <v>115.51782296</v>
          </cell>
          <cell r="E5480" t="str">
            <v>2034</v>
          </cell>
          <cell r="F5480" t="str">
            <v>1978</v>
          </cell>
        </row>
        <row r="5481">
          <cell r="B5481" t="str">
            <v>Сегежский р-н, Сегежское г/п, г. Сегежа, проезд Бумажников, д. 2</v>
          </cell>
          <cell r="C54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81" t="str">
            <v>155.54086499</v>
          </cell>
          <cell r="E5481" t="str">
            <v>2027</v>
          </cell>
          <cell r="F5481" t="str">
            <v>1974</v>
          </cell>
        </row>
        <row r="5482">
          <cell r="B5482" t="str">
            <v>Сегежский р-н, Сегежское г/п, г. Сегежа, проезд Бумажников, д. 2а</v>
          </cell>
          <cell r="C54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82" t="str">
            <v>135.53086653</v>
          </cell>
          <cell r="E5482" t="str">
            <v>2030</v>
          </cell>
          <cell r="F5482" t="str">
            <v>1974</v>
          </cell>
        </row>
        <row r="5483">
          <cell r="B5483" t="str">
            <v>Сегежский р-н, Сегежское г/п, г. Сегежа, проезд Бумажников, д. 3а</v>
          </cell>
          <cell r="C54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83" t="str">
            <v>115.51282244</v>
          </cell>
          <cell r="E5483" t="str">
            <v>2035</v>
          </cell>
          <cell r="F5483" t="str">
            <v>1978</v>
          </cell>
        </row>
        <row r="5484">
          <cell r="B5484" t="str">
            <v>Сегежский р-н, Сегежское г/п, г. Сегежа, проезд Бумажников, д. 4</v>
          </cell>
          <cell r="C54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84" t="str">
            <v>115.5168416</v>
          </cell>
          <cell r="E5484" t="str">
            <v>2034</v>
          </cell>
          <cell r="F5484" t="str">
            <v>1975</v>
          </cell>
        </row>
        <row r="5485">
          <cell r="B5485" t="str">
            <v>Сегежский р-н, Сегежское г/п, г. Сегежа, проезд Бумажников, д. 4а</v>
          </cell>
          <cell r="C54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85" t="str">
            <v>115.51085665</v>
          </cell>
          <cell r="E5485" t="str">
            <v>2036</v>
          </cell>
          <cell r="F5485" t="str">
            <v>1974</v>
          </cell>
        </row>
        <row r="5486">
          <cell r="B5486" t="str">
            <v>Сегежский р-н, Сегежское г/п, г. Сегежа, проезд Бумажников, д. 5</v>
          </cell>
          <cell r="C54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86" t="str">
            <v>135.52784681</v>
          </cell>
          <cell r="E5486" t="str">
            <v>2030</v>
          </cell>
          <cell r="F5486" t="str">
            <v>1975</v>
          </cell>
        </row>
        <row r="5487">
          <cell r="B5487" t="str">
            <v>Сегежский р-н, Сегежское г/п, г. Сегежа, проезд Бумажников, д. 5а</v>
          </cell>
          <cell r="C54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87" t="str">
            <v>115.51584146</v>
          </cell>
          <cell r="E5487" t="str">
            <v>2035</v>
          </cell>
          <cell r="F5487" t="str">
            <v>1976</v>
          </cell>
        </row>
        <row r="5488">
          <cell r="B5488" t="str">
            <v>Сегежский р-н, Сегежское г/п, г. Сегежа, проезд Бумажников, д. 8</v>
          </cell>
          <cell r="C54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88" t="str">
            <v>155.52105768</v>
          </cell>
          <cell r="E5488" t="str">
            <v>2028</v>
          </cell>
          <cell r="F5488" t="str">
            <v>1953</v>
          </cell>
        </row>
        <row r="5489">
          <cell r="B5489" t="str">
            <v>Сегежский р-н, Сегежское г/п, г. Сегежа, проезд Бумажников, д. 8а</v>
          </cell>
          <cell r="C54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89" t="str">
            <v>135.51200064</v>
          </cell>
          <cell r="E5489" t="str">
            <v>2033</v>
          </cell>
          <cell r="F5489" t="str">
            <v>1953</v>
          </cell>
        </row>
        <row r="5490">
          <cell r="B5490" t="str">
            <v>Сегежский р-н, Сегежское г/п, г. Сегежа, проезд Бумажников, д. 9</v>
          </cell>
          <cell r="C54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90" t="str">
            <v>115.50578409</v>
          </cell>
          <cell r="E5490" t="str">
            <v>2037</v>
          </cell>
          <cell r="F5490" t="str">
            <v>1982</v>
          </cell>
        </row>
        <row r="5491">
          <cell r="B5491" t="str">
            <v>Сегежский р-н, Сегежское г/п, г. Сегежа, проезд Бумажников, д. 10</v>
          </cell>
          <cell r="C54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91" t="str">
            <v>95.50068519</v>
          </cell>
          <cell r="E5491" t="str">
            <v>2042</v>
          </cell>
          <cell r="F5491" t="str">
            <v>1991</v>
          </cell>
        </row>
        <row r="5492">
          <cell r="B5492" t="str">
            <v>Сегежский р-н, Сегежское г/п, г. Сегежа, проезд Бумажников, д. 10а</v>
          </cell>
          <cell r="C54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92" t="str">
            <v>95.50071042</v>
          </cell>
          <cell r="E5492" t="str">
            <v>2041</v>
          </cell>
          <cell r="F5492" t="str">
            <v>1989</v>
          </cell>
        </row>
        <row r="5493">
          <cell r="B5493" t="str">
            <v>Сегежский р-н, Сегежское г/п, г. Сегежа, проезд Бумажников, д. 11</v>
          </cell>
          <cell r="C54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93" t="str">
            <v>115.51990409</v>
          </cell>
          <cell r="E5493" t="str">
            <v>2034</v>
          </cell>
          <cell r="F5493" t="str">
            <v>1970</v>
          </cell>
        </row>
        <row r="5494">
          <cell r="B5494" t="str">
            <v>Сегежский р-н, Сегежское г/п, г. Сегежа, проезд Бумажников, д. 13</v>
          </cell>
          <cell r="C54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94" t="str">
            <v>135.52089532</v>
          </cell>
          <cell r="E5494" t="str">
            <v>2032</v>
          </cell>
          <cell r="F5494" t="str">
            <v>1971</v>
          </cell>
        </row>
        <row r="5495">
          <cell r="B5495" t="str">
            <v>Сегежский р-н, Сегежское г/п, г. Сегежа, проезд Бумажников, д. 14</v>
          </cell>
          <cell r="C54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95" t="str">
            <v>135.52091545</v>
          </cell>
          <cell r="E5495" t="str">
            <v>2032</v>
          </cell>
          <cell r="F5495" t="str">
            <v>1969</v>
          </cell>
        </row>
        <row r="5496">
          <cell r="B5496" t="str">
            <v>Сегежский р-н, Сегежское г/п, г. Сегежа, проезд Монтажников, д. 1</v>
          </cell>
          <cell r="C54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96" t="str">
            <v>135.53045</v>
          </cell>
          <cell r="E5496" t="str">
            <v>2030</v>
          </cell>
          <cell r="F5496" t="str">
            <v>1972</v>
          </cell>
        </row>
        <row r="5497">
          <cell r="B5497" t="str">
            <v>Сегежский р-н, Сегежское г/п, г. Сегежа, проезд Монтажников, д. 2</v>
          </cell>
          <cell r="C54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97" t="str">
            <v>115.51889485</v>
          </cell>
          <cell r="E5497" t="str">
            <v>2034</v>
          </cell>
          <cell r="F5497" t="str">
            <v>1971</v>
          </cell>
        </row>
        <row r="5498">
          <cell r="B5498" t="str">
            <v>Сегежский р-н, Сегежское г/п, г. Сегежа, проезд Монтажников, д. 3</v>
          </cell>
          <cell r="C54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98" t="str">
            <v>135.52988561</v>
          </cell>
          <cell r="E5498" t="str">
            <v>2030</v>
          </cell>
          <cell r="F5498" t="str">
            <v>1971</v>
          </cell>
        </row>
        <row r="5499">
          <cell r="B5499" t="str">
            <v>Сегежский р-н, Сегежское г/п, г. Сегежа, проезд Монтажников, д. 5</v>
          </cell>
          <cell r="C54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499" t="str">
            <v>155.54587213</v>
          </cell>
          <cell r="E5499" t="str">
            <v>2026</v>
          </cell>
          <cell r="F5499" t="str">
            <v>1974</v>
          </cell>
        </row>
        <row r="5500">
          <cell r="B5500" t="str">
            <v>Сегежский р-н, Сегежское г/п, г. Сегежа, проезд Монтажников, д. 5а</v>
          </cell>
          <cell r="C55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00" t="str">
            <v>135.52285205</v>
          </cell>
          <cell r="E5500" t="str">
            <v>2032</v>
          </cell>
          <cell r="F5500" t="str">
            <v>1975</v>
          </cell>
        </row>
        <row r="5501">
          <cell r="B5501" t="str">
            <v>Сегежский р-н, Сегежское г/п, г. Сегежа, проезд Монтажников, д. 6</v>
          </cell>
          <cell r="C55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01" t="str">
            <v>170.54382072</v>
          </cell>
          <cell r="E5501" t="str">
            <v>2025</v>
          </cell>
          <cell r="F5501" t="str">
            <v>1972</v>
          </cell>
        </row>
        <row r="5502">
          <cell r="B5502" t="str">
            <v>Сегежский р-н, Сегежское г/п, г. Сегежа, проезд Монтажников, д. 8</v>
          </cell>
          <cell r="C55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02" t="str">
            <v>135.52087135</v>
          </cell>
          <cell r="E5502" t="str">
            <v>2033</v>
          </cell>
          <cell r="F5502" t="str">
            <v>1973</v>
          </cell>
        </row>
        <row r="5503">
          <cell r="B5503" t="str">
            <v>Сегежский р-н, Сегежское г/п, г. Сегежа, ул. 8 Марта, д. 1</v>
          </cell>
          <cell r="C55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03" t="str">
            <v>95.50062789</v>
          </cell>
          <cell r="E5503" t="str">
            <v>2042</v>
          </cell>
          <cell r="F5503" t="str">
            <v>1996</v>
          </cell>
        </row>
        <row r="5504">
          <cell r="B5504" t="str">
            <v>Сегежский р-н, Сегежское г/п, г. Сегежа, ул. 8 Марта, д. 2</v>
          </cell>
          <cell r="C55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04" t="str">
            <v>95.50065192</v>
          </cell>
          <cell r="E5504" t="str">
            <v>2042</v>
          </cell>
          <cell r="F5504" t="str">
            <v>1992</v>
          </cell>
        </row>
        <row r="5505">
          <cell r="B5505" t="str">
            <v>Сегежский р-н, Сегежское г/п, г. Сегежа, ул. 8 Марта, д. 2а</v>
          </cell>
          <cell r="C55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05" t="str">
            <v>95.50064528</v>
          </cell>
          <cell r="E5505" t="str">
            <v>2042</v>
          </cell>
          <cell r="F5505" t="str">
            <v>1993</v>
          </cell>
        </row>
        <row r="5506">
          <cell r="B5506" t="str">
            <v>Сегежский р-н, Сегежское г/п, г. Сегежа, ул. 8 Марта, д. 3</v>
          </cell>
          <cell r="C55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06" t="str">
            <v>95.50064021</v>
          </cell>
          <cell r="E5506" t="str">
            <v>2042</v>
          </cell>
          <cell r="F5506" t="str">
            <v>1993</v>
          </cell>
        </row>
        <row r="5507">
          <cell r="B5507" t="str">
            <v>Сегежский р-н, Сегежское г/п, г. Сегежа, ул. 8 Марта, д. 4</v>
          </cell>
          <cell r="C55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07" t="str">
            <v>95.50064842</v>
          </cell>
          <cell r="E5507" t="str">
            <v>2042</v>
          </cell>
          <cell r="F5507" t="str">
            <v>1994</v>
          </cell>
        </row>
        <row r="5508">
          <cell r="B5508" t="str">
            <v>Сегежский р-н, Сегежское г/п, г. Сегежа, ул. 8 Марта, д. 4а</v>
          </cell>
          <cell r="C55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08" t="str">
            <v>95.50061769</v>
          </cell>
          <cell r="E5508" t="str">
            <v>2042</v>
          </cell>
          <cell r="F5508" t="str">
            <v>1995</v>
          </cell>
        </row>
        <row r="5509">
          <cell r="B5509" t="str">
            <v>Сегежский р-н, Сегежское г/п, г. Сегежа, ул. 8 Марта, д. 5</v>
          </cell>
          <cell r="C55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09" t="str">
            <v>20.50003</v>
          </cell>
          <cell r="E5509" t="str">
            <v>2044</v>
          </cell>
          <cell r="F5509" t="str">
            <v>2013</v>
          </cell>
        </row>
        <row r="5510">
          <cell r="B5510" t="str">
            <v>Сегежский р-н, Сегежское г/п, г. Сегежа, ул. 8 Марта, д. 5а</v>
          </cell>
          <cell r="C55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10" t="str">
            <v>50.50651073</v>
          </cell>
          <cell r="E5510" t="str">
            <v>2043</v>
          </cell>
          <cell r="F5510" t="str">
            <v>2004</v>
          </cell>
        </row>
        <row r="5511">
          <cell r="B5511" t="str">
            <v>Сегежский р-н, Сегежское г/п, г. Сегежа, ул. 8 Марта, д. 5б</v>
          </cell>
          <cell r="C55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11" t="str">
            <v>20.50042353</v>
          </cell>
          <cell r="E5511" t="str">
            <v>2043</v>
          </cell>
          <cell r="F5511" t="str">
            <v>2011</v>
          </cell>
        </row>
        <row r="5512">
          <cell r="B5512" t="str">
            <v>Сегежский р-н, Сегежское г/п, г. Сегежа, ул. 8 Марта, д. 7</v>
          </cell>
          <cell r="C55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12" t="str">
            <v>20.50001</v>
          </cell>
          <cell r="E5512" t="str">
            <v>2044</v>
          </cell>
          <cell r="F5512" t="str">
            <v>2017</v>
          </cell>
        </row>
        <row r="5513">
          <cell r="B5513" t="str">
            <v>Сегежский р-н, Сегежское г/п, г. Сегежа, ул. Анны Лисициной, д. 9</v>
          </cell>
          <cell r="C55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13" t="str">
            <v>175.55065</v>
          </cell>
          <cell r="E5513" t="str">
            <v>2023</v>
          </cell>
          <cell r="F5513" t="str">
            <v>1953</v>
          </cell>
        </row>
        <row r="5514">
          <cell r="B5514" t="str">
            <v>Сегежский р-н, Сегежское г/п, г. Сегежа, ул. Анны Лисициной, д. 13</v>
          </cell>
          <cell r="C55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14" t="str">
            <v>175.54500702</v>
          </cell>
          <cell r="E5514" t="str">
            <v>2024</v>
          </cell>
          <cell r="F5514" t="str">
            <v>1953</v>
          </cell>
        </row>
        <row r="5515">
          <cell r="B5515" t="str">
            <v>Сегежский р-н, Сегежское г/п, г. Сегежа, ул. Антикайнена, д. 1</v>
          </cell>
          <cell r="C55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15" t="str">
            <v>95.51863026</v>
          </cell>
          <cell r="E5515" t="str">
            <v>2038</v>
          </cell>
          <cell r="F5515" t="str">
            <v>1995</v>
          </cell>
        </row>
        <row r="5516">
          <cell r="B5516" t="str">
            <v>Сегежский р-н, Сегежское г/п, г. Сегежа, ул. Антикайнена, д. 2</v>
          </cell>
          <cell r="C55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16" t="str">
            <v>115.52704458</v>
          </cell>
          <cell r="E5516" t="str">
            <v>2033</v>
          </cell>
          <cell r="F5516" t="str">
            <v>1988</v>
          </cell>
        </row>
        <row r="5517">
          <cell r="B5517" t="str">
            <v>Сегежский р-н, Сегежское г/п, г. Сегежа, ул. Антикайнена, д. 2а</v>
          </cell>
          <cell r="C55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17" t="str">
            <v>115.50077448</v>
          </cell>
          <cell r="E5517" t="str">
            <v>2038</v>
          </cell>
          <cell r="F5517" t="str">
            <v>1983</v>
          </cell>
        </row>
        <row r="5518">
          <cell r="B5518" t="str">
            <v>Сегежский р-н, Сегежское г/п, г. Сегежа, ул. Антикайнена, д. 3</v>
          </cell>
          <cell r="C55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18" t="str">
            <v>115.52167111</v>
          </cell>
          <cell r="E5518" t="str">
            <v>2034</v>
          </cell>
          <cell r="F5518" t="str">
            <v>1992</v>
          </cell>
        </row>
        <row r="5519">
          <cell r="B5519" t="str">
            <v>Сегежский р-н, Сегежское г/п, г. Сегежа, ул. Антикайнена, д. 4</v>
          </cell>
          <cell r="C55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19" t="str">
            <v>130.50680448</v>
          </cell>
          <cell r="E5519" t="str">
            <v>2033</v>
          </cell>
          <cell r="F5519" t="str">
            <v>1980</v>
          </cell>
        </row>
        <row r="5520">
          <cell r="B5520" t="str">
            <v>Сегежский р-н, Сегежское г/п, г. Сегежа, ул. Антикайнена, д. 6</v>
          </cell>
          <cell r="C55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20" t="str">
            <v>115.50675808</v>
          </cell>
          <cell r="E5520" t="str">
            <v>2037</v>
          </cell>
          <cell r="F5520" t="str">
            <v>1985</v>
          </cell>
        </row>
        <row r="5521">
          <cell r="B5521" t="str">
            <v>Сегежский р-н, Сегежское г/п, г. Сегежа, ул. Антикайнена, д. 8</v>
          </cell>
          <cell r="C55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21" t="str">
            <v>115.51988565</v>
          </cell>
          <cell r="E5521" t="str">
            <v>2034</v>
          </cell>
          <cell r="F5521" t="str">
            <v>1972</v>
          </cell>
        </row>
        <row r="5522">
          <cell r="B5522" t="str">
            <v>Сегежский р-н, Сегежское г/п, г. Сегежа, ул. Антикайнена, д. 8а</v>
          </cell>
          <cell r="C55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22" t="str">
            <v>135.52089587</v>
          </cell>
          <cell r="E5522" t="str">
            <v>2032</v>
          </cell>
          <cell r="F5522" t="str">
            <v>1970</v>
          </cell>
        </row>
        <row r="5523">
          <cell r="B5523" t="str">
            <v>Сегежский р-н, Сегежское г/п, г. Сегежа, ул. Антикайнена, д. 8б</v>
          </cell>
          <cell r="C55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23" t="str">
            <v>115.51587771</v>
          </cell>
          <cell r="E5523" t="str">
            <v>2035</v>
          </cell>
          <cell r="F5523" t="str">
            <v>1973</v>
          </cell>
        </row>
        <row r="5524">
          <cell r="B5524" t="str">
            <v>Сегежский р-н, Сегежское г/п, г. Сегежа, ул. Антикайнена, д. 10</v>
          </cell>
          <cell r="C55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24" t="str">
            <v>115.5158943</v>
          </cell>
          <cell r="E5524" t="str">
            <v>2035</v>
          </cell>
          <cell r="F5524" t="str">
            <v>1971</v>
          </cell>
        </row>
        <row r="5525">
          <cell r="B5525" t="str">
            <v>Сегежский р-н, Сегежское г/п, г. Сегежа, ул. Антикайнена, д. 12</v>
          </cell>
          <cell r="C55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25" t="str">
            <v>115.50082545</v>
          </cell>
          <cell r="E5525" t="str">
            <v>2038</v>
          </cell>
          <cell r="F5525" t="str">
            <v>1978</v>
          </cell>
        </row>
        <row r="5526">
          <cell r="B5526" t="str">
            <v>Сегежский р-н, Сегежское г/п, г. Сегежа, ул. Антикайнена, д. 12а</v>
          </cell>
          <cell r="C55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26" t="str">
            <v>115.51686409</v>
          </cell>
          <cell r="E5526" t="str">
            <v>2034</v>
          </cell>
          <cell r="F5526" t="str">
            <v>1974</v>
          </cell>
        </row>
        <row r="5527">
          <cell r="B5527" t="str">
            <v>Сегежский р-н, Сегежское г/п, г. Сегежа, ул. Антикайнена, д. 12б</v>
          </cell>
          <cell r="C55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27" t="str">
            <v>135.52286065</v>
          </cell>
          <cell r="E5527" t="str">
            <v>2032</v>
          </cell>
          <cell r="F5527" t="str">
            <v>1974</v>
          </cell>
        </row>
        <row r="5528">
          <cell r="B5528" t="str">
            <v>Сегежский р-н, Сегежское г/п, г. Сегежа, ул. Антикайнена, д. 13</v>
          </cell>
          <cell r="C55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28" t="str">
            <v>115.50577789</v>
          </cell>
          <cell r="E5528" t="str">
            <v>2037</v>
          </cell>
          <cell r="F5528" t="str">
            <v>1983</v>
          </cell>
        </row>
        <row r="5529">
          <cell r="B5529" t="str">
            <v>Сегежский р-н, Сегежское г/п, г. Сегежа, ул. Антикайнена, д. 13/1</v>
          </cell>
          <cell r="C55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29" t="str">
            <v>95.50569557</v>
          </cell>
          <cell r="E5529" t="str">
            <v>2040</v>
          </cell>
          <cell r="F5529" t="str">
            <v>1989</v>
          </cell>
        </row>
        <row r="5530">
          <cell r="B5530" t="str">
            <v>Сегежский р-н, Сегежское г/п, г. Сегежа, ул. Антикайнена, д. 13/2</v>
          </cell>
          <cell r="C55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30" t="str">
            <v>115.50574306</v>
          </cell>
          <cell r="E5530" t="str">
            <v>2037</v>
          </cell>
          <cell r="F5530" t="str">
            <v>1985</v>
          </cell>
        </row>
        <row r="5531">
          <cell r="B5531" t="str">
            <v>Сегежский р-н, Сегежское г/п, г. Сегежа, ул. Антикайнена, д. 14</v>
          </cell>
          <cell r="C55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31" t="str">
            <v>115.51679905</v>
          </cell>
          <cell r="E5531" t="str">
            <v>2035</v>
          </cell>
          <cell r="F5531" t="str">
            <v>1980</v>
          </cell>
        </row>
        <row r="5532">
          <cell r="B5532" t="str">
            <v>Сегежский р-н, Сегежское г/п, г. Сегежа, ул. Антикайнена, д. 15</v>
          </cell>
          <cell r="C55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32" t="str">
            <v>155.54379451</v>
          </cell>
          <cell r="E5532" t="str">
            <v>2026</v>
          </cell>
          <cell r="F5532" t="str">
            <v>1981</v>
          </cell>
        </row>
        <row r="5533">
          <cell r="B5533" t="str">
            <v>Сегежский р-н, Сегежское г/п, г. Сегежа, ул. Антикайнена, д. 15/2</v>
          </cell>
          <cell r="C55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33" t="str">
            <v>115.50576444</v>
          </cell>
          <cell r="E5533" t="str">
            <v>2037</v>
          </cell>
          <cell r="F5533" t="str">
            <v>1984</v>
          </cell>
        </row>
        <row r="5534">
          <cell r="B5534" t="str">
            <v>Сегежский р-н, Сегежское г/п, г. Сегежа, ул. Антикайнена, д. 15/3</v>
          </cell>
          <cell r="C55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34" t="str">
            <v>115.5057595</v>
          </cell>
          <cell r="E5534" t="str">
            <v>2037</v>
          </cell>
          <cell r="F5534" t="str">
            <v>1984</v>
          </cell>
        </row>
        <row r="5535">
          <cell r="B5535" t="str">
            <v>Сегежский р-н, Сегежское г/п, г. Сегежа, ул. Антикайнена, д. 15а</v>
          </cell>
          <cell r="C55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35" t="str">
            <v>115.50578473</v>
          </cell>
          <cell r="E5535" t="str">
            <v>2037</v>
          </cell>
          <cell r="F5535" t="str">
            <v>1982</v>
          </cell>
        </row>
        <row r="5536">
          <cell r="B5536" t="str">
            <v>Сегежский р-н, Сегежское г/п, г. Сегежа, ул. Антикайнена, д. 17</v>
          </cell>
          <cell r="C55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36" t="str">
            <v>95.50070084</v>
          </cell>
          <cell r="E5536" t="str">
            <v>2041</v>
          </cell>
          <cell r="F5536" t="str">
            <v>1990</v>
          </cell>
        </row>
        <row r="5537">
          <cell r="B5537" t="str">
            <v>Сегежский р-н, Сегежское г/п, г. Сегежа, ул. Антикайнена, д. 17/1</v>
          </cell>
          <cell r="C55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37" t="str">
            <v>115.50074504</v>
          </cell>
          <cell r="E5537" t="str">
            <v>2038</v>
          </cell>
          <cell r="F5537" t="str">
            <v>1986</v>
          </cell>
        </row>
        <row r="5538">
          <cell r="B5538" t="str">
            <v>Сегежский р-н, Сегежское г/п, г. Сегежа, ул. Антикайнена, д. 17/2</v>
          </cell>
          <cell r="C55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38" t="str">
            <v>95.50070526</v>
          </cell>
          <cell r="E5538" t="str">
            <v>2041</v>
          </cell>
          <cell r="F5538" t="str">
            <v>1990</v>
          </cell>
        </row>
        <row r="5539">
          <cell r="B5539" t="str">
            <v>Сегежский р-н, Сегежское г/п, г. Сегежа, ул. Антикайнена, д. 18</v>
          </cell>
          <cell r="C55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39" t="str">
            <v>135.54485848</v>
          </cell>
          <cell r="E5539" t="str">
            <v>2029</v>
          </cell>
          <cell r="F5539" t="str">
            <v>1975</v>
          </cell>
        </row>
        <row r="5540">
          <cell r="B5540" t="str">
            <v>Сегежский р-н, Сегежское г/п, г. Сегежа, ул. Антикайнена, д. 19</v>
          </cell>
          <cell r="C55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40" t="str">
            <v>135.54988213</v>
          </cell>
          <cell r="E5540" t="str">
            <v>2028</v>
          </cell>
          <cell r="F5540" t="str">
            <v>1973</v>
          </cell>
        </row>
        <row r="5541">
          <cell r="B5541" t="str">
            <v>Сегежский р-н, Сегежское г/п, г. Сегежа, ул. Антикайнена, д. 20</v>
          </cell>
          <cell r="C55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41" t="str">
            <v>135.54988213</v>
          </cell>
          <cell r="E5541" t="str">
            <v>2028</v>
          </cell>
          <cell r="F5541" t="str">
            <v>1973</v>
          </cell>
        </row>
        <row r="5542">
          <cell r="B5542" t="str">
            <v>Сегежский р-н, Сегежское г/п, г. Сегежа, ул. Антикайнена, д. 21</v>
          </cell>
          <cell r="C55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42" t="str">
            <v>135.54988213</v>
          </cell>
          <cell r="E5542" t="str">
            <v>2029</v>
          </cell>
          <cell r="F5542" t="str">
            <v>1973</v>
          </cell>
        </row>
        <row r="5543">
          <cell r="B5543" t="str">
            <v>Сегежский р-н, Сегежское г/п, г. Сегежа, ул. Антикайнена, д. 23</v>
          </cell>
          <cell r="C55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43" t="str">
            <v>95.50069631</v>
          </cell>
          <cell r="E5543" t="str">
            <v>2041</v>
          </cell>
          <cell r="F5543" t="str">
            <v>1989</v>
          </cell>
        </row>
        <row r="5544">
          <cell r="B5544" t="str">
            <v>Сегежский р-н, Сегежское г/п, г. Сегежа, ул. Антикайнена, д. 25</v>
          </cell>
          <cell r="C55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44" t="str">
            <v>95.5007243</v>
          </cell>
          <cell r="E5544" t="str">
            <v>2041</v>
          </cell>
          <cell r="F5544" t="str">
            <v>1988</v>
          </cell>
        </row>
        <row r="5545">
          <cell r="B5545" t="str">
            <v>Сегежский р-н, Сегежское г/п, г. Сегежа, ул. Владимирская, д. 2</v>
          </cell>
          <cell r="C55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45" t="str">
            <v>155.52296486</v>
          </cell>
          <cell r="E5545" t="str">
            <v>2028</v>
          </cell>
          <cell r="F5545" t="str">
            <v>1964</v>
          </cell>
        </row>
        <row r="5546">
          <cell r="B5546" t="str">
            <v>Сегежский р-н, Сегежское г/п, г. Сегежа, ул. Владимирская, д. 4</v>
          </cell>
          <cell r="C55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46" t="str">
            <v>135.50095436</v>
          </cell>
          <cell r="E5546" t="str">
            <v>2033</v>
          </cell>
          <cell r="F5546" t="str">
            <v>1965</v>
          </cell>
        </row>
        <row r="5547">
          <cell r="B5547" t="str">
            <v>Сегежский р-н, Сегежское г/п, г. Сегежа, ул. Владимирская, д. 6</v>
          </cell>
          <cell r="C55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47" t="str">
            <v>175.54596213</v>
          </cell>
          <cell r="E5547" t="str">
            <v>2024</v>
          </cell>
          <cell r="F5547" t="str">
            <v>1965</v>
          </cell>
        </row>
        <row r="5548">
          <cell r="B5548" t="str">
            <v>Сегежский р-н, Сегежское г/п, г. Сегежа, ул. Владимирская, д. 8</v>
          </cell>
          <cell r="C55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48" t="str">
            <v>135.52693463</v>
          </cell>
          <cell r="E5548" t="str">
            <v>2030</v>
          </cell>
          <cell r="F5548" t="str">
            <v>1967</v>
          </cell>
        </row>
        <row r="5549">
          <cell r="B5549" t="str">
            <v>Сегежский р-н, Сегежское г/п, г. Сегежа, ул. Владимирская, д. 10а</v>
          </cell>
          <cell r="C55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49" t="str">
            <v>170.52694566</v>
          </cell>
          <cell r="E5549" t="str">
            <v>2025</v>
          </cell>
          <cell r="F5549" t="str">
            <v>1966</v>
          </cell>
        </row>
        <row r="5550">
          <cell r="B5550" t="str">
            <v>Сегежский р-н, Сегежское г/п, г. Сегежа, ул. Владимирская, д. 11</v>
          </cell>
          <cell r="C55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50" t="str">
            <v>135.51995304</v>
          </cell>
          <cell r="E5550" t="str">
            <v>2033</v>
          </cell>
          <cell r="F5550" t="str">
            <v>1965</v>
          </cell>
        </row>
        <row r="5551">
          <cell r="B5551" t="str">
            <v>Сегежский р-н, Сегежское г/п, г. Сегежа, ул. Владимирская, д. 12</v>
          </cell>
          <cell r="C55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51" t="str">
            <v>135.52893889</v>
          </cell>
          <cell r="E5551" t="str">
            <v>2030</v>
          </cell>
          <cell r="F5551" t="str">
            <v>1967</v>
          </cell>
        </row>
        <row r="5552">
          <cell r="B5552" t="str">
            <v>Сегежский р-н, Сегежское г/п, г. Сегежа, ул. Владимирская, д. 14</v>
          </cell>
          <cell r="C55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52" t="str">
            <v>155.55186409</v>
          </cell>
          <cell r="E5552" t="str">
            <v>2025</v>
          </cell>
          <cell r="F5552" t="str">
            <v>1968</v>
          </cell>
        </row>
        <row r="5553">
          <cell r="B5553" t="str">
            <v>Сегежский р-н, Сегежское г/п, г. Сегежа, ул. Гагарина, д. 2</v>
          </cell>
          <cell r="C55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53" t="str">
            <v>170.52296853</v>
          </cell>
          <cell r="E5553" t="str">
            <v>2025</v>
          </cell>
          <cell r="F5553" t="str">
            <v>1964</v>
          </cell>
        </row>
        <row r="5554">
          <cell r="B5554" t="str">
            <v>Сегежский р-н, Сегежское г/п, г. Сегежа, ул. Гагарина, д. 3</v>
          </cell>
          <cell r="C55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54" t="str">
            <v>155.53126459</v>
          </cell>
          <cell r="E5554" t="str">
            <v>2027</v>
          </cell>
          <cell r="F5554" t="str">
            <v>1966</v>
          </cell>
        </row>
        <row r="5555">
          <cell r="B5555" t="str">
            <v>Сегежский р-н, Сегежское г/п, г. Сегежа, ул. Гагарина, д. 5</v>
          </cell>
          <cell r="C55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55" t="str">
            <v>175.54396145</v>
          </cell>
          <cell r="E5555" t="str">
            <v>2024</v>
          </cell>
          <cell r="F5555" t="str">
            <v>1959</v>
          </cell>
        </row>
        <row r="5556">
          <cell r="B5556" t="str">
            <v>Сегежский р-н, Сегежское г/п, г. Сегежа, ул. Гагарина, д. 5а</v>
          </cell>
          <cell r="C55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56" t="str">
            <v>175.55900425</v>
          </cell>
          <cell r="E5556" t="str">
            <v>2021</v>
          </cell>
          <cell r="F5556" t="str">
            <v>1959</v>
          </cell>
        </row>
        <row r="5557">
          <cell r="B5557" t="str">
            <v>Сегежский р-н, Сегежское г/п, г. Сегежа, ул. Гагарина, д. 9</v>
          </cell>
          <cell r="C55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57" t="str">
            <v>175.55097167</v>
          </cell>
          <cell r="E5557" t="str">
            <v>2023</v>
          </cell>
          <cell r="F5557" t="str">
            <v>1959</v>
          </cell>
        </row>
        <row r="5558">
          <cell r="B5558" t="str">
            <v>Сегежский р-н, Сегежское г/п, г. Сегежа, ул. Гагарина, д. 9а</v>
          </cell>
          <cell r="C55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58" t="str">
            <v>175.55398024</v>
          </cell>
          <cell r="E5558" t="str">
            <v>2023</v>
          </cell>
          <cell r="F5558" t="str">
            <v>1959</v>
          </cell>
        </row>
        <row r="5559">
          <cell r="B5559" t="str">
            <v>Сегежский р-н, Сегежское г/п, г. Сегежа, ул. Гагарина, д. 11</v>
          </cell>
          <cell r="C55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59" t="str">
            <v>175.55918487</v>
          </cell>
          <cell r="E5559" t="str">
            <v>2020</v>
          </cell>
          <cell r="F5559" t="str">
            <v>1938</v>
          </cell>
        </row>
        <row r="5560">
          <cell r="B5560" t="str">
            <v>Сегежский р-н, Сегежское г/п, г. Сегежа, ул. Гагарина, д. 11а</v>
          </cell>
          <cell r="C55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60" t="str">
            <v>175.55906521</v>
          </cell>
          <cell r="E5560" t="str">
            <v>2020</v>
          </cell>
          <cell r="F5560" t="str">
            <v>1949</v>
          </cell>
        </row>
        <row r="5561">
          <cell r="B5561" t="str">
            <v>Сегежский р-н, Сегежское г/п, г. Сегежа, ул. Гагарина, д. 13</v>
          </cell>
          <cell r="C55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61" t="str">
            <v>175.55318444</v>
          </cell>
          <cell r="E5561" t="str">
            <v>2023</v>
          </cell>
          <cell r="F5561" t="str">
            <v>1939</v>
          </cell>
        </row>
        <row r="5562">
          <cell r="B5562" t="str">
            <v>Сегежский р-н, Сегежское г/п, г. Сегежа, ул. Гагарина, д. 15</v>
          </cell>
          <cell r="C55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62" t="str">
            <v>225.56216776</v>
          </cell>
          <cell r="E5562" t="str">
            <v>2018</v>
          </cell>
          <cell r="F5562" t="str">
            <v>1938</v>
          </cell>
        </row>
        <row r="5563">
          <cell r="B5563" t="str">
            <v>Сегежский р-н, Сегежское г/п, г. Сегежа, ул. Гагарина, д. 17</v>
          </cell>
          <cell r="C55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63" t="str">
            <v>175.5601885</v>
          </cell>
          <cell r="E5563" t="str">
            <v>2020</v>
          </cell>
          <cell r="F5563" t="str">
            <v>1938</v>
          </cell>
        </row>
        <row r="5564">
          <cell r="B5564" t="str">
            <v>Сегежский р-н, Сегежское г/п, г. Сегежа, ул. Гагарина, д. 19</v>
          </cell>
          <cell r="C55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64" t="str">
            <v>175.55618059</v>
          </cell>
          <cell r="E5564" t="str">
            <v>2022</v>
          </cell>
          <cell r="F5564" t="str">
            <v>1939</v>
          </cell>
        </row>
        <row r="5565">
          <cell r="B5565" t="str">
            <v>Сегежский р-н, Сегежское г/п, г. Сегежа, ул. Гагарина, д. 19а</v>
          </cell>
          <cell r="C55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65" t="str">
            <v>115.50569188</v>
          </cell>
          <cell r="E5565" t="str">
            <v>2037</v>
          </cell>
          <cell r="F5565" t="str">
            <v>1984</v>
          </cell>
        </row>
        <row r="5566">
          <cell r="B5566" t="str">
            <v>Сегежский р-н, Сегежское г/п, г. Сегежа, ул. Гагарина, д. 20</v>
          </cell>
          <cell r="C55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66" t="str">
            <v>175.54304598</v>
          </cell>
          <cell r="E5566" t="str">
            <v>2024</v>
          </cell>
          <cell r="F5566" t="str">
            <v>1952</v>
          </cell>
        </row>
        <row r="5567">
          <cell r="B5567" t="str">
            <v>Сегежский р-н, Сегежское г/п, г. Сегежа, ул. Гагарина, д. 21</v>
          </cell>
          <cell r="C55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67" t="str">
            <v>175.55906398</v>
          </cell>
          <cell r="E5567" t="str">
            <v>2020</v>
          </cell>
          <cell r="F5567" t="str">
            <v>1951</v>
          </cell>
        </row>
        <row r="5568">
          <cell r="B5568" t="str">
            <v>Сегежский р-н, Сегежское г/п, г. Сегежа, ул. Гагарина, д. 21а</v>
          </cell>
          <cell r="C55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68" t="str">
            <v>155.5239152</v>
          </cell>
          <cell r="E5568" t="str">
            <v>2028</v>
          </cell>
          <cell r="F5568" t="str">
            <v>1964</v>
          </cell>
        </row>
        <row r="5569">
          <cell r="B5569" t="str">
            <v>Сегежский р-н, Сегежское г/п, г. Сегежа, ул. Гагарина, д. 22</v>
          </cell>
          <cell r="C55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69" t="str">
            <v>135.50796103</v>
          </cell>
          <cell r="E5569" t="str">
            <v>2033</v>
          </cell>
          <cell r="F5569" t="str">
            <v>1961</v>
          </cell>
        </row>
        <row r="5570">
          <cell r="B5570" t="str">
            <v>Сегежский р-н, Сегежское г/п, г. Сегежа, ул. Гагарина, д. 23</v>
          </cell>
          <cell r="C55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70" t="str">
            <v>175.55608911</v>
          </cell>
          <cell r="E5570" t="str">
            <v>2022</v>
          </cell>
          <cell r="F5570" t="str">
            <v>1951</v>
          </cell>
        </row>
        <row r="5571">
          <cell r="B5571" t="str">
            <v>Сегежский р-н, Сегежское г/п, г. Сегежа, ул. Гагарина, д. 25</v>
          </cell>
          <cell r="C55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71" t="str">
            <v>155.52496851</v>
          </cell>
          <cell r="E5571" t="str">
            <v>2028</v>
          </cell>
          <cell r="F5571" t="str">
            <v>1961</v>
          </cell>
        </row>
        <row r="5572">
          <cell r="B5572" t="str">
            <v>Сегежский р-н, Сегежское г/п, г. Сегежа, ул. Гагарина, д. 25а</v>
          </cell>
          <cell r="C55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72" t="str">
            <v>155.52091628</v>
          </cell>
          <cell r="E5572" t="str">
            <v>2028</v>
          </cell>
          <cell r="F5572" t="str">
            <v>1966</v>
          </cell>
        </row>
        <row r="5573">
          <cell r="B5573" t="str">
            <v>Сегежский р-н, Сегежское г/п, г. Сегежа, ул. Гагарина, д. 27</v>
          </cell>
          <cell r="C55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73" t="str">
            <v>175.54204518</v>
          </cell>
          <cell r="E5573" t="str">
            <v>2024</v>
          </cell>
          <cell r="F5573" t="str">
            <v>1955</v>
          </cell>
        </row>
        <row r="5574">
          <cell r="B5574" t="str">
            <v>Сегежский р-н, Сегежское г/п, г. Сегежа, ул. Гагарина, д. 29</v>
          </cell>
          <cell r="C55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74" t="str">
            <v>175.55810674</v>
          </cell>
          <cell r="E5574" t="str">
            <v>2021</v>
          </cell>
          <cell r="F5574" t="str">
            <v>1949</v>
          </cell>
        </row>
        <row r="5575">
          <cell r="B5575" t="str">
            <v>Сегежский р-н, Сегежское г/п, г. Сегежа, ул. Гагарина, д. 31</v>
          </cell>
          <cell r="C55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75" t="str">
            <v>175.55819809</v>
          </cell>
          <cell r="E5575" t="str">
            <v>2021</v>
          </cell>
          <cell r="F5575" t="str">
            <v>1938</v>
          </cell>
        </row>
        <row r="5576">
          <cell r="B5576" t="str">
            <v>Сегежский р-н, Сегежское г/п, г. Сегежа, ул. Гористая, д. 36</v>
          </cell>
          <cell r="C55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76" t="str">
            <v>155.53154</v>
          </cell>
          <cell r="E5576" t="str">
            <v>2027</v>
          </cell>
          <cell r="F5576" t="str">
            <v>1962</v>
          </cell>
        </row>
        <row r="5577">
          <cell r="B5577" t="str">
            <v>Сегежский р-н, Сегежское г/п, г. Сегежа, ул. Гористая, д. 55</v>
          </cell>
          <cell r="C55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77" t="str">
            <v>175.5450529</v>
          </cell>
          <cell r="E5577" t="str">
            <v>2024</v>
          </cell>
          <cell r="F5577" t="str">
            <v>1955</v>
          </cell>
        </row>
        <row r="5578">
          <cell r="B5578" t="str">
            <v>Сегежский р-н, Сегежское г/п, г. Сегежа, ул. Гористая, д. 72</v>
          </cell>
          <cell r="C55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78" t="str">
            <v>135.52846</v>
          </cell>
          <cell r="E5578" t="str">
            <v>2030</v>
          </cell>
          <cell r="F5578" t="str">
            <v>1970</v>
          </cell>
        </row>
        <row r="5579">
          <cell r="B5579" t="str">
            <v>Сегежский р-н, Сегежское г/п, г. Сегежа, ул. Гористая, д. 74</v>
          </cell>
          <cell r="C55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79" t="str">
            <v>135.52146</v>
          </cell>
          <cell r="E5579" t="str">
            <v>2032</v>
          </cell>
          <cell r="F5579" t="str">
            <v>1970</v>
          </cell>
        </row>
        <row r="5580">
          <cell r="B5580" t="str">
            <v>Сегежский р-н, Сегежское г/п, г. Сегежа, ул. Гористая, д. 76</v>
          </cell>
          <cell r="C55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80" t="str">
            <v>115.50847</v>
          </cell>
          <cell r="E5580" t="str">
            <v>2036</v>
          </cell>
          <cell r="F5580" t="str">
            <v>1969</v>
          </cell>
        </row>
        <row r="5581">
          <cell r="B5581" t="str">
            <v>Сегежский р-н, Сегежское г/п, г. Сегежа, ул. Гористая, д. 78</v>
          </cell>
          <cell r="C55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81" t="str">
            <v>135.52447</v>
          </cell>
          <cell r="E5581" t="str">
            <v>2031</v>
          </cell>
          <cell r="F5581" t="str">
            <v>1969</v>
          </cell>
        </row>
        <row r="5582">
          <cell r="B5582" t="str">
            <v>Сегежский р-н, Сегежское г/п, г. Сегежа, ул. Гражданская, д. 1</v>
          </cell>
          <cell r="C55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82" t="str">
            <v>175.55518605</v>
          </cell>
          <cell r="E5582" t="str">
            <v>2022</v>
          </cell>
          <cell r="F5582" t="str">
            <v>1939</v>
          </cell>
        </row>
        <row r="5583">
          <cell r="B5583" t="str">
            <v>Сегежский р-н, Сегежское г/п, г. Сегежа, ул. Гражданская, д. 3</v>
          </cell>
          <cell r="C55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83" t="str">
            <v>225.56221627</v>
          </cell>
          <cell r="E5583" t="str">
            <v>2018</v>
          </cell>
          <cell r="F5583" t="str">
            <v>1938</v>
          </cell>
        </row>
        <row r="5584">
          <cell r="B5584" t="str">
            <v>Сегежский р-н, Сегежское г/п, г. Сегежа, ул. Гражданская, д. 5</v>
          </cell>
          <cell r="C55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84" t="str">
            <v>225.57154459</v>
          </cell>
          <cell r="E5584" t="str">
            <v>2018</v>
          </cell>
          <cell r="F5584" t="str">
            <v>1938</v>
          </cell>
        </row>
        <row r="5585">
          <cell r="B5585" t="str">
            <v>Сегежский р-н, Сегежское г/п, г. Сегежа, ул. Гражданская, д. 15</v>
          </cell>
          <cell r="C55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85" t="str">
            <v>135.53586237</v>
          </cell>
          <cell r="E5585" t="str">
            <v>2029</v>
          </cell>
          <cell r="F5585" t="str">
            <v>1972</v>
          </cell>
        </row>
        <row r="5586">
          <cell r="B5586" t="str">
            <v>Сегежский р-н, Сегежское г/п, г. Сегежа, ул. Калинина, д. 4</v>
          </cell>
          <cell r="C55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86" t="str">
            <v>175.54609213</v>
          </cell>
          <cell r="E5586" t="str">
            <v>2024</v>
          </cell>
          <cell r="F5586" t="str">
            <v>1952</v>
          </cell>
        </row>
        <row r="5587">
          <cell r="B5587" t="str">
            <v>Сегежский р-н, Сегежское г/п, г. Сегежа, ул. Карельская, д. 6</v>
          </cell>
          <cell r="C55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87" t="str">
            <v>225.56698115</v>
          </cell>
          <cell r="E5587" t="str">
            <v>2018</v>
          </cell>
          <cell r="F5587" t="str">
            <v>1958</v>
          </cell>
        </row>
        <row r="5588">
          <cell r="B5588" t="str">
            <v>Сегежский р-н, Сегежское г/п, г. Сегежа, ул. Карельская, д. 8</v>
          </cell>
          <cell r="C55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88" t="str">
            <v>225.56600909</v>
          </cell>
          <cell r="E5588" t="str">
            <v>2018</v>
          </cell>
          <cell r="F5588" t="str">
            <v>1958</v>
          </cell>
        </row>
        <row r="5589">
          <cell r="B5589" t="str">
            <v>Сегежский р-н, Сегежское г/п, г. Сегежа, ул. Карельская, д. 10</v>
          </cell>
          <cell r="C55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89" t="str">
            <v>225.56299217</v>
          </cell>
          <cell r="E5589" t="str">
            <v>2018</v>
          </cell>
          <cell r="F5589" t="str">
            <v>1958</v>
          </cell>
        </row>
        <row r="5590">
          <cell r="B5590" t="str">
            <v>Сегежский р-н, Сегежское г/п, г. Сегежа, ул. Карельская, д. 10а</v>
          </cell>
          <cell r="C55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90" t="str">
            <v>155.52091898</v>
          </cell>
          <cell r="E5590" t="str">
            <v>2028</v>
          </cell>
          <cell r="F5590" t="str">
            <v>1964</v>
          </cell>
        </row>
        <row r="5591">
          <cell r="B5591" t="str">
            <v>Сегежский р-н, Сегежское г/п, г. Сегежа, ул. Карельская, д. 12</v>
          </cell>
          <cell r="C55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91" t="str">
            <v>190.55320615</v>
          </cell>
          <cell r="E5591" t="str">
            <v>2019</v>
          </cell>
          <cell r="F5591" t="str">
            <v>1938</v>
          </cell>
        </row>
        <row r="5592">
          <cell r="B5592" t="str">
            <v>Сегежский р-н, Сегежское г/п, г. Сегежа, ул. Карельская, д. 12а</v>
          </cell>
          <cell r="C55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92" t="str">
            <v>135.52092433</v>
          </cell>
          <cell r="E5592" t="str">
            <v>2032</v>
          </cell>
          <cell r="F5592" t="str">
            <v>1968</v>
          </cell>
        </row>
        <row r="5593">
          <cell r="B5593" t="str">
            <v>Сегежский р-н, Сегежское г/п, г. Сегежа, ул. Карельская, д. 14</v>
          </cell>
          <cell r="C55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93" t="str">
            <v>155.53522631</v>
          </cell>
          <cell r="E5593" t="str">
            <v>2027</v>
          </cell>
          <cell r="F5593" t="str">
            <v>1936</v>
          </cell>
        </row>
        <row r="5594">
          <cell r="B5594" t="str">
            <v>Сегежский р-н, Сегежское г/п, г. Сегежа, ул. Карельская, д. 14а</v>
          </cell>
          <cell r="C55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94" t="str">
            <v>135.52392511</v>
          </cell>
          <cell r="E5594" t="str">
            <v>2031</v>
          </cell>
          <cell r="F5594" t="str">
            <v>1968</v>
          </cell>
        </row>
        <row r="5595">
          <cell r="B5595" t="str">
            <v>Сегежский р-н, Сегежское г/п, г. Сегежа, ул. Карельская, д. 16</v>
          </cell>
          <cell r="C55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95" t="str">
            <v>155.52521933</v>
          </cell>
          <cell r="E5595" t="str">
            <v>2028</v>
          </cell>
          <cell r="F5595" t="str">
            <v>1938</v>
          </cell>
        </row>
        <row r="5596">
          <cell r="B5596" t="str">
            <v>Сегежский р-н, Сегежское г/п, г. Сегежа, ул. Карельская, д. 18</v>
          </cell>
          <cell r="C55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96" t="str">
            <v>175.55004816</v>
          </cell>
          <cell r="E5596" t="str">
            <v>2023</v>
          </cell>
          <cell r="F5596" t="str">
            <v>1953</v>
          </cell>
        </row>
        <row r="5597">
          <cell r="B5597" t="str">
            <v>Сегежский р-н, Сегежское г/п, г. Сегежа, ул. Карельская, д. 20</v>
          </cell>
          <cell r="C55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97" t="str">
            <v>155.52101625</v>
          </cell>
          <cell r="E5597" t="str">
            <v>2028</v>
          </cell>
          <cell r="F5597" t="str">
            <v>1954</v>
          </cell>
        </row>
        <row r="5598">
          <cell r="B5598" t="str">
            <v>Сегежский р-н, Сегежское г/п, г. Сегежа, ул. Карельская, д. 22</v>
          </cell>
          <cell r="C55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98" t="str">
            <v>175.5570995</v>
          </cell>
          <cell r="E5598" t="str">
            <v>2021</v>
          </cell>
          <cell r="F5598" t="str">
            <v>1949</v>
          </cell>
        </row>
        <row r="5599">
          <cell r="B5599" t="str">
            <v>Сегежский р-н, Сегежское г/п, г. Сегежа, ул. Карельская, д. 24</v>
          </cell>
          <cell r="C55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599" t="str">
            <v>155.5310737</v>
          </cell>
          <cell r="E5599" t="str">
            <v>2027</v>
          </cell>
          <cell r="F5599" t="str">
            <v>1953</v>
          </cell>
        </row>
        <row r="5600">
          <cell r="B5600" t="str">
            <v>Сегежский р-н, Сегежское г/п, г. Сегежа, ул. Кирова, д. 1</v>
          </cell>
          <cell r="C56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00" t="str">
            <v>175.55921964</v>
          </cell>
          <cell r="E5600" t="str">
            <v>2020</v>
          </cell>
          <cell r="F5600" t="str">
            <v>1936</v>
          </cell>
        </row>
        <row r="5601">
          <cell r="B5601" t="str">
            <v>Сегежский р-н, Сегежское г/п, г. Сегежа, ул. Кирова, д. 1б</v>
          </cell>
          <cell r="C56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01" t="str">
            <v>155.54183674</v>
          </cell>
          <cell r="E5601" t="str">
            <v>2026</v>
          </cell>
          <cell r="F5601" t="str">
            <v>1971</v>
          </cell>
        </row>
        <row r="5602">
          <cell r="B5602" t="str">
            <v>Сегежский р-н, Сегежское г/п, г. Сегежа, ул. Кирова, д. 2а</v>
          </cell>
          <cell r="C56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02" t="str">
            <v>135.51396239</v>
          </cell>
          <cell r="E5602" t="str">
            <v>2033</v>
          </cell>
          <cell r="F5602" t="str">
            <v>1962</v>
          </cell>
        </row>
        <row r="5603">
          <cell r="B5603" t="str">
            <v>Сегежский р-н, Сегежское г/п, г. Сегежа, ул. Кирова, д. 2б</v>
          </cell>
          <cell r="C56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03" t="str">
            <v>155.53795685</v>
          </cell>
          <cell r="E5603" t="str">
            <v>2027</v>
          </cell>
          <cell r="F5603" t="str">
            <v>1962</v>
          </cell>
        </row>
        <row r="5604">
          <cell r="B5604" t="str">
            <v>Сегежский р-н, Сегежское г/п, г. Сегежа, ул. Кирова, д. 2в</v>
          </cell>
          <cell r="C56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04" t="str">
            <v>95.50469562</v>
          </cell>
          <cell r="E5604" t="str">
            <v>2040</v>
          </cell>
          <cell r="F5604" t="str">
            <v>1990</v>
          </cell>
        </row>
        <row r="5605">
          <cell r="B5605" t="str">
            <v>Сегежский р-н, Сегежское г/п, г. Сегежа, ул. Кирова, д. 3</v>
          </cell>
          <cell r="C56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05" t="str">
            <v>225.5648</v>
          </cell>
          <cell r="E5605" t="str">
            <v>2018</v>
          </cell>
          <cell r="F5605" t="str">
            <v>1936</v>
          </cell>
        </row>
        <row r="5606">
          <cell r="B5606" t="str">
            <v>Сегежский р-н, Сегежское г/п, г. Сегежа, ул. Кирова, д. 4</v>
          </cell>
          <cell r="C56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06" t="str">
            <v>225.561166</v>
          </cell>
          <cell r="E5606" t="str">
            <v>2019</v>
          </cell>
          <cell r="F5606" t="str">
            <v>1939</v>
          </cell>
        </row>
        <row r="5607">
          <cell r="B5607" t="str">
            <v>Сегежский р-н, Сегежское г/п, г. Сегежа, ул. Кирова, д. 4а</v>
          </cell>
          <cell r="C56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07" t="str">
            <v>115.50272203</v>
          </cell>
          <cell r="E5607" t="str">
            <v>2038</v>
          </cell>
          <cell r="F5607" t="str">
            <v>1985</v>
          </cell>
        </row>
        <row r="5608">
          <cell r="B5608" t="str">
            <v>Сегежский р-н, Сегежское г/п, г. Сегежа, ул. Кирова, д. 4б</v>
          </cell>
          <cell r="C56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08" t="str">
            <v>135.51417347</v>
          </cell>
          <cell r="E5608" t="str">
            <v>2033</v>
          </cell>
          <cell r="F5608" t="str">
            <v>1939</v>
          </cell>
        </row>
        <row r="5609">
          <cell r="B5609" t="str">
            <v>Сегежский р-н, Сегежское г/п, г. Сегежа, ул. Кирова, д. 5</v>
          </cell>
          <cell r="C56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09" t="str">
            <v>155.52422677</v>
          </cell>
          <cell r="E5609" t="str">
            <v>2028</v>
          </cell>
          <cell r="F5609" t="str">
            <v>1936</v>
          </cell>
        </row>
        <row r="5610">
          <cell r="B5610" t="str">
            <v>Сегежский р-н, Сегежское г/п, г. Сегежа, ул. Кирова, д. 6</v>
          </cell>
          <cell r="C56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10" t="str">
            <v>155.55986411</v>
          </cell>
          <cell r="E5610" t="str">
            <v>2025</v>
          </cell>
          <cell r="F5610" t="str">
            <v>1967</v>
          </cell>
        </row>
        <row r="5611">
          <cell r="B5611" t="str">
            <v>Сегежский р-н, Сегежское г/п, г. Сегежа, ул. Кирова, д. 7</v>
          </cell>
          <cell r="C56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11" t="str">
            <v>190.56022656</v>
          </cell>
          <cell r="E5611" t="str">
            <v>2019</v>
          </cell>
          <cell r="F5611" t="str">
            <v>1936</v>
          </cell>
        </row>
        <row r="5612">
          <cell r="B5612" t="str">
            <v>Сегежский р-н, Сегежское г/п, г. Сегежа, ул. Кирова, д. 8</v>
          </cell>
          <cell r="C56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12" t="str">
            <v>225.56377</v>
          </cell>
          <cell r="E5612" t="str">
            <v>2018</v>
          </cell>
          <cell r="F5612" t="str">
            <v>1939</v>
          </cell>
        </row>
        <row r="5613">
          <cell r="B5613" t="str">
            <v>Сегежский р-н, Сегежское г/п, г. Сегежа, ул. Кирова, д. 8а</v>
          </cell>
          <cell r="C56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13" t="str">
            <v>175.54690332</v>
          </cell>
          <cell r="E5613" t="str">
            <v>2024</v>
          </cell>
          <cell r="F5613" t="str">
            <v>1964</v>
          </cell>
        </row>
        <row r="5614">
          <cell r="B5614" t="str">
            <v>Сегежский р-н, Сегежское г/п, г. Сегежа, ул. Кирова, д. 9</v>
          </cell>
          <cell r="C56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14" t="str">
            <v>225.57117562</v>
          </cell>
          <cell r="E5614" t="str">
            <v>2018</v>
          </cell>
          <cell r="F5614" t="str">
            <v>1938</v>
          </cell>
        </row>
        <row r="5615">
          <cell r="B5615" t="str">
            <v>Сегежский р-н, Сегежское г/п, г. Сегежа, ул. Кирова, д. 10</v>
          </cell>
          <cell r="C56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15" t="str">
            <v>175.55819606</v>
          </cell>
          <cell r="E5615" t="str">
            <v>2021</v>
          </cell>
          <cell r="F5615" t="str">
            <v>1939</v>
          </cell>
        </row>
        <row r="5616">
          <cell r="B5616" t="str">
            <v>Сегежский р-н, Сегежское г/п, г. Сегежа, ул. Кирова, д. 12</v>
          </cell>
          <cell r="C56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16" t="str">
            <v>225.5648</v>
          </cell>
          <cell r="E5616" t="str">
            <v>2018</v>
          </cell>
          <cell r="F5616" t="str">
            <v>1936</v>
          </cell>
        </row>
        <row r="5617">
          <cell r="B5617" t="str">
            <v>Сегежский р-н, Сегежское г/п, г. Сегежа, ул. Кирова, д. 13</v>
          </cell>
          <cell r="C56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17" t="str">
            <v>175.56016153</v>
          </cell>
          <cell r="E5617" t="str">
            <v>2020</v>
          </cell>
          <cell r="F5617" t="str">
            <v>1938</v>
          </cell>
        </row>
        <row r="5618">
          <cell r="B5618" t="str">
            <v>Сегежский р-н, Сегежское г/п, г. Сегежа, ул. Кирова, д. 14</v>
          </cell>
          <cell r="C56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18" t="str">
            <v>155.53917446</v>
          </cell>
          <cell r="E5618" t="str">
            <v>2027</v>
          </cell>
          <cell r="F5618" t="str">
            <v>1938</v>
          </cell>
        </row>
        <row r="5619">
          <cell r="B5619" t="str">
            <v>Сегежский р-н, Сегежское г/п, г. Сегежа, ул. Кирова, д. 16</v>
          </cell>
          <cell r="C56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19" t="str">
            <v>225.57079</v>
          </cell>
          <cell r="E5619" t="str">
            <v>2018</v>
          </cell>
          <cell r="F5619" t="str">
            <v>1938</v>
          </cell>
        </row>
        <row r="5620">
          <cell r="B5620" t="str">
            <v>Сегежский р-н, Сегежское г/п, г. Сегежа, ул. Кирова, д. 17</v>
          </cell>
          <cell r="C56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20" t="str">
            <v>225.56879</v>
          </cell>
          <cell r="E5620" t="str">
            <v>2018</v>
          </cell>
          <cell r="F5620" t="str">
            <v>1938</v>
          </cell>
        </row>
        <row r="5621">
          <cell r="B5621" t="str">
            <v>Сегежский р-н, Сегежское г/п, г. Сегежа, ул. Кирова, д. 18</v>
          </cell>
          <cell r="C56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21" t="str">
            <v>175.55918208</v>
          </cell>
          <cell r="E5621" t="str">
            <v>2020</v>
          </cell>
          <cell r="F5621" t="str">
            <v>1939</v>
          </cell>
        </row>
        <row r="5622">
          <cell r="B5622" t="str">
            <v>Сегежский р-н, Сегежское г/п, г. Сегежа, ул. Кирова, д. 19</v>
          </cell>
          <cell r="C56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22" t="str">
            <v>175.56017121</v>
          </cell>
          <cell r="E5622" t="str">
            <v>2020</v>
          </cell>
          <cell r="F5622" t="str">
            <v>1938</v>
          </cell>
        </row>
        <row r="5623">
          <cell r="B5623" t="str">
            <v>Сегежский р-н, Сегежское г/п, г. Сегежа, ул. Кирова, д. 21</v>
          </cell>
          <cell r="C56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23" t="str">
            <v>175.55801401</v>
          </cell>
          <cell r="E5623" t="str">
            <v>2021</v>
          </cell>
          <cell r="F5623" t="str">
            <v>1955</v>
          </cell>
        </row>
        <row r="5624">
          <cell r="B5624" t="str">
            <v>Сегежский р-н, Сегежское г/п, г. Сегежа, ул. Кирова, д. 22</v>
          </cell>
          <cell r="C56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24" t="str">
            <v>175.54399443</v>
          </cell>
          <cell r="E5624" t="str">
            <v>2024</v>
          </cell>
          <cell r="F5624" t="str">
            <v>1957</v>
          </cell>
        </row>
        <row r="5625">
          <cell r="B5625" t="str">
            <v>Сегежский р-н, Сегежское г/п, г. Сегежа, ул. Кирова, д. 23</v>
          </cell>
          <cell r="C56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25" t="str">
            <v>225.56116765</v>
          </cell>
          <cell r="E5625" t="str">
            <v>2019</v>
          </cell>
          <cell r="F5625" t="str">
            <v>1938</v>
          </cell>
        </row>
        <row r="5626">
          <cell r="B5626" t="str">
            <v>Сегежский р-н, Сегежское г/п, г. Сегежа, ул. Кирова, д. 24</v>
          </cell>
          <cell r="C56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26" t="str">
            <v>170.53198166</v>
          </cell>
          <cell r="E5626" t="str">
            <v>2025</v>
          </cell>
          <cell r="F5626" t="str">
            <v>1957</v>
          </cell>
        </row>
        <row r="5627">
          <cell r="B5627" t="str">
            <v>Сегежский р-н, Сегежское г/п, г. Сегежа, ул. Кирова, д. 25</v>
          </cell>
          <cell r="C56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27" t="str">
            <v>225.56077</v>
          </cell>
          <cell r="E5627" t="str">
            <v>2019</v>
          </cell>
          <cell r="F5627" t="str">
            <v>1939</v>
          </cell>
        </row>
        <row r="5628">
          <cell r="B5628" t="str">
            <v>Сегежский р-н, Сегежское г/п, г. Сегежа, ул. Кирова, д. 26</v>
          </cell>
          <cell r="C56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28" t="str">
            <v>225.56078</v>
          </cell>
          <cell r="E5628" t="str">
            <v>2019</v>
          </cell>
          <cell r="F5628" t="str">
            <v>1938</v>
          </cell>
        </row>
        <row r="5629">
          <cell r="B5629" t="str">
            <v>Сегежский р-н, Сегежское г/п, г. Сегежа, ул. Комсомольская, д. 5</v>
          </cell>
          <cell r="C56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29" t="str">
            <v>95.5006796</v>
          </cell>
          <cell r="E5629" t="str">
            <v>2042</v>
          </cell>
          <cell r="F5629" t="str">
            <v>1991</v>
          </cell>
        </row>
        <row r="5630">
          <cell r="B5630" t="str">
            <v>Сегежский р-н, Сегежское г/п, г. Сегежа, ул. Комсомольская, д. 6</v>
          </cell>
          <cell r="C56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30" t="str">
            <v>115.50073982</v>
          </cell>
          <cell r="E5630" t="str">
            <v>2038</v>
          </cell>
          <cell r="F5630" t="str">
            <v>1986</v>
          </cell>
        </row>
        <row r="5631">
          <cell r="B5631" t="str">
            <v>Сегежский р-н, Сегежское г/п, г. Сегежа, ул. Комсомольская, д. 7</v>
          </cell>
          <cell r="C56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31" t="str">
            <v>95.50069565</v>
          </cell>
          <cell r="E5631" t="str">
            <v>2041</v>
          </cell>
          <cell r="F5631" t="str">
            <v>1988</v>
          </cell>
        </row>
        <row r="5632">
          <cell r="B5632" t="str">
            <v>Сегежский р-н, Сегежское г/п, г. Сегежа, ул. Комсомольская, д. 8</v>
          </cell>
          <cell r="C56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32" t="str">
            <v>95.51072799</v>
          </cell>
          <cell r="E5632" t="str">
            <v>2039</v>
          </cell>
          <cell r="F5632" t="str">
            <v>1987</v>
          </cell>
        </row>
        <row r="5633">
          <cell r="B5633" t="str">
            <v>Сегежский р-н, Сегежское г/п, г. Сегежа, ул. Комсомольская, д. 8а</v>
          </cell>
          <cell r="C56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33" t="str">
            <v>95.5006297</v>
          </cell>
          <cell r="E5633" t="str">
            <v>2042</v>
          </cell>
          <cell r="F5633" t="str">
            <v>1995</v>
          </cell>
        </row>
        <row r="5634">
          <cell r="B5634" t="str">
            <v>Сегежский р-н, Сегежское г/п, г. Сегежа, ул. Комсомольская, д. 9</v>
          </cell>
          <cell r="C56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34" t="str">
            <v>95.50069937</v>
          </cell>
          <cell r="E5634" t="str">
            <v>2041</v>
          </cell>
          <cell r="F5634" t="str">
            <v>1990</v>
          </cell>
        </row>
        <row r="5635">
          <cell r="B5635" t="str">
            <v>Сегежский р-н, Сегежское г/п, г. Сегежа, ул. Красноармейская, д. 3</v>
          </cell>
          <cell r="C56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35" t="str">
            <v>225.56120701</v>
          </cell>
          <cell r="E5635" t="str">
            <v>2019</v>
          </cell>
          <cell r="F5635" t="str">
            <v>1938</v>
          </cell>
        </row>
        <row r="5636">
          <cell r="B5636" t="str">
            <v>Сегежский р-н, Сегежское г/п, г. Сегежа, ул. Красноармейская, д. 5</v>
          </cell>
          <cell r="C56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36" t="str">
            <v>175.55517747</v>
          </cell>
          <cell r="E5636" t="str">
            <v>2022</v>
          </cell>
          <cell r="F5636" t="str">
            <v>1938</v>
          </cell>
        </row>
        <row r="5637">
          <cell r="B5637" t="str">
            <v>Сегежский р-н, Сегежское г/п, г. Сегежа, ул. Красноармейская, д. 7</v>
          </cell>
          <cell r="C56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37" t="str">
            <v>175.55720399</v>
          </cell>
          <cell r="E5637" t="str">
            <v>2021</v>
          </cell>
          <cell r="F5637" t="str">
            <v>1939</v>
          </cell>
        </row>
        <row r="5638">
          <cell r="B5638" t="str">
            <v>Сегежский р-н, Сегежское г/п, г. Сегежа, ул. Лейгубская, д. 1</v>
          </cell>
          <cell r="C56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38" t="str">
            <v>155.54089623</v>
          </cell>
          <cell r="E5638" t="str">
            <v>2027</v>
          </cell>
          <cell r="F5638" t="str">
            <v>1970</v>
          </cell>
        </row>
        <row r="5639">
          <cell r="B5639" t="str">
            <v>Сегежский р-н, Сегежское г/п, г. Сегежа, ул. Лейгубская, д. 2</v>
          </cell>
          <cell r="C56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39" t="str">
            <v>135.53787302</v>
          </cell>
          <cell r="E5639" t="str">
            <v>2029</v>
          </cell>
          <cell r="F5639" t="str">
            <v>1973</v>
          </cell>
        </row>
        <row r="5640">
          <cell r="B5640" t="str">
            <v>Сегежский р-н, Сегежское г/п, г. Сегежа, ул. Лейгубская, д. 3</v>
          </cell>
          <cell r="C56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40" t="str">
            <v>135.52477429</v>
          </cell>
          <cell r="E5640" t="str">
            <v>2031</v>
          </cell>
          <cell r="F5640" t="str">
            <v>1983</v>
          </cell>
        </row>
        <row r="5641">
          <cell r="B5641" t="str">
            <v>Сегежский р-н, Сегежское г/п, г. Сегежа, ул. Лейгубская, д. 4</v>
          </cell>
          <cell r="C56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41" t="str">
            <v>135.52277063</v>
          </cell>
          <cell r="E5641" t="str">
            <v>2032</v>
          </cell>
          <cell r="F5641" t="str">
            <v>1983</v>
          </cell>
        </row>
        <row r="5642">
          <cell r="B5642" t="str">
            <v>Сегежский р-н, Сегежское г/п, г. Сегежа, ул. Ленина, д. 2</v>
          </cell>
          <cell r="C56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42" t="str">
            <v>240.56177</v>
          </cell>
          <cell r="E5642" t="str">
            <v>2018</v>
          </cell>
          <cell r="F5642" t="str">
            <v>1940</v>
          </cell>
        </row>
        <row r="5643">
          <cell r="B5643" t="str">
            <v>Сегежский р-н, Сегежское г/п, г. Сегежа, ул. Ленина, д. 3</v>
          </cell>
          <cell r="C56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43" t="str">
            <v>225.5622314</v>
          </cell>
          <cell r="E5643" t="str">
            <v>2018</v>
          </cell>
          <cell r="F5643" t="str">
            <v>1937</v>
          </cell>
        </row>
        <row r="5644">
          <cell r="B5644" t="str">
            <v>Сегежский р-н, Сегежское г/п, г. Сегежа, ул. Ленина, д. 4</v>
          </cell>
          <cell r="C56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44" t="str">
            <v>175.55319428</v>
          </cell>
          <cell r="E5644" t="str">
            <v>2023</v>
          </cell>
          <cell r="F5644" t="str">
            <v>1937</v>
          </cell>
        </row>
        <row r="5645">
          <cell r="B5645" t="str">
            <v>Сегежский р-н, Сегежское г/п, г. Сегежа, ул. Ленина, д. 5</v>
          </cell>
          <cell r="C56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45" t="str">
            <v>155.52222355</v>
          </cell>
          <cell r="E5645" t="str">
            <v>2028</v>
          </cell>
          <cell r="F5645" t="str">
            <v>1937</v>
          </cell>
        </row>
        <row r="5646">
          <cell r="B5646" t="str">
            <v>Сегежский р-н, Сегежское г/п, г. Сегежа, ул. Ленина, д. 6</v>
          </cell>
          <cell r="C56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46" t="str">
            <v>135.5202123</v>
          </cell>
          <cell r="E5646" t="str">
            <v>2033</v>
          </cell>
          <cell r="F5646" t="str">
            <v>1937</v>
          </cell>
        </row>
        <row r="5647">
          <cell r="B5647" t="str">
            <v>Сегежский р-н, Сегежское г/п, г. Сегежа, ул. Ленина, д. 8</v>
          </cell>
          <cell r="C56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47" t="str">
            <v>135.52019712</v>
          </cell>
          <cell r="E5647" t="str">
            <v>2033</v>
          </cell>
          <cell r="F5647" t="str">
            <v>1938</v>
          </cell>
        </row>
        <row r="5648">
          <cell r="B5648" t="str">
            <v>Сегежский р-н, Сегежское г/п, г. Сегежа, ул. Ленина, д. 9</v>
          </cell>
          <cell r="C56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48" t="str">
            <v>135.52019976</v>
          </cell>
          <cell r="E5648" t="str">
            <v>2033</v>
          </cell>
          <cell r="F5648" t="str">
            <v>1937</v>
          </cell>
        </row>
        <row r="5649">
          <cell r="B5649" t="str">
            <v>Сегежский р-н, Сегежское г/п, г. Сегежа, ул. Ленина, д. 10</v>
          </cell>
          <cell r="C56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49" t="str">
            <v>175.55317442</v>
          </cell>
          <cell r="E5649" t="str">
            <v>2023</v>
          </cell>
          <cell r="F5649" t="str">
            <v>1937</v>
          </cell>
        </row>
        <row r="5650">
          <cell r="B5650" t="str">
            <v>Сегежский р-н, Сегежское г/п, г. Сегежа, ул. Ленина, д. 12</v>
          </cell>
          <cell r="C56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50" t="str">
            <v>135.51696756</v>
          </cell>
          <cell r="E5650" t="str">
            <v>2033</v>
          </cell>
          <cell r="F5650" t="str">
            <v>1964</v>
          </cell>
        </row>
        <row r="5651">
          <cell r="B5651" t="str">
            <v>Сегежский р-н, Сегежское г/п, г. Сегежа, ул. Ленина, д. 13</v>
          </cell>
          <cell r="C56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51" t="str">
            <v>155.5329937</v>
          </cell>
          <cell r="E5651" t="str">
            <v>2027</v>
          </cell>
          <cell r="F5651" t="str">
            <v>1961</v>
          </cell>
        </row>
        <row r="5652">
          <cell r="B5652" t="str">
            <v>Сегежский р-н, Сегежское г/п, г. Сегежа, ул. Ленина, д. 14</v>
          </cell>
          <cell r="C56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52" t="str">
            <v>155.53094273</v>
          </cell>
          <cell r="E5652" t="str">
            <v>2028</v>
          </cell>
          <cell r="F5652" t="str">
            <v>1960</v>
          </cell>
        </row>
        <row r="5653">
          <cell r="B5653" t="str">
            <v>Сегежский р-н, Сегежское г/п, г. Сегежа, ул. Ленина, д. 15</v>
          </cell>
          <cell r="C56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53" t="str">
            <v>155.53296453</v>
          </cell>
          <cell r="E5653" t="str">
            <v>2027</v>
          </cell>
          <cell r="F5653" t="str">
            <v>1964</v>
          </cell>
        </row>
        <row r="5654">
          <cell r="B5654" t="str">
            <v>Сегежский р-н, Сегежское г/п, г. Сегежа, ул. Ленина, д. 16</v>
          </cell>
          <cell r="C56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54" t="str">
            <v>155.55592213</v>
          </cell>
          <cell r="E5654" t="str">
            <v>2025</v>
          </cell>
          <cell r="F5654" t="str">
            <v>1969</v>
          </cell>
        </row>
        <row r="5655">
          <cell r="B5655" t="str">
            <v>Сегежский р-н, Сегежское г/п, г. Сегежа, ул. Ленина, д. 17</v>
          </cell>
          <cell r="C56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55" t="str">
            <v>190.54992457</v>
          </cell>
          <cell r="E5655" t="str">
            <v>2019</v>
          </cell>
          <cell r="F5655" t="str">
            <v>1962</v>
          </cell>
        </row>
        <row r="5656">
          <cell r="B5656" t="str">
            <v>Сегежский р-н, Сегежское г/п, г. Сегежа, ул. Ленина, д. 18</v>
          </cell>
          <cell r="C56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56" t="str">
            <v>155.52497993</v>
          </cell>
          <cell r="E5656" t="str">
            <v>2028</v>
          </cell>
          <cell r="F5656" t="str">
            <v>1963</v>
          </cell>
        </row>
        <row r="5657">
          <cell r="B5657" t="str">
            <v>Сегежский р-н, Сегежское г/п, г. Сегежа, ул. Ленина, д. 18а</v>
          </cell>
          <cell r="C56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57" t="str">
            <v>155.52497423</v>
          </cell>
          <cell r="E5657" t="str">
            <v>2028</v>
          </cell>
          <cell r="F5657" t="str">
            <v>1963</v>
          </cell>
        </row>
        <row r="5658">
          <cell r="B5658" t="str">
            <v>Сегежский р-н, Сегежское г/п, г. Сегежа, ул. Ленина, д. 19</v>
          </cell>
          <cell r="C56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58" t="str">
            <v>190.54892541</v>
          </cell>
          <cell r="E5658" t="str">
            <v>2020</v>
          </cell>
          <cell r="F5658" t="str">
            <v>1962</v>
          </cell>
        </row>
        <row r="5659">
          <cell r="B5659" t="str">
            <v>Сегежский р-н, Сегежское г/п, г. Сегежа, ул. Ленина, д. 19б</v>
          </cell>
          <cell r="C56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59" t="str">
            <v>135.53092994</v>
          </cell>
          <cell r="E5659" t="str">
            <v>2030</v>
          </cell>
          <cell r="F5659" t="str">
            <v>1967</v>
          </cell>
        </row>
        <row r="5660">
          <cell r="B5660" t="str">
            <v>Сегежский р-н, Сегежское г/п, г. Сегежа, ул. Лесная, д. 1</v>
          </cell>
          <cell r="C56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60" t="str">
            <v>175.5521536</v>
          </cell>
          <cell r="E5660" t="str">
            <v>2023</v>
          </cell>
          <cell r="F5660" t="str">
            <v>1944</v>
          </cell>
        </row>
        <row r="5661">
          <cell r="B5661" t="str">
            <v>Сегежский р-н, Сегежское г/п, г. Сегежа, ул. Лесная, д. 2</v>
          </cell>
          <cell r="C56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61" t="str">
            <v>175.55918012</v>
          </cell>
          <cell r="E5661" t="str">
            <v>2020</v>
          </cell>
          <cell r="F5661" t="str">
            <v>1938</v>
          </cell>
        </row>
        <row r="5662">
          <cell r="B5662" t="str">
            <v>Сегежский р-н, Сегежское г/п, г. Сегежа, ул. Лесная, д. 3</v>
          </cell>
          <cell r="C56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62" t="str">
            <v>175.55715025</v>
          </cell>
          <cell r="E5662" t="str">
            <v>2021</v>
          </cell>
          <cell r="F5662" t="str">
            <v>1944</v>
          </cell>
        </row>
        <row r="5663">
          <cell r="B5663" t="str">
            <v>Сегежский р-н, Сегежское г/п, г. Сегежа, ул. Лесная, д. 4</v>
          </cell>
          <cell r="C56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63" t="str">
            <v>155.53297447</v>
          </cell>
          <cell r="E5663" t="str">
            <v>2027</v>
          </cell>
          <cell r="F5663" t="str">
            <v>1963</v>
          </cell>
        </row>
        <row r="5664">
          <cell r="B5664" t="str">
            <v>Сегежский р-н, Сегежское г/п, г. Сегежа, ул. Лесная, д. 5</v>
          </cell>
          <cell r="C56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64" t="str">
            <v>135.5179747</v>
          </cell>
          <cell r="E5664" t="str">
            <v>2033</v>
          </cell>
          <cell r="F5664" t="str">
            <v>1963</v>
          </cell>
        </row>
        <row r="5665">
          <cell r="B5665" t="str">
            <v>Сегежский р-н, Сегежское г/п, г. Сегежа, ул. Лесная, д. 6</v>
          </cell>
          <cell r="C56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65" t="str">
            <v>175.55099411</v>
          </cell>
          <cell r="E5665" t="str">
            <v>2023</v>
          </cell>
          <cell r="F5665" t="str">
            <v>1960</v>
          </cell>
        </row>
        <row r="5666">
          <cell r="B5666" t="str">
            <v>Сегежский р-н, Сегежское г/п, г. Сегежа, ул. Лесная, д. 7</v>
          </cell>
          <cell r="C56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66" t="str">
            <v>175.5599661</v>
          </cell>
          <cell r="E5666" t="str">
            <v>2020</v>
          </cell>
          <cell r="F5666" t="str">
            <v>1962</v>
          </cell>
        </row>
        <row r="5667">
          <cell r="B5667" t="str">
            <v>Сегежский р-н, Сегежское г/п, г. Сегежа, ул. Лесная, д. 8</v>
          </cell>
          <cell r="C56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67" t="str">
            <v>175.55796092</v>
          </cell>
          <cell r="E5667" t="str">
            <v>2021</v>
          </cell>
          <cell r="F5667" t="str">
            <v>1962</v>
          </cell>
        </row>
        <row r="5668">
          <cell r="B5668" t="str">
            <v>Сегежский р-н, Сегежское г/п, г. Сегежа, ул. Лесная, д. 8а</v>
          </cell>
          <cell r="C56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68" t="str">
            <v>95.50068092</v>
          </cell>
          <cell r="E5668" t="str">
            <v>2042</v>
          </cell>
          <cell r="F5668" t="str">
            <v>1991</v>
          </cell>
        </row>
        <row r="5669">
          <cell r="B5669" t="str">
            <v>Сегежский р-н, Сегежское г/п, г. Сегежа, ул. Лесная, д. 10</v>
          </cell>
          <cell r="C56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69" t="str">
            <v>155.54375411</v>
          </cell>
          <cell r="E5669" t="str">
            <v>2026</v>
          </cell>
          <cell r="F5669" t="str">
            <v>1978</v>
          </cell>
        </row>
        <row r="5670">
          <cell r="B5670" t="str">
            <v>Сегежский р-н, Сегежское г/п, г. Сегежа, ул. Лесная, д. 16</v>
          </cell>
          <cell r="C56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70" t="str">
            <v>115.51167141</v>
          </cell>
          <cell r="E5670" t="str">
            <v>2036</v>
          </cell>
          <cell r="F5670" t="str">
            <v>1986</v>
          </cell>
        </row>
        <row r="5671">
          <cell r="B5671" t="str">
            <v>Сегежский р-н, Сегежское г/п, г. Сегежа, ул. Лесная, д. 16а</v>
          </cell>
          <cell r="C56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71" t="str">
            <v>95.50065939</v>
          </cell>
          <cell r="E5671" t="str">
            <v>2042</v>
          </cell>
          <cell r="F5671" t="str">
            <v>1993</v>
          </cell>
        </row>
        <row r="5672">
          <cell r="B5672" t="str">
            <v>Сегежский р-н, Сегежское г/п, г. Сегежа, ул. Линдозерская, д. 6</v>
          </cell>
          <cell r="C56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72" t="str">
            <v>175.54998588</v>
          </cell>
          <cell r="E5672" t="str">
            <v>2023</v>
          </cell>
          <cell r="F5672" t="str">
            <v>1961</v>
          </cell>
        </row>
        <row r="5673">
          <cell r="B5673" t="str">
            <v>Сегежский р-н, Сегежское г/п, г. Сегежа, ул. Линдозерская, д. 8</v>
          </cell>
          <cell r="C56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73" t="str">
            <v>175.55205673</v>
          </cell>
          <cell r="E5673" t="str">
            <v>2023</v>
          </cell>
          <cell r="F5673" t="str">
            <v>1953</v>
          </cell>
        </row>
        <row r="5674">
          <cell r="B5674" t="str">
            <v>Сегежский р-н, Сегежское г/п, г. Сегежа, ул. Маяковского, д. 3</v>
          </cell>
          <cell r="C56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74" t="str">
            <v>155.5339615</v>
          </cell>
          <cell r="E5674" t="str">
            <v>2027</v>
          </cell>
          <cell r="F5674" t="str">
            <v>1964</v>
          </cell>
        </row>
        <row r="5675">
          <cell r="B5675" t="str">
            <v>Сегежский р-н, Сегежское г/п, г. Сегежа, ул. Маяковского, д. 8</v>
          </cell>
          <cell r="C56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75" t="str">
            <v>155.53694566</v>
          </cell>
          <cell r="E5675" t="str">
            <v>2027</v>
          </cell>
          <cell r="F5675" t="str">
            <v>1966</v>
          </cell>
        </row>
        <row r="5676">
          <cell r="B5676" t="str">
            <v>Сегежский р-н, Сегежское г/п, г. Сегежа, ул. Маяковского, д. 9</v>
          </cell>
          <cell r="C56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76" t="str">
            <v>155.52097379</v>
          </cell>
          <cell r="E5676" t="str">
            <v>2028</v>
          </cell>
          <cell r="F5676" t="str">
            <v>1963</v>
          </cell>
        </row>
        <row r="5677">
          <cell r="B5677" t="str">
            <v>Сегежский р-н, Сегежское г/п, г. Сегежа, ул. Маяковского, д. 10</v>
          </cell>
          <cell r="C56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77" t="str">
            <v>135.52285395</v>
          </cell>
          <cell r="E5677" t="str">
            <v>2032</v>
          </cell>
          <cell r="F5677" t="str">
            <v>1975</v>
          </cell>
        </row>
        <row r="5678">
          <cell r="B5678" t="str">
            <v>Сегежский р-н, Сегежское г/п, г. Сегежа, ул. Маяковского, д. 11</v>
          </cell>
          <cell r="C56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78" t="str">
            <v>135.51195408</v>
          </cell>
          <cell r="E5678" t="str">
            <v>2033</v>
          </cell>
          <cell r="F5678" t="str">
            <v>1965</v>
          </cell>
        </row>
        <row r="5679">
          <cell r="B5679" t="str">
            <v>Сегежский р-н, Сегежское г/п, г. Сегежа, ул. Маяковского, д. 12</v>
          </cell>
          <cell r="C56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79" t="str">
            <v>170.52094469</v>
          </cell>
          <cell r="E5679" t="str">
            <v>2025</v>
          </cell>
          <cell r="F5679" t="str">
            <v>1966</v>
          </cell>
        </row>
        <row r="5680">
          <cell r="B5680" t="str">
            <v>Сегежский р-н, Сегежское г/п, г. Сегежа, ул. Маяковского, д. 12а</v>
          </cell>
          <cell r="C56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80" t="str">
            <v>175.55289119</v>
          </cell>
          <cell r="E5680" t="str">
            <v>2023</v>
          </cell>
          <cell r="F5680" t="str">
            <v>1965</v>
          </cell>
        </row>
        <row r="5681">
          <cell r="B5681" t="str">
            <v>Сегежский р-н, Сегежское г/п, г. Сегежа, ул. Маяковского, д. 13</v>
          </cell>
          <cell r="C56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81" t="str">
            <v>155.5339549</v>
          </cell>
          <cell r="E5681" t="str">
            <v>2027</v>
          </cell>
          <cell r="F5681" t="str">
            <v>1964</v>
          </cell>
        </row>
        <row r="5682">
          <cell r="B5682" t="str">
            <v>Сегежский р-н, Сегежское г/п, г. Сегежа, ул. Мира, д. 2</v>
          </cell>
          <cell r="C56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82" t="str">
            <v>175.55621213</v>
          </cell>
          <cell r="E5682" t="str">
            <v>2022</v>
          </cell>
          <cell r="F5682" t="str">
            <v>1940</v>
          </cell>
        </row>
        <row r="5683">
          <cell r="B5683" t="str">
            <v>Сегежский р-н, Сегежское г/п, г. Сегежа, ул. Мира, д. 4</v>
          </cell>
          <cell r="C56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83" t="str">
            <v>175.54321388</v>
          </cell>
          <cell r="E5683" t="str">
            <v>2024</v>
          </cell>
          <cell r="F5683" t="str">
            <v>1939</v>
          </cell>
        </row>
        <row r="5684">
          <cell r="B5684" t="str">
            <v>Сегежский р-н, Сегежское г/п, г. Сегежа, ул. Мира, д. 8</v>
          </cell>
          <cell r="C56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84" t="str">
            <v>175.55918909</v>
          </cell>
          <cell r="E5684" t="str">
            <v>2020</v>
          </cell>
          <cell r="F5684" t="str">
            <v>1938</v>
          </cell>
        </row>
        <row r="5685">
          <cell r="B5685" t="str">
            <v>Сегежский р-н, Сегежское г/п, г. Сегежа, ул. Мира, д. 12а</v>
          </cell>
          <cell r="C56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85" t="str">
            <v>175.55720413</v>
          </cell>
          <cell r="E5685" t="str">
            <v>2021</v>
          </cell>
          <cell r="F5685" t="str">
            <v>1938</v>
          </cell>
        </row>
        <row r="5686">
          <cell r="B5686" t="str">
            <v>Сегежский р-н, Сегежское г/п, г. Сегежа, ул. Мира, д. 16а</v>
          </cell>
          <cell r="C56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86" t="str">
            <v>175.55917149</v>
          </cell>
          <cell r="E5686" t="str">
            <v>2020</v>
          </cell>
          <cell r="F5686" t="str">
            <v>1938</v>
          </cell>
        </row>
        <row r="5687">
          <cell r="B5687" t="str">
            <v>Сегежский р-н, Сегежское г/п, г. Сегежа, ул. Мира, д. 20</v>
          </cell>
          <cell r="C56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87" t="str">
            <v>175.55921399</v>
          </cell>
          <cell r="E5687" t="str">
            <v>2020</v>
          </cell>
          <cell r="F5687" t="str">
            <v>1938</v>
          </cell>
        </row>
        <row r="5688">
          <cell r="B5688" t="str">
            <v>Сегежский р-н, Сегежское г/п, г. Сегежа, ул. Мира, д. 20а</v>
          </cell>
          <cell r="C56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88" t="str">
            <v>155.52693399</v>
          </cell>
          <cell r="E5688" t="str">
            <v>2028</v>
          </cell>
          <cell r="F5688" t="str">
            <v>1966</v>
          </cell>
        </row>
        <row r="5689">
          <cell r="B5689" t="str">
            <v>Сегежский р-н, Сегежское г/п, г. Сегежа, ул. Мира, д. 22</v>
          </cell>
          <cell r="C56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89" t="str">
            <v>175.55720399</v>
          </cell>
          <cell r="E5689" t="str">
            <v>2021</v>
          </cell>
          <cell r="F5689" t="str">
            <v>1939</v>
          </cell>
        </row>
        <row r="5690">
          <cell r="B5690" t="str">
            <v>Сегежский р-н, Сегежское г/п, г. Сегежа, ул. Мира, д. 22а</v>
          </cell>
          <cell r="C56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90" t="str">
            <v>155.52998992</v>
          </cell>
          <cell r="E5690" t="str">
            <v>2028</v>
          </cell>
          <cell r="F5690" t="str">
            <v>1961</v>
          </cell>
        </row>
        <row r="5691">
          <cell r="B5691" t="str">
            <v>Сегежский р-н, Сегежское г/п, г. Сегежа, ул. Мира, д. 24</v>
          </cell>
          <cell r="C56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91" t="str">
            <v>175.55719213</v>
          </cell>
          <cell r="E5691" t="str">
            <v>2021</v>
          </cell>
          <cell r="F5691" t="str">
            <v>1938</v>
          </cell>
        </row>
        <row r="5692">
          <cell r="B5692" t="str">
            <v>Сегежский р-н, Сегежское г/п, г. Сегежа, ул. Мира, д. 26</v>
          </cell>
          <cell r="C56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92" t="str">
            <v>175.5561916</v>
          </cell>
          <cell r="E5692" t="str">
            <v>2022</v>
          </cell>
          <cell r="F5692" t="str">
            <v>1938</v>
          </cell>
        </row>
        <row r="5693">
          <cell r="B5693" t="str">
            <v>Сегежский р-н, Сегежское г/п, г. Сегежа, ул. Мира, д. 28</v>
          </cell>
          <cell r="C56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93" t="str">
            <v>175.5582012</v>
          </cell>
          <cell r="E5693" t="str">
            <v>2021</v>
          </cell>
          <cell r="F5693" t="str">
            <v>1938</v>
          </cell>
        </row>
        <row r="5694">
          <cell r="B5694" t="str">
            <v>Сегежский р-н, Сегежское г/п, г. Сегежа, ул. Мира, д. 30</v>
          </cell>
          <cell r="C56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94" t="str">
            <v>175.55719479</v>
          </cell>
          <cell r="E5694" t="str">
            <v>2021</v>
          </cell>
          <cell r="F5694" t="str">
            <v>1938</v>
          </cell>
        </row>
        <row r="5695">
          <cell r="B5695" t="str">
            <v>Сегежский р-н, Сегежское г/п, г. Сегежа, ул. Мира, д. 32</v>
          </cell>
          <cell r="C56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95" t="str">
            <v>135.51596423</v>
          </cell>
          <cell r="E5695" t="str">
            <v>2033</v>
          </cell>
          <cell r="F5695" t="str">
            <v>1964</v>
          </cell>
        </row>
        <row r="5696">
          <cell r="B5696" t="str">
            <v>Сегежский р-н, Сегежское г/п, г. Сегежа, ул. Мира, д. 33</v>
          </cell>
          <cell r="C56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96" t="str">
            <v>135.52591499</v>
          </cell>
          <cell r="E5696" t="str">
            <v>2031</v>
          </cell>
          <cell r="F5696" t="str">
            <v>1969</v>
          </cell>
        </row>
        <row r="5697">
          <cell r="B5697" t="str">
            <v>Сегежский р-н, Сегежское г/п, г. Сегежа, ул. Мира, д. 34</v>
          </cell>
          <cell r="C56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97" t="str">
            <v>190.55599526</v>
          </cell>
          <cell r="E5697" t="str">
            <v>2019</v>
          </cell>
          <cell r="F5697" t="str">
            <v>1960</v>
          </cell>
        </row>
        <row r="5698">
          <cell r="B5698" t="str">
            <v>Сегежский р-н, Сегежское г/п, г. Сегежа, ул. Мира, д. 34а</v>
          </cell>
          <cell r="C56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98" t="str">
            <v>135.52375141</v>
          </cell>
          <cell r="E5698" t="str">
            <v>2031</v>
          </cell>
          <cell r="F5698" t="str">
            <v>1985</v>
          </cell>
        </row>
        <row r="5699">
          <cell r="B5699" t="str">
            <v>Сегежский р-н, Сегежское г/п, г. Сегежа, ул. Мира, д. 36</v>
          </cell>
          <cell r="C56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699" t="str">
            <v>175.54995752</v>
          </cell>
          <cell r="E5699" t="str">
            <v>2024</v>
          </cell>
          <cell r="F5699" t="str">
            <v>1960</v>
          </cell>
        </row>
        <row r="5700">
          <cell r="B5700" t="str">
            <v>Сегежский р-н, Сегежское г/п, г. Сегежа, ул. Партизанская, д. 1</v>
          </cell>
          <cell r="C57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00" t="str">
            <v>225.56319146</v>
          </cell>
          <cell r="E5700" t="str">
            <v>2018</v>
          </cell>
          <cell r="F5700" t="str">
            <v>1937</v>
          </cell>
        </row>
        <row r="5701">
          <cell r="B5701" t="str">
            <v>Сегежский р-н, Сегежское г/п, г. Сегежа, ул. Партизанская, д. 1а</v>
          </cell>
          <cell r="C57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01" t="str">
            <v>190.55819572</v>
          </cell>
          <cell r="E5701" t="str">
            <v>2019</v>
          </cell>
          <cell r="F5701" t="str">
            <v>1938</v>
          </cell>
        </row>
        <row r="5702">
          <cell r="B5702" t="str">
            <v>Сегежский р-н, Сегежское г/п, г. Сегежа, ул. Партизанская, д. 2</v>
          </cell>
          <cell r="C57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02" t="str">
            <v>155.53918896</v>
          </cell>
          <cell r="E5702" t="str">
            <v>2027</v>
          </cell>
          <cell r="F5702" t="str">
            <v>1939</v>
          </cell>
        </row>
        <row r="5703">
          <cell r="B5703" t="str">
            <v>Сегежский р-н, Сегежское г/п, г. Сегежа, ул. Партизанская, д. 3</v>
          </cell>
          <cell r="C57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03" t="str">
            <v>205.56385572</v>
          </cell>
          <cell r="E5703" t="str">
            <v>2019</v>
          </cell>
          <cell r="F5703" t="str">
            <v>1972</v>
          </cell>
        </row>
        <row r="5704">
          <cell r="B5704" t="str">
            <v>Сегежский р-н, Сегежское г/п, г. Сегежа, ул. Пионерская, д. 4</v>
          </cell>
          <cell r="C5704" t="str">
            <v>Ремонт фундамента многоквартирного дома, утепление и ремонт фасада,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5704" t="str">
            <v>240.56319425</v>
          </cell>
          <cell r="E5704" t="str">
            <v>2016</v>
          </cell>
          <cell r="F5704" t="str">
            <v>1938</v>
          </cell>
        </row>
        <row r="5705">
          <cell r="B5705" t="str">
            <v>Сегежский р-н, Сегежское г/п, г. Сегежа, ул. Пионерская, д. 6</v>
          </cell>
          <cell r="C57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05" t="str">
            <v>175.55517445</v>
          </cell>
          <cell r="E5705" t="str">
            <v>2022</v>
          </cell>
          <cell r="F5705" t="str">
            <v>1938</v>
          </cell>
        </row>
        <row r="5706">
          <cell r="B5706" t="str">
            <v>Сегежский р-н, Сегежское г/п, г. Сегежа, ул. Пионерская, д. 8</v>
          </cell>
          <cell r="C57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06" t="str">
            <v>175.55217954</v>
          </cell>
          <cell r="E5706" t="str">
            <v>2023</v>
          </cell>
          <cell r="F5706" t="str">
            <v>1939</v>
          </cell>
        </row>
        <row r="5707">
          <cell r="B5707" t="str">
            <v>Сегежский р-н, Сегежское г/п, г. Сегежа, ул. Полевая, д. 8</v>
          </cell>
          <cell r="C57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07" t="str">
            <v>175.55656</v>
          </cell>
          <cell r="E5707" t="str">
            <v>2021</v>
          </cell>
          <cell r="F5707" t="str">
            <v>1960</v>
          </cell>
        </row>
        <row r="5708">
          <cell r="B5708" t="str">
            <v>Сегежский р-н, Сегежское г/п, г. Сегежа, ул. Полевая, д. 12</v>
          </cell>
          <cell r="C57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08" t="str">
            <v>175.55656</v>
          </cell>
          <cell r="E5708" t="str">
            <v>2021</v>
          </cell>
          <cell r="F5708" t="str">
            <v>1960</v>
          </cell>
        </row>
        <row r="5709">
          <cell r="B5709" t="str">
            <v>Сегежский р-н, Сегежское г/п, г. Сегежа, ул. Приозерная, д. 28</v>
          </cell>
          <cell r="C57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09" t="str">
            <v>135.52545</v>
          </cell>
          <cell r="E5709" t="str">
            <v>2031</v>
          </cell>
          <cell r="F5709" t="str">
            <v>1971</v>
          </cell>
        </row>
        <row r="5710">
          <cell r="B5710" t="str">
            <v>Сегежский р-н, Сегежское г/п, г. Сегежа, ул. Птицефабрика, д. 4</v>
          </cell>
          <cell r="C57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10" t="str">
            <v>135.5288978</v>
          </cell>
          <cell r="E5710" t="str">
            <v>2030</v>
          </cell>
          <cell r="F5710" t="str">
            <v>1970</v>
          </cell>
        </row>
        <row r="5711">
          <cell r="B5711" t="str">
            <v>Сегежский р-н, Сегежское г/п, г. Сегежа, ул. Птицефабрика, д. 5</v>
          </cell>
          <cell r="C57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11" t="str">
            <v>115.51688365</v>
          </cell>
          <cell r="E5711" t="str">
            <v>2034</v>
          </cell>
          <cell r="F5711" t="str">
            <v>1972</v>
          </cell>
        </row>
        <row r="5712">
          <cell r="B5712" t="str">
            <v>Сегежский р-н, Сегежское г/п, г. Сегежа, ул. Птицефабрика, д. 6</v>
          </cell>
          <cell r="C57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12" t="str">
            <v>115.51488651</v>
          </cell>
          <cell r="E5712" t="str">
            <v>2035</v>
          </cell>
          <cell r="F5712" t="str">
            <v>1971</v>
          </cell>
        </row>
        <row r="5713">
          <cell r="B5713" t="str">
            <v>Сегежский р-н, Сегежское г/п, г. Сегежа, ул. Птицефабрика, д. 7</v>
          </cell>
          <cell r="C57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13" t="str">
            <v>115.51684603</v>
          </cell>
          <cell r="E5713" t="str">
            <v>2034</v>
          </cell>
          <cell r="F5713" t="str">
            <v>1971</v>
          </cell>
        </row>
        <row r="5714">
          <cell r="B5714" t="str">
            <v>Сегежский р-н, Сегежское г/п, г. Сегежа, ул. Птицефабрика, д. 8</v>
          </cell>
          <cell r="C57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14" t="str">
            <v>115.51587161</v>
          </cell>
          <cell r="E5714" t="str">
            <v>2035</v>
          </cell>
          <cell r="F5714" t="str">
            <v>1973</v>
          </cell>
        </row>
        <row r="5715">
          <cell r="B5715" t="str">
            <v>Сегежский р-н, Сегежское г/п, г. Сегежа, ул. Птицефабрика, д. 9</v>
          </cell>
          <cell r="C57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15" t="str">
            <v>115.51286917</v>
          </cell>
          <cell r="E5715" t="str">
            <v>2035</v>
          </cell>
          <cell r="F5715" t="str">
            <v>1973</v>
          </cell>
        </row>
        <row r="5716">
          <cell r="B5716" t="str">
            <v>Сегежский р-н, Сегежское г/п, г. Сегежа, ул. Птицефабрика, д. 10</v>
          </cell>
          <cell r="C57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16" t="str">
            <v>115.51485826</v>
          </cell>
          <cell r="E5716" t="str">
            <v>2035</v>
          </cell>
          <cell r="F5716" t="str">
            <v>1974</v>
          </cell>
        </row>
        <row r="5717">
          <cell r="B5717" t="str">
            <v>Сегежский р-н, Сегежское г/п, г. Сегежа, ул. Птицефабрика, д. 11</v>
          </cell>
          <cell r="C57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17" t="str">
            <v>115.51283667</v>
          </cell>
          <cell r="E5717" t="str">
            <v>2035</v>
          </cell>
          <cell r="F5717" t="str">
            <v>1976</v>
          </cell>
        </row>
        <row r="5718">
          <cell r="B5718" t="str">
            <v>Сегежский р-н, Сегежское г/п, г. Сегежа, ул. Птицефабрика, д. 25</v>
          </cell>
          <cell r="C57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18" t="str">
            <v>115.50077261</v>
          </cell>
          <cell r="E5718" t="str">
            <v>2038</v>
          </cell>
          <cell r="F5718" t="str">
            <v>1983</v>
          </cell>
        </row>
        <row r="5719">
          <cell r="B5719" t="str">
            <v>Сегежский р-н, Сегежское г/п, г. Сегежа, ул. Рихарда Зорге, д. 1</v>
          </cell>
          <cell r="C57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19" t="str">
            <v>155.54012423</v>
          </cell>
          <cell r="E5719" t="str">
            <v>2027</v>
          </cell>
          <cell r="F5719" t="str">
            <v>1948</v>
          </cell>
        </row>
        <row r="5720">
          <cell r="B5720" t="str">
            <v>Сегежский р-н, Сегежское г/п, г. Сегежа, ул. Рихарда Зорге, д. 3</v>
          </cell>
          <cell r="C57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20" t="str">
            <v>175.5461725</v>
          </cell>
          <cell r="E5720" t="str">
            <v>2024</v>
          </cell>
          <cell r="F5720" t="str">
            <v>1939</v>
          </cell>
        </row>
        <row r="5721">
          <cell r="B5721" t="str">
            <v>Сегежский р-н, Сегежское г/п, г. Сегежа, ул. Рихарда Зорге, д. 4</v>
          </cell>
          <cell r="C57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21" t="str">
            <v>175.54218583</v>
          </cell>
          <cell r="E5721" t="str">
            <v>2024</v>
          </cell>
          <cell r="F5721" t="str">
            <v>1939</v>
          </cell>
        </row>
        <row r="5722">
          <cell r="B5722" t="str">
            <v>Сегежский р-н, Сегежское г/п, г. Сегежа, ул. Рихарда Зорге, д. 5</v>
          </cell>
          <cell r="C57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22" t="str">
            <v>175.55879</v>
          </cell>
          <cell r="E5722" t="str">
            <v>2021</v>
          </cell>
          <cell r="F5722" t="str">
            <v>1938</v>
          </cell>
        </row>
        <row r="5723">
          <cell r="B5723" t="str">
            <v>Сегежский р-н, Сегежское г/п, г. Сегежа, ул. Советская, д. 1а</v>
          </cell>
          <cell r="C57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23" t="str">
            <v>175.55519452</v>
          </cell>
          <cell r="E5723" t="str">
            <v>2022</v>
          </cell>
          <cell r="F5723" t="str">
            <v>1937</v>
          </cell>
        </row>
        <row r="5724">
          <cell r="B5724" t="str">
            <v>Сегежский р-н, Сегежское г/п, г. Сегежа, ул. Советская, д. 6</v>
          </cell>
          <cell r="C57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24" t="str">
            <v>155.53404602</v>
          </cell>
          <cell r="E5724" t="str">
            <v>2027</v>
          </cell>
          <cell r="F5724" t="str">
            <v>1956</v>
          </cell>
        </row>
        <row r="5725">
          <cell r="B5725" t="str">
            <v>Сегежский р-н, Сегежское г/п, г. Сегежа, ул. Советская, д. 6а</v>
          </cell>
          <cell r="C57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25" t="str">
            <v>135.51695554</v>
          </cell>
          <cell r="E5725" t="str">
            <v>2033</v>
          </cell>
          <cell r="F5725" t="str">
            <v>1965</v>
          </cell>
        </row>
        <row r="5726">
          <cell r="B5726" t="str">
            <v>Сегежский р-н, Сегежское г/п, г. Сегежа, ул. Советская, д. 12</v>
          </cell>
          <cell r="C57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26" t="str">
            <v>175.55922357</v>
          </cell>
          <cell r="E5726" t="str">
            <v>2020</v>
          </cell>
          <cell r="F5726" t="str">
            <v>1937</v>
          </cell>
        </row>
        <row r="5727">
          <cell r="B5727" t="str">
            <v>Сегежский р-н, Сегежское г/п, г. Сегежа, ул. Советская, д. 13</v>
          </cell>
          <cell r="C57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27" t="str">
            <v>175.55621913</v>
          </cell>
          <cell r="E5727" t="str">
            <v>2022</v>
          </cell>
          <cell r="F5727" t="str">
            <v>1938</v>
          </cell>
        </row>
        <row r="5728">
          <cell r="B5728" t="str">
            <v>Сегежский р-н, Сегежское г/п, г. Сегежа, ул. Советская, д. 14</v>
          </cell>
          <cell r="C57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28" t="str">
            <v>175.55720837</v>
          </cell>
          <cell r="E5728" t="str">
            <v>2021</v>
          </cell>
          <cell r="F5728" t="str">
            <v>1937</v>
          </cell>
        </row>
        <row r="5729">
          <cell r="B5729" t="str">
            <v>Сегежский р-н, Сегежское г/п, г. Сегежа, ул. Советская, д. 15</v>
          </cell>
          <cell r="C57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29" t="str">
            <v>175.55718123</v>
          </cell>
          <cell r="E5729" t="str">
            <v>2021</v>
          </cell>
          <cell r="F5729" t="str">
            <v>1938</v>
          </cell>
        </row>
        <row r="5730">
          <cell r="B5730" t="str">
            <v>Сегежский р-н, Сегежское г/п, г. Сегежа, ул. Советская, д. 16</v>
          </cell>
          <cell r="C57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30" t="str">
            <v>155.53516925</v>
          </cell>
          <cell r="E5730" t="str">
            <v>2027</v>
          </cell>
          <cell r="F5730" t="str">
            <v>1938</v>
          </cell>
        </row>
        <row r="5731">
          <cell r="B5731" t="str">
            <v>Сегежский р-н, Сегежское г/п, г. Сегежа, ул. Советская, д. 16а</v>
          </cell>
          <cell r="C57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31" t="str">
            <v>135.53293272</v>
          </cell>
          <cell r="E5731" t="str">
            <v>2029</v>
          </cell>
          <cell r="F5731" t="str">
            <v>1967</v>
          </cell>
        </row>
        <row r="5732">
          <cell r="B5732" t="str">
            <v>Сегежский р-н, Сегежское г/п, г. Сегежа, ул. Советская, д. 17</v>
          </cell>
          <cell r="C57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32" t="str">
            <v>175.55419424</v>
          </cell>
          <cell r="E5732" t="str">
            <v>2022</v>
          </cell>
          <cell r="F5732" t="str">
            <v>1938</v>
          </cell>
        </row>
        <row r="5733">
          <cell r="B5733" t="str">
            <v>Сегежский р-н, Сегежское г/п, г. Сегежа, ул. Советская, д. 18а</v>
          </cell>
          <cell r="C57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33" t="str">
            <v>155.54224439</v>
          </cell>
          <cell r="E5733" t="str">
            <v>2026</v>
          </cell>
          <cell r="F5733" t="str">
            <v>1968</v>
          </cell>
        </row>
        <row r="5734">
          <cell r="B5734" t="str">
            <v>Сегежский р-н, Сегежское г/п, г. Сегежа, ул. Советская, д. 19</v>
          </cell>
          <cell r="C57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34" t="str">
            <v>115.51591602</v>
          </cell>
          <cell r="E5734" t="str">
            <v>2035</v>
          </cell>
          <cell r="F5734" t="str">
            <v>1968</v>
          </cell>
        </row>
        <row r="5735">
          <cell r="B5735" t="str">
            <v>Сегежский р-н, Сегежское г/п, г. Сегежа, ул. Советская, д. 21</v>
          </cell>
          <cell r="C57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35" t="str">
            <v>115.5159268</v>
          </cell>
          <cell r="E5735" t="str">
            <v>2035</v>
          </cell>
          <cell r="F5735" t="str">
            <v>1968</v>
          </cell>
        </row>
        <row r="5736">
          <cell r="B5736" t="str">
            <v>Сегежский р-н, Сегежское г/п, г. Сегежа, ул. Солунина, д. 1</v>
          </cell>
          <cell r="C57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36" t="str">
            <v>95.50073079</v>
          </cell>
          <cell r="E5736" t="str">
            <v>2041</v>
          </cell>
          <cell r="F5736" t="str">
            <v>1987</v>
          </cell>
        </row>
        <row r="5737">
          <cell r="B5737" t="str">
            <v>Сегежский р-н, Сегежское г/п, г. Сегежа, ул. Солунина, д. 2</v>
          </cell>
          <cell r="C57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37" t="str">
            <v>95.5007257</v>
          </cell>
          <cell r="E5737" t="str">
            <v>2041</v>
          </cell>
          <cell r="F5737" t="str">
            <v>1988</v>
          </cell>
        </row>
        <row r="5738">
          <cell r="B5738" t="str">
            <v>Сегежский р-н, Сегежское г/п, г. Сегежа, ул. Солунина, д. 3</v>
          </cell>
          <cell r="C57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38" t="str">
            <v>95.50373014</v>
          </cell>
          <cell r="E5738" t="str">
            <v>2041</v>
          </cell>
          <cell r="F5738" t="str">
            <v>1987</v>
          </cell>
        </row>
        <row r="5739">
          <cell r="B5739" t="str">
            <v>Сегежский р-н, Сегежское г/п, г. Сегежа, ул. Солунина, д. 4</v>
          </cell>
          <cell r="C57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39" t="str">
            <v>155.54585503</v>
          </cell>
          <cell r="E5739" t="str">
            <v>2026</v>
          </cell>
          <cell r="F5739" t="str">
            <v>1975</v>
          </cell>
        </row>
        <row r="5740">
          <cell r="B5740" t="str">
            <v>Сегежский р-н, Сегежское г/п, г. Сегежа, ул. Спиридонова, д. 1</v>
          </cell>
          <cell r="C57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40" t="str">
            <v>115.50678509</v>
          </cell>
          <cell r="E5740" t="str">
            <v>2037</v>
          </cell>
          <cell r="F5740" t="str">
            <v>1981</v>
          </cell>
        </row>
        <row r="5741">
          <cell r="B5741" t="str">
            <v>Сегежский р-н, Сегежское г/п, г. Сегежа, ул. Спиридонова, д. 3</v>
          </cell>
          <cell r="C57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41" t="str">
            <v>155.55085618</v>
          </cell>
          <cell r="E5741" t="str">
            <v>2025</v>
          </cell>
          <cell r="F5741" t="str">
            <v>1975</v>
          </cell>
        </row>
        <row r="5742">
          <cell r="B5742" t="str">
            <v>Сегежский р-н, Сегежское г/п, г. Сегежа, ул. Спиридонова, д. 5</v>
          </cell>
          <cell r="C57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42" t="str">
            <v>115.5008359</v>
          </cell>
          <cell r="E5742" t="str">
            <v>2038</v>
          </cell>
          <cell r="F5742" t="str">
            <v>1976</v>
          </cell>
        </row>
        <row r="5743">
          <cell r="B5743" t="str">
            <v>Сегежский р-н, Сегежское г/п, г. Сегежа, ул. Спиридонова, д. 5а</v>
          </cell>
          <cell r="C57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43" t="str">
            <v>115.51582764</v>
          </cell>
          <cell r="E5743" t="str">
            <v>2035</v>
          </cell>
          <cell r="F5743" t="str">
            <v>1977</v>
          </cell>
        </row>
        <row r="5744">
          <cell r="B5744" t="str">
            <v>Сегежский р-н, Сегежское г/п, г. Сегежа, ул. Спиридонова, д. 5б</v>
          </cell>
          <cell r="C57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44" t="str">
            <v>135.52270457</v>
          </cell>
          <cell r="E5744" t="str">
            <v>2032</v>
          </cell>
          <cell r="F5744" t="str">
            <v>1984</v>
          </cell>
        </row>
        <row r="5745">
          <cell r="B5745" t="str">
            <v>Сегежский р-н, Сегежское г/п, г. Сегежа, ул. Спиридонова, д. 7</v>
          </cell>
          <cell r="C57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45" t="str">
            <v>115.51182108</v>
          </cell>
          <cell r="E5745" t="str">
            <v>2036</v>
          </cell>
          <cell r="F5745" t="str">
            <v>1978</v>
          </cell>
        </row>
        <row r="5746">
          <cell r="B5746" t="str">
            <v>Сегежский р-н, Сегежское г/п, г. Сегежа, ул. Спиридонова, д. 7а</v>
          </cell>
          <cell r="C57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46" t="str">
            <v>115.51182456</v>
          </cell>
          <cell r="E5746" t="str">
            <v>2035</v>
          </cell>
          <cell r="F5746" t="str">
            <v>1978</v>
          </cell>
        </row>
        <row r="5747">
          <cell r="B5747" t="str">
            <v>Сегежский р-н, Сегежское г/п, г. Сегежа, ул. Спиридонова, д. 9</v>
          </cell>
          <cell r="C57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47" t="str">
            <v>115.50683423</v>
          </cell>
          <cell r="E5747" t="str">
            <v>2036</v>
          </cell>
          <cell r="F5747" t="str">
            <v>1977</v>
          </cell>
        </row>
        <row r="5748">
          <cell r="B5748" t="str">
            <v>Сегежский р-н, Сегежское г/п, г. Сегежа, ул. Спиридонова, д. 9а</v>
          </cell>
          <cell r="C57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48" t="str">
            <v>115.51582602</v>
          </cell>
          <cell r="E5748" t="str">
            <v>2035</v>
          </cell>
          <cell r="F5748" t="str">
            <v>1977</v>
          </cell>
        </row>
        <row r="5749">
          <cell r="B5749" t="str">
            <v>Сегежский р-н, Сегежское г/п, г. Сегежа, ул. Спиридонова, д. 11</v>
          </cell>
          <cell r="C57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49" t="str">
            <v>115.51083582</v>
          </cell>
          <cell r="E5749" t="str">
            <v>2036</v>
          </cell>
          <cell r="F5749" t="str">
            <v>1976</v>
          </cell>
        </row>
        <row r="5750">
          <cell r="B5750" t="str">
            <v>Сегежский р-н, Сегежское г/п, г. Сегежа, ул. Спиридонова, д. 11а</v>
          </cell>
          <cell r="C57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50" t="str">
            <v>115.51582855</v>
          </cell>
          <cell r="E5750" t="str">
            <v>2035</v>
          </cell>
          <cell r="F5750" t="str">
            <v>1976</v>
          </cell>
        </row>
        <row r="5751">
          <cell r="B5751" t="str">
            <v>Сегежский р-н, Сегежское г/п, г. Сегежа, ул. Спиридонова, д. 13</v>
          </cell>
          <cell r="C57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51" t="str">
            <v>130.50075602</v>
          </cell>
          <cell r="E5751" t="str">
            <v>2033</v>
          </cell>
          <cell r="F5751" t="str">
            <v>1985</v>
          </cell>
        </row>
        <row r="5752">
          <cell r="B5752" t="str">
            <v>Сегежский р-н, Сегежское г/п, г. Сегежа, ул. Спиридонова, д. 13а</v>
          </cell>
          <cell r="C57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52" t="str">
            <v>135.52185352</v>
          </cell>
          <cell r="E5752" t="str">
            <v>2032</v>
          </cell>
          <cell r="F5752" t="str">
            <v>1975</v>
          </cell>
        </row>
        <row r="5753">
          <cell r="B5753" t="str">
            <v>Сегежский р-н, Сегежское г/п, г. Сегежа, ул. Спиридонова, д. 15</v>
          </cell>
          <cell r="C57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53" t="str">
            <v>135.52089873</v>
          </cell>
          <cell r="E5753" t="str">
            <v>2032</v>
          </cell>
          <cell r="F5753" t="str">
            <v>1970</v>
          </cell>
        </row>
        <row r="5754">
          <cell r="B5754" t="str">
            <v>Сегежский р-н, Сегежское г/п, г. Сегежа, ул. Спиридонова, д. 15а</v>
          </cell>
          <cell r="C57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54" t="str">
            <v>150.52383939</v>
          </cell>
          <cell r="E5754" t="str">
            <v>2028</v>
          </cell>
          <cell r="F5754" t="str">
            <v>1975</v>
          </cell>
        </row>
        <row r="5755">
          <cell r="B5755" t="str">
            <v>Сегежский р-н, Сегежское г/п, г. Сегежа, ул. Спиридонова, д. 17</v>
          </cell>
          <cell r="C57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55" t="str">
            <v>135.52690462</v>
          </cell>
          <cell r="E5755" t="str">
            <v>2031</v>
          </cell>
          <cell r="F5755" t="str">
            <v>1970</v>
          </cell>
        </row>
        <row r="5756">
          <cell r="B5756" t="str">
            <v>Сегежский р-н, Сегежское г/п, г. Сегежа, ул. Спиридонова, д. 23</v>
          </cell>
          <cell r="C57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56" t="str">
            <v>135.52688528</v>
          </cell>
          <cell r="E5756" t="str">
            <v>2031</v>
          </cell>
          <cell r="F5756" t="str">
            <v>1972</v>
          </cell>
        </row>
        <row r="5757">
          <cell r="B5757" t="str">
            <v>Сегежский р-н, Сегежское г/п, г. Сегежа, ул. Спиридонова, д. 25</v>
          </cell>
          <cell r="C57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57" t="str">
            <v>95.50067911</v>
          </cell>
          <cell r="E5757" t="str">
            <v>2042</v>
          </cell>
          <cell r="F5757" t="str">
            <v>1992</v>
          </cell>
        </row>
        <row r="5758">
          <cell r="B5758" t="str">
            <v>Сегежский р-н, Сегежское г/п, г. Сегежа, ул. Спиридонова, д. 33</v>
          </cell>
          <cell r="C57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58" t="str">
            <v>135.52288429</v>
          </cell>
          <cell r="E5758" t="str">
            <v>2032</v>
          </cell>
          <cell r="F5758" t="str">
            <v>1972</v>
          </cell>
        </row>
        <row r="5759">
          <cell r="B5759" t="str">
            <v>Сегежский р-н, Сегежское г/п, г. Сегежа, ул. Спиридонова, д. 34</v>
          </cell>
          <cell r="C57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59" t="str">
            <v>135.52088422</v>
          </cell>
          <cell r="E5759" t="str">
            <v>2032</v>
          </cell>
          <cell r="F5759" t="str">
            <v>1972</v>
          </cell>
        </row>
        <row r="5760">
          <cell r="B5760" t="str">
            <v>Сегежский р-н, Сегежское г/п, г. Сегежа, ул. Спиридонова, д. 35</v>
          </cell>
          <cell r="C57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60" t="str">
            <v>135.52187423</v>
          </cell>
          <cell r="E5760" t="str">
            <v>2032</v>
          </cell>
          <cell r="F5760" t="str">
            <v>1973</v>
          </cell>
        </row>
        <row r="5761">
          <cell r="B5761" t="str">
            <v>Сегежский р-н, Сегежское г/п, г. Сегежа, ул. Спиридонова, д. 36</v>
          </cell>
          <cell r="C57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61" t="str">
            <v>155.54282157</v>
          </cell>
          <cell r="E5761" t="str">
            <v>2026</v>
          </cell>
          <cell r="F5761" t="str">
            <v>1972</v>
          </cell>
        </row>
        <row r="5762">
          <cell r="B5762" t="str">
            <v>Сегежский р-н, Сегежское г/п, г. Сегежа, ул. Спиридонова, д. 37</v>
          </cell>
          <cell r="C57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62" t="str">
            <v>115.51280687</v>
          </cell>
          <cell r="E5762" t="str">
            <v>2035</v>
          </cell>
          <cell r="F5762" t="str">
            <v>1979</v>
          </cell>
        </row>
        <row r="5763">
          <cell r="B5763" t="str">
            <v>Сегежский р-н, Сегежское г/п, г. Сегежа, ул. Спиридонова, д. 39</v>
          </cell>
          <cell r="C57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63" t="str">
            <v>155.55081213</v>
          </cell>
          <cell r="E5763" t="str">
            <v>2025</v>
          </cell>
          <cell r="F5763" t="str">
            <v>1980</v>
          </cell>
        </row>
        <row r="5764">
          <cell r="B5764" t="str">
            <v>Сегежский р-н, Сегежское г/п, г. Сегежа, ул. Строителей, д. 3</v>
          </cell>
          <cell r="C57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64" t="str">
            <v>115.51180268</v>
          </cell>
          <cell r="E5764" t="str">
            <v>2036</v>
          </cell>
          <cell r="F5764" t="str">
            <v>1980</v>
          </cell>
        </row>
        <row r="5765">
          <cell r="B5765" t="str">
            <v>Сегежский р-н, Сегежское г/п, г. Сегежа, ул. Строителей, д. 3а</v>
          </cell>
          <cell r="C57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65" t="str">
            <v>95.50070454</v>
          </cell>
          <cell r="E5765" t="str">
            <v>2041</v>
          </cell>
          <cell r="F5765" t="str">
            <v>1990</v>
          </cell>
        </row>
        <row r="5766">
          <cell r="B5766" t="str">
            <v>Сегежский р-н, Сегежское г/п, г. Сегежа, ул. Строителей, д. 5</v>
          </cell>
          <cell r="C57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66" t="str">
            <v>135.52586266</v>
          </cell>
          <cell r="E5766" t="str">
            <v>2031</v>
          </cell>
          <cell r="F5766" t="str">
            <v>1974</v>
          </cell>
        </row>
        <row r="5767">
          <cell r="B5767" t="str">
            <v>Сегежский р-н, Сегежское г/п, г. Сегежа, ул. Строителей, д. 7</v>
          </cell>
          <cell r="C57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67" t="str">
            <v>115.50086443</v>
          </cell>
          <cell r="E5767" t="str">
            <v>2038</v>
          </cell>
          <cell r="F5767" t="str">
            <v>1974</v>
          </cell>
        </row>
        <row r="5768">
          <cell r="B5768" t="str">
            <v>Сегежский р-н, Сегежское г/п, г. Сегежа, ул. Строителей, д. 9</v>
          </cell>
          <cell r="C57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68" t="str">
            <v>135.54589213</v>
          </cell>
          <cell r="E5768" t="str">
            <v>2029</v>
          </cell>
          <cell r="F5768" t="str">
            <v>1972</v>
          </cell>
        </row>
        <row r="5769">
          <cell r="B5769" t="str">
            <v>Сегежский р-н, Сегежское г/п, г. Сегежа, ул. Строителей, д. 11</v>
          </cell>
          <cell r="C57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69" t="str">
            <v>115.52773213</v>
          </cell>
          <cell r="E5769" t="str">
            <v>2033</v>
          </cell>
          <cell r="F5769" t="str">
            <v>1988</v>
          </cell>
        </row>
        <row r="5770">
          <cell r="B5770" t="str">
            <v>Сегежский р-н, Сегежское г/п, г. Сегежа, ул. Строителей, д. 13</v>
          </cell>
          <cell r="C57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70" t="str">
            <v>95.50069327</v>
          </cell>
          <cell r="E5770" t="str">
            <v>2042</v>
          </cell>
          <cell r="F5770" t="str">
            <v>1990</v>
          </cell>
        </row>
        <row r="5771">
          <cell r="B5771" t="str">
            <v>Сегежский р-н, Сегежское г/п, г. Сегежа, ул. Строителей, д. 15</v>
          </cell>
          <cell r="C57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71" t="str">
            <v>95.50103458</v>
          </cell>
          <cell r="E5771" t="str">
            <v>2041</v>
          </cell>
          <cell r="F5771" t="str">
            <v>1989</v>
          </cell>
        </row>
        <row r="5772">
          <cell r="B5772" t="str">
            <v>Сегежский р-н, Сегежское г/п, г. Сегежа, ул. Строителей, д. 17</v>
          </cell>
          <cell r="C57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72" t="str">
            <v>95.50070506</v>
          </cell>
          <cell r="E5772" t="str">
            <v>2041</v>
          </cell>
          <cell r="F5772" t="str">
            <v>1990</v>
          </cell>
        </row>
        <row r="5773">
          <cell r="B5773" t="str">
            <v>Сегежский р-н, Сегежское г/п, г. Сегежа, ул. Строителей, д. 17/2</v>
          </cell>
          <cell r="C57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73" t="str">
            <v>95.50069227</v>
          </cell>
          <cell r="E5773" t="str">
            <v>2042</v>
          </cell>
          <cell r="F5773" t="str">
            <v>1991</v>
          </cell>
        </row>
        <row r="5774">
          <cell r="B5774" t="str">
            <v>Сегежский р-н, Сегежское г/п, г. Сегежа, ул. Строителей, д. 19</v>
          </cell>
          <cell r="C57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74" t="str">
            <v>95.5006937</v>
          </cell>
          <cell r="E5774" t="str">
            <v>2042</v>
          </cell>
          <cell r="F5774" t="str">
            <v>1991</v>
          </cell>
        </row>
        <row r="5775">
          <cell r="B5775" t="str">
            <v>Сегежский р-н, Сегежское г/п, г. Сегежа, ул. Строителей, д. 23</v>
          </cell>
          <cell r="C57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75" t="str">
            <v>95.500695</v>
          </cell>
          <cell r="E5775" t="str">
            <v>2041</v>
          </cell>
          <cell r="F5775" t="str">
            <v>1991</v>
          </cell>
        </row>
        <row r="5776">
          <cell r="B5776" t="str">
            <v>Сегежский р-н, Сегежское г/п, г. Сегежа, ул. Строителей, д. 25</v>
          </cell>
          <cell r="C57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76" t="str">
            <v>95.50069429</v>
          </cell>
          <cell r="E5776" t="str">
            <v>2041</v>
          </cell>
          <cell r="F5776" t="str">
            <v>1991</v>
          </cell>
        </row>
        <row r="5777">
          <cell r="B5777" t="str">
            <v>Сегежский р-н, Сегежское г/п, г. Сегежа, ул. Щербакова, д. 1</v>
          </cell>
          <cell r="C57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77" t="str">
            <v>175.54908446</v>
          </cell>
          <cell r="E5777" t="str">
            <v>2024</v>
          </cell>
          <cell r="F5777" t="str">
            <v>1949</v>
          </cell>
        </row>
        <row r="5778">
          <cell r="B5778" t="str">
            <v>Сегежский р-н, Сегежское г/п, г. Сегежа, ул. Щербакова, д. 2</v>
          </cell>
          <cell r="C57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78" t="str">
            <v>175.54708727</v>
          </cell>
          <cell r="E5778" t="str">
            <v>2024</v>
          </cell>
          <cell r="F5778" t="str">
            <v>1950</v>
          </cell>
        </row>
        <row r="5779">
          <cell r="B5779" t="str">
            <v>Сегежский р-н, Сегежское г/п, г. Сегежа, ул. Щербакова, д. 3</v>
          </cell>
          <cell r="C57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79" t="str">
            <v>175.55818359</v>
          </cell>
          <cell r="E5779" t="str">
            <v>2021</v>
          </cell>
          <cell r="F5779" t="str">
            <v>1938</v>
          </cell>
        </row>
        <row r="5780">
          <cell r="B5780" t="str">
            <v>Сегежский р-н, Сегежское г/п, г. Сегежа, ул. Щербакова, д. 4</v>
          </cell>
          <cell r="C57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80" t="str">
            <v>175.55308725</v>
          </cell>
          <cell r="E5780" t="str">
            <v>2023</v>
          </cell>
          <cell r="F5780" t="str">
            <v>1950</v>
          </cell>
        </row>
        <row r="5781">
          <cell r="B5781" t="str">
            <v>Сегежский р-н, Сегежское г/п, г. Сегежа, ул. Щербакова, д. 5</v>
          </cell>
          <cell r="C57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81" t="str">
            <v>175.55119355</v>
          </cell>
          <cell r="E5781" t="str">
            <v>2023</v>
          </cell>
          <cell r="F5781" t="str">
            <v>1938</v>
          </cell>
        </row>
        <row r="5782">
          <cell r="B5782" t="str">
            <v>Сегежский р-н, Сегежское г/п, г. Сегежа, ул. Щербакова, д. 6</v>
          </cell>
          <cell r="C57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82" t="str">
            <v>175.55710119</v>
          </cell>
          <cell r="E5782" t="str">
            <v>2021</v>
          </cell>
          <cell r="F5782" t="str">
            <v>1950</v>
          </cell>
        </row>
        <row r="5783">
          <cell r="B5783" t="str">
            <v>Сегежский р-н, Сегежское г/п, г. Сегежа, ш. Волдозерское, д. 2</v>
          </cell>
          <cell r="C57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83" t="str">
            <v>95.50067143</v>
          </cell>
          <cell r="E5783" t="str">
            <v>2042</v>
          </cell>
          <cell r="F5783" t="str">
            <v>1992</v>
          </cell>
        </row>
        <row r="5784">
          <cell r="B5784" t="str">
            <v>Сегежский р-н, Сегежское г/п, г. Сегежа, ш. Волдозерское, д. 4</v>
          </cell>
          <cell r="C57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84" t="str">
            <v>95.50064071</v>
          </cell>
          <cell r="E5784" t="str">
            <v>2042</v>
          </cell>
          <cell r="F5784" t="str">
            <v>1995</v>
          </cell>
        </row>
        <row r="5785">
          <cell r="B5785" t="str">
            <v>Чернопорожское сельское поселение</v>
          </cell>
        </row>
        <row r="5786">
          <cell r="B5786" t="str">
            <v>Сегежский р-н, Чернопорожское с/п, пос. Олений, ул. Набережная, д. 8</v>
          </cell>
          <cell r="C57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86" t="str">
            <v>205.57049</v>
          </cell>
          <cell r="E5786" t="str">
            <v>2019</v>
          </cell>
          <cell r="F5786" t="str">
            <v>1967</v>
          </cell>
        </row>
        <row r="5787">
          <cell r="B5787" t="str">
            <v>Сегежский р-н, Чернопорожское с/п, пос. Олений, ул. Набережная, д. 11</v>
          </cell>
          <cell r="C57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87" t="str">
            <v>240.57357</v>
          </cell>
          <cell r="E5787" t="str">
            <v>2017</v>
          </cell>
          <cell r="F5787" t="str">
            <v>1959</v>
          </cell>
        </row>
        <row r="5788">
          <cell r="B5788" t="str">
            <v>Сегежский р-н, Чернопорожское с/п, пос. Олений, ул. Набережная, д. 12</v>
          </cell>
          <cell r="C57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88" t="str">
            <v>205.57087662</v>
          </cell>
          <cell r="E5788" t="str">
            <v>2019</v>
          </cell>
          <cell r="F5788" t="str">
            <v>1967</v>
          </cell>
        </row>
        <row r="5789">
          <cell r="B5789" t="str">
            <v>Сортавальский муниципальный район</v>
          </cell>
        </row>
        <row r="5790">
          <cell r="B5790" t="str">
            <v>Вяртсильское городское поселение</v>
          </cell>
        </row>
        <row r="5791">
          <cell r="B5791" t="str">
            <v>Сортавальский р-н, Вяртсильское г/п, пгт Вяртсиля (г Сортавала), ул. Заречная, д. 6</v>
          </cell>
          <cell r="C57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91" t="str">
            <v>95.51883848</v>
          </cell>
          <cell r="E5791" t="str">
            <v>2038</v>
          </cell>
          <cell r="F5791" t="str">
            <v>1977</v>
          </cell>
        </row>
        <row r="5792">
          <cell r="B5792" t="str">
            <v>Сортавальский р-н, Вяртсильское г/п, пгт Вяртсиля (г Сортавала), ул. Заречная, д. 8</v>
          </cell>
          <cell r="C57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92" t="str">
            <v>115.52490848</v>
          </cell>
          <cell r="E5792" t="str">
            <v>2033</v>
          </cell>
          <cell r="F5792" t="str">
            <v>1970</v>
          </cell>
        </row>
        <row r="5793">
          <cell r="B5793" t="str">
            <v>Сортавальский р-н, Вяртсильское г/п, пгт Вяртсиля (г Сортавала), ул. Ленина, д. 3</v>
          </cell>
          <cell r="C57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93" t="str">
            <v>95.51074848</v>
          </cell>
          <cell r="E5793" t="str">
            <v>2039</v>
          </cell>
          <cell r="F5793" t="str">
            <v>1986</v>
          </cell>
        </row>
        <row r="5794">
          <cell r="B5794" t="str">
            <v>Сортавальский р-н, Вяртсильское г/п, пгт Вяртсиля (г Сортавала), ул. Металлургов, д. 2а</v>
          </cell>
          <cell r="C57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94" t="str">
            <v>75.50061335</v>
          </cell>
          <cell r="E5794" t="str">
            <v>2043</v>
          </cell>
          <cell r="F5794" t="str">
            <v>1997</v>
          </cell>
        </row>
        <row r="5795">
          <cell r="B5795" t="str">
            <v>Сортавальский р-н, Вяртсильское г/п, пгт Вяртсиля (г Сортавала), ул. Мира, д. 2</v>
          </cell>
          <cell r="C57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95" t="str">
            <v>155.53903848</v>
          </cell>
          <cell r="E5795" t="str">
            <v>2025</v>
          </cell>
          <cell r="F5795" t="str">
            <v>1957</v>
          </cell>
        </row>
        <row r="5796">
          <cell r="B5796" t="str">
            <v>Сортавальский р-н, Вяртсильское г/п, пгт Вяртсиля (г Сортавала), ул. Мира, д. 3</v>
          </cell>
          <cell r="C57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96" t="str">
            <v>175.54610848</v>
          </cell>
          <cell r="E5796" t="str">
            <v>2022</v>
          </cell>
          <cell r="F5796" t="str">
            <v>1950</v>
          </cell>
        </row>
        <row r="5797">
          <cell r="B5797" t="str">
            <v>Сортавальский р-н, Вяртсильское г/п, пгт Вяртсиля (г Сортавала), ул. Мира, д. 4</v>
          </cell>
          <cell r="C57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97" t="str">
            <v>175.54610848</v>
          </cell>
          <cell r="E5797" t="str">
            <v>2022</v>
          </cell>
          <cell r="F5797" t="str">
            <v>1950</v>
          </cell>
        </row>
        <row r="5798">
          <cell r="B5798" t="str">
            <v>Сортавальский р-н, Вяртсильское г/п, пгт Вяртсиля (г Сортавала), ул. Мира, д. 5</v>
          </cell>
          <cell r="C57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98" t="str">
            <v>155.53600848</v>
          </cell>
          <cell r="E5798" t="str">
            <v>2026</v>
          </cell>
          <cell r="F5798" t="str">
            <v>1960</v>
          </cell>
        </row>
        <row r="5799">
          <cell r="B5799" t="str">
            <v>Сортавальский р-н, Вяртсильское г/п, пгт Вяртсиля (г Сортавала), ул. Мира, д. 8</v>
          </cell>
          <cell r="C57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799" t="str">
            <v>115.50974848</v>
          </cell>
          <cell r="E5799" t="str">
            <v>2036</v>
          </cell>
          <cell r="F5799" t="str">
            <v>1986</v>
          </cell>
        </row>
        <row r="5800">
          <cell r="B5800" t="str">
            <v>Сортавальский р-н, Вяртсильское г/п, пгт Вяртсиля (г Сортавала), ул. Мира, д. 10</v>
          </cell>
          <cell r="C58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00" t="str">
            <v>155.54408848</v>
          </cell>
          <cell r="E5800" t="str">
            <v>2024</v>
          </cell>
          <cell r="F5800" t="str">
            <v>1952</v>
          </cell>
        </row>
        <row r="5801">
          <cell r="B5801" t="str">
            <v>Сортавальский р-н, Вяртсильское г/п, пгт Вяртсиля (г Сортавала), ул. Мира, д. 12</v>
          </cell>
          <cell r="C58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01" t="str">
            <v>175.54408848</v>
          </cell>
          <cell r="E5801" t="str">
            <v>2022</v>
          </cell>
          <cell r="F5801" t="str">
            <v>1952</v>
          </cell>
        </row>
        <row r="5802">
          <cell r="B5802" t="str">
            <v>Сортавальский р-н, Вяртсильское г/п, пгт Вяртсиля (г Сортавала), ул. Мира, д. 14</v>
          </cell>
          <cell r="C58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02" t="str">
            <v>155.52995848</v>
          </cell>
          <cell r="E5802" t="str">
            <v>2027</v>
          </cell>
          <cell r="F5802" t="str">
            <v>1965</v>
          </cell>
        </row>
        <row r="5803">
          <cell r="B5803" t="str">
            <v>Сортавальский р-н, Вяртсильское г/п, пгт Вяртсиля (г Сортавала), ул. Мира, д. 15</v>
          </cell>
          <cell r="C58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03" t="str">
            <v>155.53802848</v>
          </cell>
          <cell r="E5803" t="str">
            <v>2025</v>
          </cell>
          <cell r="F5803" t="str">
            <v>1958</v>
          </cell>
        </row>
        <row r="5804">
          <cell r="B5804" t="str">
            <v>Сортавальский р-н, Вяртсильское г/п, пгт Вяртсиля (г Сортавала), ул. Мира, д. 16</v>
          </cell>
          <cell r="C58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04" t="str">
            <v>155.52994848</v>
          </cell>
          <cell r="E5804" t="str">
            <v>2027</v>
          </cell>
          <cell r="F5804" t="str">
            <v>1966</v>
          </cell>
        </row>
        <row r="5805">
          <cell r="B5805" t="str">
            <v>Сортавальский р-н, Вяртсильское г/п, пгт Вяртсиля (г Сортавала), ул. Мира, д. 17</v>
          </cell>
          <cell r="C58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05" t="str">
            <v>155.53297848</v>
          </cell>
          <cell r="E5805" t="str">
            <v>2026</v>
          </cell>
          <cell r="F5805" t="str">
            <v>1963</v>
          </cell>
        </row>
        <row r="5806">
          <cell r="B5806" t="str">
            <v>Сортавальский р-н, Вяртсильское г/п, пгт Вяртсиля (г Сортавала), ул. Мира, д. 21</v>
          </cell>
          <cell r="C58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06" t="str">
            <v>225.58995848</v>
          </cell>
          <cell r="E5806" t="str">
            <v>2017</v>
          </cell>
          <cell r="F5806" t="str">
            <v>1965</v>
          </cell>
        </row>
        <row r="5807">
          <cell r="B5807" t="str">
            <v>Сортавальский р-н, Вяртсильское г/п, пгт Вяртсиля (г Сортавала), ул. Мира, д. 23</v>
          </cell>
          <cell r="C58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07" t="str">
            <v>135.53297848</v>
          </cell>
          <cell r="E5807" t="str">
            <v>2029</v>
          </cell>
          <cell r="F5807" t="str">
            <v>1963</v>
          </cell>
        </row>
        <row r="5808">
          <cell r="B5808" t="str">
            <v>Сортавальский р-н, Вяртсильское г/п, пгт Вяртсиля (г Сортавала), ул. Мира, д. 25</v>
          </cell>
          <cell r="C58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08" t="str">
            <v>20.50001</v>
          </cell>
          <cell r="E5808" t="str">
            <v>2044</v>
          </cell>
          <cell r="F5808" t="str">
            <v>2016</v>
          </cell>
        </row>
        <row r="5809">
          <cell r="B5809" t="str">
            <v>Сортавальский р-н, Вяртсильское г/п, пгт Вяртсиля (г Сортавала), ул. Мира, д. 37</v>
          </cell>
          <cell r="C58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09" t="str">
            <v>155.53701848</v>
          </cell>
          <cell r="E5809" t="str">
            <v>2025</v>
          </cell>
          <cell r="F5809" t="str">
            <v>1959</v>
          </cell>
        </row>
        <row r="5810">
          <cell r="B5810" t="str">
            <v>Сортавальский р-н, Вяртсильское г/п, пгт Вяртсиля (г Сортавала), ул. Новая, д. 4</v>
          </cell>
          <cell r="C58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10" t="str">
            <v>95.51067848</v>
          </cell>
          <cell r="E5810" t="str">
            <v>2039</v>
          </cell>
          <cell r="F5810" t="str">
            <v>1993</v>
          </cell>
        </row>
        <row r="5811">
          <cell r="B5811" t="str">
            <v>Сортавальский р-н, Вяртсильское г/п, пгт Вяртсиля (г Сортавала), ул. Новая, д. 6</v>
          </cell>
          <cell r="C58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11" t="str">
            <v>95.51067848</v>
          </cell>
          <cell r="E5811" t="str">
            <v>2039</v>
          </cell>
          <cell r="F5811" t="str">
            <v>1993</v>
          </cell>
        </row>
        <row r="5812">
          <cell r="B5812" t="str">
            <v>Сортавальский р-н, Вяртсильское г/п, пгт Вяртсиля (г Сортавала), ул. Новая, д. 8</v>
          </cell>
          <cell r="C58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12" t="str">
            <v>95.51067848</v>
          </cell>
          <cell r="E5812" t="str">
            <v>2039</v>
          </cell>
          <cell r="F5812" t="str">
            <v>1993</v>
          </cell>
        </row>
        <row r="5813">
          <cell r="B5813" t="str">
            <v>Сортавальский р-н, Вяртсильское г/п, пгт Вяртсиля (г Сортавала), ул. Октябрьская, д. 3</v>
          </cell>
          <cell r="C58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13" t="str">
            <v>155.53398848</v>
          </cell>
          <cell r="E5813" t="str">
            <v>2026</v>
          </cell>
          <cell r="F5813" t="str">
            <v>1962</v>
          </cell>
        </row>
        <row r="5814">
          <cell r="B5814" t="str">
            <v>Сортавальский р-н, Вяртсильское г/п, пгт Вяртсиля (г Сортавала), ул. Октябрьская, д. 4</v>
          </cell>
          <cell r="C58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14" t="str">
            <v>155.53398848</v>
          </cell>
          <cell r="E5814" t="str">
            <v>2026</v>
          </cell>
          <cell r="F5814" t="str">
            <v>1962</v>
          </cell>
        </row>
        <row r="5815">
          <cell r="B5815" t="str">
            <v>Сортавальский р-н, Вяртсильское г/п, пгт Вяртсиля (г Сортавала), ул. Октябрьская, д. 5</v>
          </cell>
          <cell r="C58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15" t="str">
            <v>115.52287848</v>
          </cell>
          <cell r="E5815" t="str">
            <v>2033</v>
          </cell>
          <cell r="F5815" t="str">
            <v>1973</v>
          </cell>
        </row>
        <row r="5816">
          <cell r="B5816" t="str">
            <v>Сортавальский р-н, Вяртсильское г/п, пгт Вяртсиля (г Сортавала), ул. Октябрьская, д. 6</v>
          </cell>
          <cell r="C58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16" t="str">
            <v>115.51480848</v>
          </cell>
          <cell r="E5816" t="str">
            <v>2035</v>
          </cell>
          <cell r="F5816" t="str">
            <v>1980</v>
          </cell>
        </row>
        <row r="5817">
          <cell r="B5817" t="str">
            <v>Сортавальский р-н, Вяртсильское г/п, пгт Вяртсиля (г Сортавала), ул. Октябрьская, д. 8</v>
          </cell>
          <cell r="C58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17" t="str">
            <v>115.51176848</v>
          </cell>
          <cell r="E5817" t="str">
            <v>2036</v>
          </cell>
          <cell r="F5817" t="str">
            <v>1984</v>
          </cell>
        </row>
        <row r="5818">
          <cell r="B5818" t="str">
            <v>Сортавальский р-н, Вяртсильское г/п, пгт Вяртсиля (г Сортавала), ул. Октябрьская, д. 10</v>
          </cell>
          <cell r="C58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18" t="str">
            <v>95.50772848</v>
          </cell>
          <cell r="E5818" t="str">
            <v>2040</v>
          </cell>
          <cell r="F5818" t="str">
            <v>1988</v>
          </cell>
        </row>
        <row r="5819">
          <cell r="B5819" t="str">
            <v>Сортавальский р-н, Вяртсильское г/п, пгт Вяртсиля (г Сортавала), ул. Октябрьская, д. 12</v>
          </cell>
          <cell r="C58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19" t="str">
            <v>95.50165848</v>
          </cell>
          <cell r="E5819" t="str">
            <v>2041</v>
          </cell>
          <cell r="F5819" t="str">
            <v>1995</v>
          </cell>
        </row>
        <row r="5820">
          <cell r="B5820" t="str">
            <v>Сортавальский р-н, Вяртсильское г/п, пгт Вяртсиля (г Сортавала), ул. Октябрьская, д. 14</v>
          </cell>
          <cell r="C58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20" t="str">
            <v>95.50063926</v>
          </cell>
          <cell r="E5820" t="str">
            <v>2042</v>
          </cell>
          <cell r="F5820" t="str">
            <v>1994</v>
          </cell>
        </row>
        <row r="5821">
          <cell r="B5821" t="str">
            <v>Сортавальский р-н, Вяртсильское г/п, пгт Вяртсиля (г Сортавала), ул. Ст. Вяртсиля, д. 1</v>
          </cell>
          <cell r="C58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21" t="str">
            <v>205.60083848</v>
          </cell>
          <cell r="E5821" t="str">
            <v>2018</v>
          </cell>
          <cell r="F5821" t="str">
            <v>1977</v>
          </cell>
        </row>
        <row r="5822">
          <cell r="B5822" t="str">
            <v>Кааламское сельское поселение</v>
          </cell>
        </row>
        <row r="5823">
          <cell r="B5823" t="str">
            <v>Сортавальский р-н, Кааламское с/п, м. Ханки (г Сортавала), д. 4</v>
          </cell>
          <cell r="C58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23" t="str">
            <v>155.5469061</v>
          </cell>
          <cell r="E5823" t="str">
            <v>2024</v>
          </cell>
          <cell r="F5823" t="str">
            <v>1969</v>
          </cell>
        </row>
        <row r="5824">
          <cell r="B5824" t="str">
            <v>Сортавальский р-н, Кааламское с/п, пос. Кааламо (г Сортавала), ул. 40 лет Победы, д. 4</v>
          </cell>
          <cell r="C58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24" t="str">
            <v>115.50075355</v>
          </cell>
          <cell r="E5824" t="str">
            <v>2038</v>
          </cell>
          <cell r="F5824" t="str">
            <v>1984</v>
          </cell>
        </row>
        <row r="5825">
          <cell r="B5825" t="str">
            <v>Сортавальский р-н, Кааламское с/п, пос. Кааламо (г Сортавала), ул. Гагарина, д. 20</v>
          </cell>
          <cell r="C58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25" t="str">
            <v>115.51479355</v>
          </cell>
          <cell r="E5825" t="str">
            <v>2035</v>
          </cell>
          <cell r="F5825" t="str">
            <v>1980</v>
          </cell>
        </row>
        <row r="5826">
          <cell r="B5826" t="str">
            <v>Сортавальский р-н, Кааламское с/п, пос. Кааламо (г Сортавала), ул. Гагарина, д. 21</v>
          </cell>
          <cell r="C58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26" t="str">
            <v>115.51075369</v>
          </cell>
          <cell r="E5826" t="str">
            <v>2036</v>
          </cell>
          <cell r="F5826" t="str">
            <v>1981</v>
          </cell>
        </row>
        <row r="5827">
          <cell r="B5827" t="str">
            <v>Сортавальский р-н, Кааламское с/п, пос. Кааламо (г Сортавала), ул. Центральная, д. 1</v>
          </cell>
          <cell r="C58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27" t="str">
            <v>95.50569355</v>
          </cell>
          <cell r="E5827" t="str">
            <v>2040</v>
          </cell>
          <cell r="F5827" t="str">
            <v>1990</v>
          </cell>
        </row>
        <row r="5828">
          <cell r="B5828" t="str">
            <v>Сортавальский р-н, Кааламское с/п, пос. Кааламо (г Сортавала), ул. Центральная, д. 2</v>
          </cell>
          <cell r="C58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28" t="str">
            <v>115.50080355</v>
          </cell>
          <cell r="E5828" t="str">
            <v>2038</v>
          </cell>
          <cell r="F5828" t="str">
            <v>1979</v>
          </cell>
        </row>
        <row r="5829">
          <cell r="B5829" t="str">
            <v>Сортавальский р-н, Кааламское с/п, пос. Кааламо (г Сортавала), ул. Центральная, д. 2а</v>
          </cell>
          <cell r="C58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29" t="str">
            <v>135.5298061</v>
          </cell>
          <cell r="E5829" t="str">
            <v>2030</v>
          </cell>
          <cell r="F5829" t="str">
            <v>1979</v>
          </cell>
        </row>
        <row r="5830">
          <cell r="B5830" t="str">
            <v>Сортавальский р-н, Кааламское с/п, пос. Кааламо (г Сортавала), ул. Центральная, д. 2б</v>
          </cell>
          <cell r="C58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30" t="str">
            <v>135.54167306</v>
          </cell>
          <cell r="E5830" t="str">
            <v>2028</v>
          </cell>
          <cell r="F5830" t="str">
            <v>1990</v>
          </cell>
        </row>
        <row r="5831">
          <cell r="B5831" t="str">
            <v>Сортавальский р-н, Кааламское с/п, пос. Кааламо (г Сортавала), ул. Центральная, д. 3</v>
          </cell>
          <cell r="C58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31" t="str">
            <v>95.50070355</v>
          </cell>
          <cell r="E5831" t="str">
            <v>2041</v>
          </cell>
          <cell r="F5831" t="str">
            <v>1989</v>
          </cell>
        </row>
        <row r="5832">
          <cell r="B5832" t="str">
            <v>Сортавальский р-н, Кааламское с/п, пос. Кааламо (г Сортавала), ул. Центральная, д. 10</v>
          </cell>
          <cell r="C58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32" t="str">
            <v>135.5217561</v>
          </cell>
          <cell r="E5832" t="str">
            <v>2032</v>
          </cell>
          <cell r="F5832" t="str">
            <v>1984</v>
          </cell>
        </row>
        <row r="5833">
          <cell r="B5833" t="str">
            <v>Сортавальский р-н, Кааламское с/п, пос. Кааламо (г Сортавала), ул. Центральная, д. 12</v>
          </cell>
          <cell r="C58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33" t="str">
            <v>135.5237561</v>
          </cell>
          <cell r="E5833" t="str">
            <v>2031</v>
          </cell>
          <cell r="F5833" t="str">
            <v>1984</v>
          </cell>
        </row>
        <row r="5834">
          <cell r="B5834" t="str">
            <v>Сортавальский р-н, Кааламское с/п, пос. Партала (г Сортавала), д. 1</v>
          </cell>
          <cell r="C58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34" t="str">
            <v>115.50983355</v>
          </cell>
          <cell r="E5834" t="str">
            <v>2036</v>
          </cell>
          <cell r="F5834" t="str">
            <v>1976</v>
          </cell>
        </row>
        <row r="5835">
          <cell r="B5835" t="str">
            <v>Сортавальский р-н, Кааламское с/п, пос. Партала (г Сортавала), д. 2</v>
          </cell>
          <cell r="C58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35" t="str">
            <v>115.51179355</v>
          </cell>
          <cell r="E5835" t="str">
            <v>2035</v>
          </cell>
          <cell r="F5835" t="str">
            <v>1980</v>
          </cell>
        </row>
        <row r="5836">
          <cell r="B5836" t="str">
            <v>Сортавальский р-н, Кааламское с/п, пос. Пуйккола (г Сортавала), ул. Центральная, д. 1</v>
          </cell>
          <cell r="C58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36" t="str">
            <v>135.5347961</v>
          </cell>
          <cell r="E5836" t="str">
            <v>2029</v>
          </cell>
          <cell r="F5836" t="str">
            <v>1980</v>
          </cell>
        </row>
        <row r="5837">
          <cell r="B5837" t="str">
            <v>Сортавальский р-н, Кааламское с/п, пос. Пуйккола (г Сортавала), ул. Центральная, д. 2</v>
          </cell>
          <cell r="C58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37" t="str">
            <v>135.5347961</v>
          </cell>
          <cell r="E5837" t="str">
            <v>2029</v>
          </cell>
          <cell r="F5837" t="str">
            <v>1980</v>
          </cell>
        </row>
        <row r="5838">
          <cell r="B5838" t="str">
            <v>Сортавальский р-н, Кааламское с/п, пос. Пуйккола (г Сортавала), ул. Центральная, д. 3</v>
          </cell>
          <cell r="C58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38" t="str">
            <v>135.5317661</v>
          </cell>
          <cell r="E5838" t="str">
            <v>2029</v>
          </cell>
          <cell r="F5838" t="str">
            <v>1983</v>
          </cell>
        </row>
        <row r="5839">
          <cell r="B5839" t="str">
            <v>Сортавальский р-н, Кааламское с/п, пос. Пуйккола (г Сортавала), ул. Центральная, д. 6</v>
          </cell>
          <cell r="C58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39" t="str">
            <v>115.5267161</v>
          </cell>
          <cell r="E5839" t="str">
            <v>2033</v>
          </cell>
          <cell r="F5839" t="str">
            <v>1988</v>
          </cell>
        </row>
        <row r="5840">
          <cell r="B5840" t="str">
            <v>Сортавальский р-н, Кааламское с/п, пос. Пуйккола (г Сортавала), ул. Школьная, д. 1</v>
          </cell>
          <cell r="C58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40" t="str">
            <v>155.52692659</v>
          </cell>
          <cell r="E5840" t="str">
            <v>2027</v>
          </cell>
          <cell r="F5840" t="str">
            <v>1964</v>
          </cell>
        </row>
        <row r="5841">
          <cell r="B5841" t="str">
            <v>Сортавальский р-н, Кааламское с/п, пос. Рускеала (г Сортавала), ул. Алексеева, д. 3</v>
          </cell>
          <cell r="C58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41" t="str">
            <v>115.51283355</v>
          </cell>
          <cell r="E5841" t="str">
            <v>2035</v>
          </cell>
          <cell r="F5841" t="str">
            <v>1976</v>
          </cell>
        </row>
        <row r="5842">
          <cell r="B5842" t="str">
            <v>Сортавальский р-н, Кааламское с/п, пос. Рускеала (г Сортавала), ул. Алексеева, д. 10</v>
          </cell>
          <cell r="C58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42" t="str">
            <v>135.5388361</v>
          </cell>
          <cell r="E5842" t="str">
            <v>2028</v>
          </cell>
          <cell r="F5842" t="str">
            <v>1976</v>
          </cell>
        </row>
        <row r="5843">
          <cell r="B5843" t="str">
            <v>Сортавальский р-н, Кааламское с/п, пос. Рускеала (г Сортавала), ул. Алексеева, д. 12</v>
          </cell>
          <cell r="C58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43" t="str">
            <v>135.5327761</v>
          </cell>
          <cell r="E5843" t="str">
            <v>2029</v>
          </cell>
          <cell r="F5843" t="str">
            <v>1982</v>
          </cell>
        </row>
        <row r="5844">
          <cell r="B5844" t="str">
            <v>Сортавальский р-н, Кааламское с/п, пос. Рускеала (г Сортавала), ул. Алексеева, д. 18</v>
          </cell>
          <cell r="C58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44" t="str">
            <v>75.5176261</v>
          </cell>
          <cell r="E5844" t="str">
            <v>2042</v>
          </cell>
          <cell r="F5844" t="str">
            <v>1997</v>
          </cell>
        </row>
        <row r="5845">
          <cell r="B5845" t="str">
            <v>Сортавальский р-н, Кааламское с/п, пос. Рускеала (г Сортавала), ул. Школьная, д. 21а</v>
          </cell>
          <cell r="C58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45" t="str">
            <v>135.5378261</v>
          </cell>
          <cell r="E5845" t="str">
            <v>2028</v>
          </cell>
          <cell r="F5845" t="str">
            <v>1977</v>
          </cell>
        </row>
        <row r="5846">
          <cell r="B5846" t="str">
            <v>Сортавальский р-н, Кааламское с/п, пос. Рускеала (г Сортавала), ул. Школьная, д. 21б</v>
          </cell>
          <cell r="C58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46" t="str">
            <v>115.50282355</v>
          </cell>
          <cell r="E5846" t="str">
            <v>2037</v>
          </cell>
          <cell r="F5846" t="str">
            <v>1977</v>
          </cell>
        </row>
        <row r="5847">
          <cell r="B5847" t="str">
            <v>Сортавальский р-н, Кааламское с/п, пос. Рускеала (г Сортавала), ул. Школьная, д. 21в</v>
          </cell>
          <cell r="C58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47" t="str">
            <v>115.51782355</v>
          </cell>
          <cell r="E5847" t="str">
            <v>2034</v>
          </cell>
          <cell r="F5847" t="str">
            <v>1977</v>
          </cell>
        </row>
        <row r="5848">
          <cell r="B5848" t="str">
            <v>Сортавальский р-н, Кааламское с/п, пос. Рускеала (г Сортавала), ул. Школьная, д. 21г</v>
          </cell>
          <cell r="C58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48" t="str">
            <v>135.5317661</v>
          </cell>
          <cell r="E5848" t="str">
            <v>2029</v>
          </cell>
          <cell r="F5848" t="str">
            <v>1983</v>
          </cell>
        </row>
        <row r="5849">
          <cell r="B5849" t="str">
            <v>Сортавальский р-н, Кааламское с/п, пос. Рускеала (г Сортавала), ул. Школьная, д. 21д</v>
          </cell>
          <cell r="C58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49" t="str">
            <v>115.5267161</v>
          </cell>
          <cell r="E5849" t="str">
            <v>2033</v>
          </cell>
          <cell r="F5849" t="str">
            <v>1988</v>
          </cell>
        </row>
        <row r="5850">
          <cell r="B5850" t="str">
            <v>Сортавальский р-н, Кааламское с/п, пос. Рускеала (г Сортавала), ул. Школьная, д. 21е</v>
          </cell>
          <cell r="C58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50" t="str">
            <v>115.5267161</v>
          </cell>
          <cell r="E5850" t="str">
            <v>2033</v>
          </cell>
          <cell r="F5850" t="str">
            <v>1988</v>
          </cell>
        </row>
        <row r="5851">
          <cell r="B5851" t="str">
            <v>Сортавальский р-н, Кааламское с/п, пос. Рускеала (г Сортавала), ш. Сортавальское, д. 19</v>
          </cell>
          <cell r="C58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51" t="str">
            <v>135.5379061</v>
          </cell>
          <cell r="E5851" t="str">
            <v>2028</v>
          </cell>
          <cell r="F5851" t="str">
            <v>1969</v>
          </cell>
        </row>
        <row r="5852">
          <cell r="B5852" t="str">
            <v>Сортавальский р-н, Кааламское с/п, пос. Рюттю (г Сортавала), д. 1</v>
          </cell>
          <cell r="C58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52" t="str">
            <v>175.5479661</v>
          </cell>
          <cell r="E5852" t="str">
            <v>2022</v>
          </cell>
          <cell r="F5852" t="str">
            <v>1963</v>
          </cell>
        </row>
        <row r="5853">
          <cell r="B5853" t="str">
            <v>Сортавальский р-н, Кааламское с/п, пос. Рюттю (г Сортавала), д. 4</v>
          </cell>
          <cell r="C58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53" t="str">
            <v>175.55590197</v>
          </cell>
          <cell r="E5853" t="str">
            <v>2020</v>
          </cell>
          <cell r="F5853" t="str">
            <v>1966</v>
          </cell>
        </row>
        <row r="5854">
          <cell r="B5854" t="str">
            <v>Сортавальское городское поселение</v>
          </cell>
        </row>
        <row r="5855">
          <cell r="B5855" t="str">
            <v>Сортавальский р-н, Сортавальское г/п, г. Сортавала, м/р-н Гидрогородок, д. 14</v>
          </cell>
          <cell r="C58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55" t="str">
            <v>175.54118491</v>
          </cell>
          <cell r="E5855" t="str">
            <v>2023</v>
          </cell>
          <cell r="F5855" t="str">
            <v>1939</v>
          </cell>
        </row>
        <row r="5856">
          <cell r="B5856" t="str">
            <v>Сортавальский р-н, Сортавальское г/п, г. Сортавала, пер. Новый, д. 8</v>
          </cell>
          <cell r="C58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56" t="str">
            <v>20.50002</v>
          </cell>
          <cell r="E5856" t="str">
            <v>2044</v>
          </cell>
          <cell r="F5856" t="str">
            <v>2016</v>
          </cell>
        </row>
        <row r="5857">
          <cell r="B5857" t="str">
            <v>Сортавальский р-н, Сортавальское г/п, г. Сортавала, пер. Первомайский, д. 18</v>
          </cell>
          <cell r="C58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57" t="str">
            <v>75.51670735</v>
          </cell>
          <cell r="E5857" t="str">
            <v>2042</v>
          </cell>
          <cell r="F5857" t="str">
            <v>1989</v>
          </cell>
        </row>
        <row r="5858">
          <cell r="B5858" t="str">
            <v>Сортавальский р-н, Сортавальское г/п, г. Сортавала, пер. Пионерский, д. 5</v>
          </cell>
          <cell r="C58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58" t="str">
            <v>175.55721103</v>
          </cell>
          <cell r="E5858" t="str">
            <v>2019</v>
          </cell>
          <cell r="F5858" t="str">
            <v>1939</v>
          </cell>
        </row>
        <row r="5859">
          <cell r="B5859" t="str">
            <v>Сортавальский р-н, Сортавальское г/п, г. Сортавала, пер. Фабричный, д. 1/2</v>
          </cell>
          <cell r="C58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59" t="str">
            <v>135.51108325</v>
          </cell>
          <cell r="E5859" t="str">
            <v>2032</v>
          </cell>
          <cell r="F5859" t="str">
            <v>1952</v>
          </cell>
        </row>
        <row r="5860">
          <cell r="B5860" t="str">
            <v>Сортавальский р-н, Сортавальское г/п, г. Сортавала, пер. Фабричный, д. 16</v>
          </cell>
          <cell r="C58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60" t="str">
            <v>225.56120496</v>
          </cell>
          <cell r="E5860" t="str">
            <v>2016</v>
          </cell>
          <cell r="F5860" t="str">
            <v>1939</v>
          </cell>
        </row>
        <row r="5861">
          <cell r="B5861" t="str">
            <v>Сортавальский р-н, Сортавальское г/п, г. Сортавала, пер. Южный, д. 6</v>
          </cell>
          <cell r="C58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61" t="str">
            <v>95.50070818</v>
          </cell>
          <cell r="E5861" t="str">
            <v>2041</v>
          </cell>
          <cell r="F5861" t="str">
            <v>1987</v>
          </cell>
        </row>
        <row r="5862">
          <cell r="B5862" t="str">
            <v>Сортавальский р-н, Сортавальское г/п, г. Сортавала, пер. Южный, д. 31</v>
          </cell>
          <cell r="C58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62" t="str">
            <v>95.5007184</v>
          </cell>
          <cell r="E5862" t="str">
            <v>2041</v>
          </cell>
          <cell r="F5862" t="str">
            <v>1987</v>
          </cell>
        </row>
        <row r="5863">
          <cell r="B5863" t="str">
            <v>Сортавальский р-н, Сортавальское г/п, г. Сортавала, пер. Южный, д. 33</v>
          </cell>
          <cell r="C58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63" t="str">
            <v>95.50070272</v>
          </cell>
          <cell r="E5863" t="str">
            <v>2041</v>
          </cell>
          <cell r="F5863" t="str">
            <v>1990</v>
          </cell>
        </row>
        <row r="5864">
          <cell r="B5864" t="str">
            <v>Сортавальский р-н, Сортавальское г/п, г. Сортавала, туп Фанерный, д. 7а</v>
          </cell>
          <cell r="C58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64" t="str">
            <v>20.50001</v>
          </cell>
          <cell r="E5864" t="str">
            <v>2044</v>
          </cell>
          <cell r="F5864" t="str">
            <v>2015</v>
          </cell>
        </row>
        <row r="5865">
          <cell r="B5865" t="str">
            <v>Сортавальский р-н, Сортавальское г/п, г. Сортавала, ул. 1-я Гористая, д. 3</v>
          </cell>
          <cell r="C58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65" t="str">
            <v>155.53621559</v>
          </cell>
          <cell r="E5865" t="str">
            <v>2025</v>
          </cell>
          <cell r="F5865" t="str">
            <v>1939</v>
          </cell>
        </row>
        <row r="5866">
          <cell r="B5866" t="str">
            <v>Сортавальский р-н, Сортавальское г/п, г. Сортавала, ул. 1-я Гористая, д. 5/18</v>
          </cell>
          <cell r="C58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66" t="str">
            <v>175.54519496</v>
          </cell>
          <cell r="E5866" t="str">
            <v>2022</v>
          </cell>
          <cell r="F5866" t="str">
            <v>1939</v>
          </cell>
        </row>
        <row r="5867">
          <cell r="B5867" t="str">
            <v>Сортавальский р-н, Сортавальское г/п, г. Сортавала, ул. 2-я Гористая, д. 1/11</v>
          </cell>
          <cell r="C58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67" t="str">
            <v>175.55019369</v>
          </cell>
          <cell r="E5867" t="str">
            <v>2021</v>
          </cell>
          <cell r="F5867" t="str">
            <v>1939</v>
          </cell>
        </row>
        <row r="5868">
          <cell r="B5868" t="str">
            <v>Сортавальский р-н, Сортавальское г/п, г. Сортавала, ул. 2-я Гористая, д. 3</v>
          </cell>
          <cell r="C58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68" t="str">
            <v>175.54821129</v>
          </cell>
          <cell r="E5868" t="str">
            <v>2022</v>
          </cell>
          <cell r="F5868" t="str">
            <v>1939</v>
          </cell>
        </row>
        <row r="5869">
          <cell r="B5869" t="str">
            <v>Сортавальский р-н, Сортавальское г/п, г. Сортавала, ул. 2-я Линия, д. 10</v>
          </cell>
          <cell r="C58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подготовка документации, осуществление строительного контроля</v>
          </cell>
          <cell r="D5869" t="str">
            <v>225.56319456</v>
          </cell>
          <cell r="E5869" t="str">
            <v>2016</v>
          </cell>
          <cell r="F5869" t="str">
            <v>1939</v>
          </cell>
        </row>
        <row r="5870">
          <cell r="B5870" t="str">
            <v>Сортавальский р-н, Сортавальское г/п, г. Сортавала, ул. 40 лет ВЛКСМ, д. 2</v>
          </cell>
          <cell r="C58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70" t="str">
            <v>175.54420947</v>
          </cell>
          <cell r="E5870" t="str">
            <v>2022</v>
          </cell>
          <cell r="F5870" t="str">
            <v>1939</v>
          </cell>
        </row>
        <row r="5871">
          <cell r="B5871" t="str">
            <v>Сортавальский р-н, Сортавальское г/п, г. Сортавала, ул. 40 лет ВЛКСМ, д. 6/10</v>
          </cell>
          <cell r="C58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71" t="str">
            <v>175.55298716</v>
          </cell>
          <cell r="E5871" t="str">
            <v>2021</v>
          </cell>
          <cell r="F5871" t="str">
            <v>1962</v>
          </cell>
        </row>
        <row r="5872">
          <cell r="B5872" t="str">
            <v>Сортавальский р-н, Сортавальское г/п, г. Сортавала, ул. 40 лет ВЛКСМ, д. 17</v>
          </cell>
          <cell r="C58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72" t="str">
            <v>155.53395997</v>
          </cell>
          <cell r="E5872" t="str">
            <v>2026</v>
          </cell>
          <cell r="F5872" t="str">
            <v>1962</v>
          </cell>
        </row>
        <row r="5873">
          <cell r="B5873" t="str">
            <v>Сортавальский р-н, Сортавальское г/п, г. Сортавала, ул. 40 лет ВЛКСМ, д. 18</v>
          </cell>
          <cell r="C58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73" t="str">
            <v>155.52597001</v>
          </cell>
          <cell r="E5873" t="str">
            <v>2027</v>
          </cell>
          <cell r="F5873" t="str">
            <v>1963</v>
          </cell>
        </row>
        <row r="5874">
          <cell r="B5874" t="str">
            <v>Сортавальский р-н, Сортавальское г/п, г. Сортавала, ул. 40 лет ВЛКСМ, д. 20/14</v>
          </cell>
          <cell r="C58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74" t="str">
            <v>175.54320824</v>
          </cell>
          <cell r="E5874" t="str">
            <v>2022</v>
          </cell>
          <cell r="F5874" t="str">
            <v>1939</v>
          </cell>
        </row>
        <row r="5875">
          <cell r="B5875" t="str">
            <v>Сортавальский р-н, Сортавальское г/п, г. Сортавала, ул. Антикайнена, д. 3</v>
          </cell>
          <cell r="C58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75" t="str">
            <v>175.54099432</v>
          </cell>
          <cell r="E5875" t="str">
            <v>2023</v>
          </cell>
          <cell r="F5875" t="str">
            <v>1961</v>
          </cell>
        </row>
        <row r="5876">
          <cell r="B5876" t="str">
            <v>Сортавальский р-н, Сортавальское г/п, г. Сортавала, ул. Антикайнена, д. 10</v>
          </cell>
          <cell r="C58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76" t="str">
            <v>225.56619062</v>
          </cell>
          <cell r="E5876" t="str">
            <v>2016</v>
          </cell>
          <cell r="F5876" t="str">
            <v>1939</v>
          </cell>
        </row>
        <row r="5877">
          <cell r="B5877" t="str">
            <v>Сортавальский р-н, Сортавальское г/п, г. Сортавала, ул. Антикайнена, д. 11/28</v>
          </cell>
          <cell r="C58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77" t="str">
            <v>135.51620603</v>
          </cell>
          <cell r="E5877" t="str">
            <v>2032</v>
          </cell>
          <cell r="F5877" t="str">
            <v>1939</v>
          </cell>
        </row>
        <row r="5878">
          <cell r="B5878" t="str">
            <v>Сортавальский р-н, Сортавальское г/п, г. Сортавала, ул. Антикайнена, д. 13</v>
          </cell>
          <cell r="C58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78" t="str">
            <v>155.55421597</v>
          </cell>
          <cell r="E5878" t="str">
            <v>2023</v>
          </cell>
          <cell r="F5878" t="str">
            <v>1939</v>
          </cell>
        </row>
        <row r="5879">
          <cell r="B5879" t="str">
            <v>Сортавальский р-н, Сортавальское г/п, г. Сортавала, ул. Антикайнена, д. 20</v>
          </cell>
          <cell r="C58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79" t="str">
            <v>155.53920684</v>
          </cell>
          <cell r="E5879" t="str">
            <v>2025</v>
          </cell>
          <cell r="F5879" t="str">
            <v>1939</v>
          </cell>
        </row>
        <row r="5880">
          <cell r="B5880" t="str">
            <v>Сортавальский р-н, Сортавальское г/п, г. Сортавала, ул. Антикайнена, д. 23</v>
          </cell>
          <cell r="C58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80" t="str">
            <v>175.55619714</v>
          </cell>
          <cell r="E5880" t="str">
            <v>2020</v>
          </cell>
          <cell r="F5880" t="str">
            <v>1939</v>
          </cell>
        </row>
        <row r="5881">
          <cell r="B5881" t="str">
            <v>Сортавальский р-н, Сортавальское г/п, г. Сортавала, ул. Антикайнена, д. 25/27</v>
          </cell>
          <cell r="C58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81" t="str">
            <v>155.53199203</v>
          </cell>
          <cell r="E5881" t="str">
            <v>2026</v>
          </cell>
          <cell r="F5881" t="str">
            <v>1961</v>
          </cell>
        </row>
        <row r="5882">
          <cell r="B5882" t="str">
            <v>Сортавальский р-н, Сортавальское г/п, г. Сортавала, ул. Бондарева, д. 3</v>
          </cell>
          <cell r="C58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82" t="str">
            <v>115.5098647</v>
          </cell>
          <cell r="E5882" t="str">
            <v>2036</v>
          </cell>
          <cell r="F5882" t="str">
            <v>1974</v>
          </cell>
        </row>
        <row r="5883">
          <cell r="B5883" t="str">
            <v>Сортавальский р-н, Сортавальское г/п, г. Сортавала, ул. Бондарева, д. 5</v>
          </cell>
          <cell r="C58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83" t="str">
            <v>135.52693594</v>
          </cell>
          <cell r="E5883" t="str">
            <v>2030</v>
          </cell>
          <cell r="F5883" t="str">
            <v>1967</v>
          </cell>
        </row>
        <row r="5884">
          <cell r="B5884" t="str">
            <v>Сортавальский р-н, Сортавальское г/п, г. Сортавала, ул. Бондарева, д. 7</v>
          </cell>
          <cell r="C58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84" t="str">
            <v>50.50559497</v>
          </cell>
          <cell r="E5884" t="str">
            <v>2043</v>
          </cell>
          <cell r="F5884" t="str">
            <v>1999</v>
          </cell>
        </row>
        <row r="5885">
          <cell r="B5885" t="str">
            <v>Сортавальский р-н, Сортавальское г/п, г. Сортавала, ул. Бондарева, д. 7а</v>
          </cell>
          <cell r="C58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85" t="str">
            <v>115.50578637</v>
          </cell>
          <cell r="E5885" t="str">
            <v>2037</v>
          </cell>
          <cell r="F5885" t="str">
            <v>1982</v>
          </cell>
        </row>
        <row r="5886">
          <cell r="B5886" t="str">
            <v>Сортавальский р-н, Сортавальское г/п, г. Сортавала, ул. Бондарева, д. 9</v>
          </cell>
          <cell r="C58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86" t="str">
            <v>105.5148578</v>
          </cell>
          <cell r="E5886" t="str">
            <v>2038</v>
          </cell>
          <cell r="F5886" t="str">
            <v>1975</v>
          </cell>
        </row>
        <row r="5887">
          <cell r="B5887" t="str">
            <v>Сортавальский р-н, Сортавальское г/п, г. Сортавала, ул. Бондарева, д. 9а</v>
          </cell>
          <cell r="C58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87" t="str">
            <v>95.50071482</v>
          </cell>
          <cell r="E5887" t="str">
            <v>2041</v>
          </cell>
          <cell r="F5887" t="str">
            <v>1989</v>
          </cell>
        </row>
        <row r="5888">
          <cell r="B5888" t="str">
            <v>Сортавальский р-н, Сортавальское г/п, г. Сортавала, ул. Бондарева, д. 11</v>
          </cell>
          <cell r="C58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88" t="str">
            <v>95.50071679</v>
          </cell>
          <cell r="E5888" t="str">
            <v>2041</v>
          </cell>
          <cell r="F5888" t="str">
            <v>1989</v>
          </cell>
        </row>
        <row r="5889">
          <cell r="B5889" t="str">
            <v>Сортавальский р-н, Сортавальское г/п, г. Сортавала, ул. Бондарева, д. 12</v>
          </cell>
          <cell r="C58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89" t="str">
            <v>75.50063406</v>
          </cell>
          <cell r="E5889" t="str">
            <v>2043</v>
          </cell>
          <cell r="F5889" t="str">
            <v>1997</v>
          </cell>
        </row>
        <row r="5890">
          <cell r="B5890" t="str">
            <v>Сортавальский р-н, Сортавальское г/п, г. Сортавала, ул. Бондарева, д. 13</v>
          </cell>
          <cell r="C58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90" t="str">
            <v>115.51287803</v>
          </cell>
          <cell r="E5890" t="str">
            <v>2035</v>
          </cell>
          <cell r="F5890" t="str">
            <v>1972</v>
          </cell>
        </row>
        <row r="5891">
          <cell r="B5891" t="str">
            <v>Сортавальский р-н, Сортавальское г/п, г. Сортавала, ул. Бондарева, д. 14</v>
          </cell>
          <cell r="C58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91" t="str">
            <v>95.50072535</v>
          </cell>
          <cell r="E5891" t="str">
            <v>2041</v>
          </cell>
          <cell r="F5891" t="str">
            <v>1988</v>
          </cell>
        </row>
        <row r="5892">
          <cell r="B5892" t="str">
            <v>Сортавальский р-н, Сортавальское г/п, г. Сортавала, ул. Бондарева, д. 15</v>
          </cell>
          <cell r="C58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92" t="str">
            <v>115.51387597</v>
          </cell>
          <cell r="E5892" t="str">
            <v>2035</v>
          </cell>
          <cell r="F5892" t="str">
            <v>1973</v>
          </cell>
        </row>
        <row r="5893">
          <cell r="B5893" t="str">
            <v>Сортавальский р-н, Сортавальское г/п, г. Сортавала, ул. Бондарева, д. 48</v>
          </cell>
          <cell r="C58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93" t="str">
            <v>50.50551939</v>
          </cell>
          <cell r="E5893" t="str">
            <v>2043</v>
          </cell>
          <cell r="F5893" t="str">
            <v>2004</v>
          </cell>
        </row>
        <row r="5894">
          <cell r="B5894" t="str">
            <v>Сортавальский р-н, Сортавальское г/п, г. Сортавала, ул. Бондарева, д. 48а</v>
          </cell>
          <cell r="C58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94" t="str">
            <v>115.51769888</v>
          </cell>
          <cell r="E5894" t="str">
            <v>2034</v>
          </cell>
          <cell r="F5894" t="str">
            <v>1983</v>
          </cell>
        </row>
        <row r="5895">
          <cell r="B5895" t="str">
            <v>Сортавальский р-н, Сортавальское г/п, г. Сортавала, ул. Бондарева, д. 50</v>
          </cell>
          <cell r="C58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95" t="str">
            <v>50.50054597</v>
          </cell>
          <cell r="E5895" t="str">
            <v>2043</v>
          </cell>
          <cell r="F5895" t="str">
            <v>2006</v>
          </cell>
        </row>
        <row r="5896">
          <cell r="B5896" t="str">
            <v>Сортавальский р-н, Сортавальское г/п, г. Сортавала, ул. Восточная, д. 9</v>
          </cell>
          <cell r="C58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96" t="str">
            <v>155.53720673</v>
          </cell>
          <cell r="E5896" t="str">
            <v>2025</v>
          </cell>
          <cell r="F5896" t="str">
            <v>1939</v>
          </cell>
        </row>
        <row r="5897">
          <cell r="B5897" t="str">
            <v>Сортавальский р-н, Сортавальское г/п, г. Сортавала, ул. Вяйнемяйнена, д. 8</v>
          </cell>
          <cell r="C58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97" t="str">
            <v>115.51993728</v>
          </cell>
          <cell r="E5897" t="str">
            <v>2034</v>
          </cell>
          <cell r="F5897" t="str">
            <v>1967</v>
          </cell>
        </row>
        <row r="5898">
          <cell r="B5898" t="str">
            <v>Сортавальский р-н, Сортавальское г/п, г. Сортавала, ул. Гагарина, д. 3</v>
          </cell>
          <cell r="C58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98" t="str">
            <v>175.55569517</v>
          </cell>
          <cell r="E5898" t="str">
            <v>2020</v>
          </cell>
          <cell r="F5898" t="str">
            <v>1890</v>
          </cell>
        </row>
        <row r="5899">
          <cell r="B5899" t="str">
            <v>Сортавальский р-н, Сортавальское г/п, г. Сортавала, ул. Гагарина, д. 5</v>
          </cell>
          <cell r="C58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899" t="str">
            <v>175.5452087</v>
          </cell>
          <cell r="E5899" t="str">
            <v>2022</v>
          </cell>
          <cell r="F5899" t="str">
            <v>1939</v>
          </cell>
        </row>
        <row r="5900">
          <cell r="B5900" t="str">
            <v>Сортавальский р-н, Сортавальское г/п, г. Сортавала, ул. Горького, д. 5</v>
          </cell>
          <cell r="C59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00" t="str">
            <v>155.52299722</v>
          </cell>
          <cell r="E5900" t="str">
            <v>2027</v>
          </cell>
          <cell r="F5900" t="str">
            <v>1961</v>
          </cell>
        </row>
        <row r="5901">
          <cell r="B5901" t="str">
            <v>Сортавальский р-н, Сортавальское г/п, г. Сортавала, ул. Горького, д. 12</v>
          </cell>
          <cell r="C59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01" t="str">
            <v>135.51896426</v>
          </cell>
          <cell r="E5901" t="str">
            <v>2032</v>
          </cell>
          <cell r="F5901" t="str">
            <v>1964</v>
          </cell>
        </row>
        <row r="5902">
          <cell r="B5902" t="str">
            <v>Сортавальский р-н, Сортавальское г/п, г. Сортавала, ул. Горького, д. 14</v>
          </cell>
          <cell r="C59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02" t="str">
            <v>155.54002528</v>
          </cell>
          <cell r="E5902" t="str">
            <v>2025</v>
          </cell>
          <cell r="F5902" t="str">
            <v>1958</v>
          </cell>
        </row>
        <row r="5903">
          <cell r="B5903" t="str">
            <v>Сортавальский р-н, Сортавальское г/п, г. Сортавала, ул. Горького, д. 17</v>
          </cell>
          <cell r="C59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03" t="str">
            <v>175.54998232</v>
          </cell>
          <cell r="E5903" t="str">
            <v>2021</v>
          </cell>
          <cell r="F5903" t="str">
            <v>1961</v>
          </cell>
        </row>
        <row r="5904">
          <cell r="B5904" t="str">
            <v>Сортавальский р-н, Сортавальское г/п, г. Сортавала, ул. Горького, д. 21</v>
          </cell>
          <cell r="C59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04" t="str">
            <v>175.54299327</v>
          </cell>
          <cell r="E5904" t="str">
            <v>2023</v>
          </cell>
          <cell r="F5904" t="str">
            <v>1960</v>
          </cell>
        </row>
        <row r="5905">
          <cell r="B5905" t="str">
            <v>Сортавальский р-н, Сортавальское г/п, г. Сортавала, ул. Горького, д. 22</v>
          </cell>
          <cell r="C59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05" t="str">
            <v>175.55408406</v>
          </cell>
          <cell r="E5905" t="str">
            <v>2020</v>
          </cell>
          <cell r="F5905" t="str">
            <v>1952</v>
          </cell>
        </row>
        <row r="5906">
          <cell r="B5906" t="str">
            <v>Сортавальский р-н, Сортавальское г/п, г. Сортавала, ул. Горького, д. 23</v>
          </cell>
          <cell r="C59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06" t="str">
            <v>155.53200259</v>
          </cell>
          <cell r="E5906" t="str">
            <v>2026</v>
          </cell>
          <cell r="F5906" t="str">
            <v>1959</v>
          </cell>
        </row>
        <row r="5907">
          <cell r="B5907" t="str">
            <v>Сортавальский р-н, Сортавальское г/п, г. Сортавала, ул. Горького, д. 24</v>
          </cell>
          <cell r="C59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07" t="str">
            <v>175.55007769</v>
          </cell>
          <cell r="E5907" t="str">
            <v>2021</v>
          </cell>
          <cell r="F5907" t="str">
            <v>1951</v>
          </cell>
        </row>
        <row r="5908">
          <cell r="B5908" t="str">
            <v>Сортавальский р-н, Сортавальское г/п, г. Сортавала, ул. Дорожная, д. 19</v>
          </cell>
          <cell r="C59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08" t="str">
            <v>20.50003</v>
          </cell>
          <cell r="E5908" t="str">
            <v>2044</v>
          </cell>
          <cell r="F5908" t="str">
            <v>2013</v>
          </cell>
        </row>
        <row r="5909">
          <cell r="B5909" t="str">
            <v>Сортавальский р-н, Сортавальское г/п, г. Сортавала, ул. Дружбы Народов, д. 3</v>
          </cell>
          <cell r="C59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09" t="str">
            <v>95.51473748</v>
          </cell>
          <cell r="E5909" t="str">
            <v>2039</v>
          </cell>
          <cell r="F5909" t="str">
            <v>1987</v>
          </cell>
        </row>
        <row r="5910">
          <cell r="B5910" t="str">
            <v>Сортавальский р-н, Сортавальское г/п, г. Сортавала, ул. Дружбы Народов, д. 4</v>
          </cell>
          <cell r="C59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10" t="str">
            <v>115.51276028</v>
          </cell>
          <cell r="E5910" t="str">
            <v>2035</v>
          </cell>
          <cell r="F5910" t="str">
            <v>1983</v>
          </cell>
        </row>
        <row r="5911">
          <cell r="B5911" t="str">
            <v>Сортавальский р-н, Сортавальское г/п, г. Сортавала, ул. Дружбы Народов, д. 5</v>
          </cell>
          <cell r="C59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11" t="str">
            <v>95.50073723</v>
          </cell>
          <cell r="E5911" t="str">
            <v>2041</v>
          </cell>
          <cell r="F5911" t="str">
            <v>1987</v>
          </cell>
        </row>
        <row r="5912">
          <cell r="B5912" t="str">
            <v>Сортавальский р-н, Сортавальское г/п, г. Сортавала, ул. Дружбы Народов, д. 6</v>
          </cell>
          <cell r="C59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12" t="str">
            <v>115.50977517</v>
          </cell>
          <cell r="E5912" t="str">
            <v>2036</v>
          </cell>
          <cell r="F5912" t="str">
            <v>1983</v>
          </cell>
        </row>
        <row r="5913">
          <cell r="B5913" t="str">
            <v>Сортавальский р-н, Сортавальское г/п, г. Сортавала, ул. Дружбы Народов, д. 7</v>
          </cell>
          <cell r="C59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13" t="str">
            <v>115.50075708</v>
          </cell>
          <cell r="E5913" t="str">
            <v>2038</v>
          </cell>
          <cell r="F5913" t="str">
            <v>1985</v>
          </cell>
        </row>
        <row r="5914">
          <cell r="B5914" t="str">
            <v>Сортавальский р-н, Сортавальское г/п, г. Сортавала, ул. Дружбы Народов, д. 8</v>
          </cell>
          <cell r="C59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14" t="str">
            <v>115.500747</v>
          </cell>
          <cell r="E5914" t="str">
            <v>2038</v>
          </cell>
          <cell r="F5914" t="str">
            <v>1986</v>
          </cell>
        </row>
        <row r="5915">
          <cell r="B5915" t="str">
            <v>Сортавальский р-н, Сортавальское г/п, г. Сортавала, ул. Дружбы Народов, д. 9</v>
          </cell>
          <cell r="C59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15" t="str">
            <v>115.50378708</v>
          </cell>
          <cell r="E5915" t="str">
            <v>2037</v>
          </cell>
          <cell r="F5915" t="str">
            <v>1982</v>
          </cell>
        </row>
        <row r="5916">
          <cell r="B5916" t="str">
            <v>Сортавальский р-н, Сортавальское г/п, г. Сортавала, ул. Дружбы Народов, д. 11</v>
          </cell>
          <cell r="C59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16" t="str">
            <v>115.50377707</v>
          </cell>
          <cell r="E5916" t="str">
            <v>2037</v>
          </cell>
          <cell r="F5916" t="str">
            <v>1983</v>
          </cell>
        </row>
        <row r="5917">
          <cell r="B5917" t="str">
            <v>Сортавальский р-н, Сортавальское г/п, г. Сортавала, ул. Дружбы Народов, д. 13</v>
          </cell>
          <cell r="C59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17" t="str">
            <v>115.51079709</v>
          </cell>
          <cell r="E5917" t="str">
            <v>2036</v>
          </cell>
          <cell r="F5917" t="str">
            <v>1981</v>
          </cell>
        </row>
        <row r="5918">
          <cell r="B5918" t="str">
            <v>Сортавальский р-н, Сортавальское г/п, г. Сортавала, ул. Дружбы Народов, д. 15</v>
          </cell>
          <cell r="C59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18" t="str">
            <v>115.51679716</v>
          </cell>
          <cell r="E5918" t="str">
            <v>2035</v>
          </cell>
          <cell r="F5918" t="str">
            <v>1981</v>
          </cell>
        </row>
        <row r="5919">
          <cell r="B5919" t="str">
            <v>Сортавальский р-н, Сортавальское г/п, г. Сортавала, ул. Дружбы Народов, д. 17</v>
          </cell>
          <cell r="C59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19" t="str">
            <v>115.53070141</v>
          </cell>
          <cell r="E5919" t="str">
            <v>2033</v>
          </cell>
          <cell r="F5919" t="str">
            <v>1990</v>
          </cell>
        </row>
        <row r="5920">
          <cell r="B5920" t="str">
            <v>Сортавальский р-н, Сортавальское г/п, г. Сортавала, ул. Дружбы Народов, д. 19</v>
          </cell>
          <cell r="C59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20" t="str">
            <v>105.50478707</v>
          </cell>
          <cell r="E5920" t="str">
            <v>2038</v>
          </cell>
          <cell r="F5920" t="str">
            <v>1982</v>
          </cell>
        </row>
        <row r="5921">
          <cell r="B5921" t="str">
            <v>Сортавальский р-н, Сортавальское г/п, г. Сортавала, ул. Железнодорожная, д. 2/2</v>
          </cell>
          <cell r="C59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21" t="str">
            <v>155.52820028</v>
          </cell>
          <cell r="E5921" t="str">
            <v>2027</v>
          </cell>
          <cell r="F5921" t="str">
            <v>1939</v>
          </cell>
        </row>
        <row r="5922">
          <cell r="B5922" t="str">
            <v>Сортавальский р-н, Сортавальское г/п, г. Сортавала, ул. Железнодорожная, д. 4</v>
          </cell>
          <cell r="C59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22" t="str">
            <v>155.52798709</v>
          </cell>
          <cell r="E5922" t="str">
            <v>2027</v>
          </cell>
          <cell r="F5922" t="str">
            <v>1962</v>
          </cell>
        </row>
        <row r="5923">
          <cell r="B5923" t="str">
            <v>Сортавальский р-н, Сортавальское г/п, г. Сортавала, ул. Железнодорожная, д. 5</v>
          </cell>
          <cell r="C59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23" t="str">
            <v>115.52268296</v>
          </cell>
          <cell r="E5923" t="str">
            <v>2033</v>
          </cell>
          <cell r="F5923" t="str">
            <v>1992</v>
          </cell>
        </row>
        <row r="5924">
          <cell r="B5924" t="str">
            <v>Сортавальский р-н, Сортавальское г/п, г. Сортавала, ул. Железнодорожная, д. 7</v>
          </cell>
          <cell r="C59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24" t="str">
            <v>95.50071584</v>
          </cell>
          <cell r="E5924" t="str">
            <v>2041</v>
          </cell>
          <cell r="F5924" t="str">
            <v>1987</v>
          </cell>
        </row>
        <row r="5925">
          <cell r="B5925" t="str">
            <v>Сортавальский р-н, Сортавальское г/п, г. Сортавала, ул. Железнодорожная, д. 10</v>
          </cell>
          <cell r="C59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25" t="str">
            <v>155.52800331</v>
          </cell>
          <cell r="E5925" t="str">
            <v>2027</v>
          </cell>
          <cell r="F5925" t="str">
            <v>1960</v>
          </cell>
        </row>
        <row r="5926">
          <cell r="B5926" t="str">
            <v>Сортавальский р-н, Сортавальское г/п, г. Сортавала, ул. Железнодорожная, д. 12</v>
          </cell>
          <cell r="C59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26" t="str">
            <v>155.5399993</v>
          </cell>
          <cell r="E5926" t="str">
            <v>2025</v>
          </cell>
          <cell r="F5926" t="str">
            <v>1960</v>
          </cell>
        </row>
        <row r="5927">
          <cell r="B5927" t="str">
            <v>Сортавальский р-н, Сортавальское г/п, г. Сортавала, ул. Железнодорожная, д. 14</v>
          </cell>
          <cell r="C59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27" t="str">
            <v>175.54100311</v>
          </cell>
          <cell r="E5927" t="str">
            <v>2023</v>
          </cell>
          <cell r="F5927" t="str">
            <v>1960</v>
          </cell>
        </row>
        <row r="5928">
          <cell r="B5928" t="str">
            <v>Сортавальский р-н, Сортавальское г/п, г. Сортавала, ул. Железнодорожная, д. 16</v>
          </cell>
          <cell r="C59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28" t="str">
            <v>115.51992826</v>
          </cell>
          <cell r="E5928" t="str">
            <v>2034</v>
          </cell>
          <cell r="F5928" t="str">
            <v>1968</v>
          </cell>
        </row>
        <row r="5929">
          <cell r="B5929" t="str">
            <v>Сортавальский р-н, Сортавальское г/п, г. Сортавала, ул. Железнодорожная, д. 18</v>
          </cell>
          <cell r="C59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29" t="str">
            <v>135.53992246</v>
          </cell>
          <cell r="E5929" t="str">
            <v>2028</v>
          </cell>
          <cell r="F5929" t="str">
            <v>1968</v>
          </cell>
        </row>
        <row r="5930">
          <cell r="B5930" t="str">
            <v>Сортавальский р-н, Сортавальское г/п, г. Сортавала, ул. Железнодорожная, д. 19</v>
          </cell>
          <cell r="C59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30" t="str">
            <v>115.51282723</v>
          </cell>
          <cell r="E5930" t="str">
            <v>2035</v>
          </cell>
          <cell r="F5930" t="str">
            <v>1978</v>
          </cell>
        </row>
        <row r="5931">
          <cell r="B5931" t="str">
            <v>Сортавальский р-н, Сортавальское г/п, г. Сортавала, ул. Железнодорожная, д. 20</v>
          </cell>
          <cell r="C59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31" t="str">
            <v>135.50696205</v>
          </cell>
          <cell r="E5931" t="str">
            <v>2032</v>
          </cell>
          <cell r="F5931" t="str">
            <v>1963</v>
          </cell>
        </row>
        <row r="5932">
          <cell r="B5932" t="str">
            <v>Сортавальский р-н, Сортавальское г/п, г. Сортавала, ул. Железнодорожная, д. 22</v>
          </cell>
          <cell r="C59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32" t="str">
            <v>135.52989323</v>
          </cell>
          <cell r="E5932" t="str">
            <v>2029</v>
          </cell>
          <cell r="F5932" t="str">
            <v>1969</v>
          </cell>
        </row>
        <row r="5933">
          <cell r="B5933" t="str">
            <v>Сортавальский р-н, Сортавальское г/п, г. Сортавала, ул. Заводская, д. 1/12</v>
          </cell>
          <cell r="C59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33" t="str">
            <v>155.52400723</v>
          </cell>
          <cell r="E5933" t="str">
            <v>2027</v>
          </cell>
          <cell r="F5933" t="str">
            <v>1960</v>
          </cell>
        </row>
        <row r="5934">
          <cell r="B5934" t="str">
            <v>Сортавальский р-н, Сортавальское г/п, г. Сортавала, ул. Заводская, д. 2/14</v>
          </cell>
          <cell r="C59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34" t="str">
            <v>155.52400489</v>
          </cell>
          <cell r="E5934" t="str">
            <v>2027</v>
          </cell>
          <cell r="F5934" t="str">
            <v>1960</v>
          </cell>
        </row>
        <row r="5935">
          <cell r="B5935" t="str">
            <v>Сортавальский р-н, Сортавальское г/п, г. Сортавала, ул. Заводская, д. 4</v>
          </cell>
          <cell r="C59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35" t="str">
            <v>155.52400315</v>
          </cell>
          <cell r="E5935" t="str">
            <v>2027</v>
          </cell>
          <cell r="F5935" t="str">
            <v>1960</v>
          </cell>
        </row>
        <row r="5936">
          <cell r="B5936" t="str">
            <v>Сортавальский р-н, Сортавальское г/п, г. Сортавала, ул. Заводская, д. 5</v>
          </cell>
          <cell r="C59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36" t="str">
            <v>175.54108489</v>
          </cell>
          <cell r="E5936" t="str">
            <v>2023</v>
          </cell>
          <cell r="F5936" t="str">
            <v>1952</v>
          </cell>
        </row>
        <row r="5937">
          <cell r="B5937" t="str">
            <v>Сортавальский р-н, Сортавальское г/п, г. Сортавала, ул. Загородная, д. 23</v>
          </cell>
          <cell r="C59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37" t="str">
            <v>175.5411605</v>
          </cell>
          <cell r="E5937" t="str">
            <v>2023</v>
          </cell>
          <cell r="F5937" t="str">
            <v>1939</v>
          </cell>
        </row>
        <row r="5938">
          <cell r="B5938" t="str">
            <v>Сортавальский р-н, Сортавальское г/п, г. Сортавала, ул. Загородная, д. 50</v>
          </cell>
          <cell r="C59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38" t="str">
            <v>175.54619554</v>
          </cell>
          <cell r="E5938" t="str">
            <v>2022</v>
          </cell>
          <cell r="F5938" t="str">
            <v>1939</v>
          </cell>
        </row>
        <row r="5939">
          <cell r="B5939" t="str">
            <v>Сортавальский р-н, Сортавальское г/п, г. Сортавала, ул. Западная, д. 2а</v>
          </cell>
          <cell r="C59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39" t="str">
            <v>20.50042323</v>
          </cell>
          <cell r="E5939" t="str">
            <v>2043</v>
          </cell>
          <cell r="F5939" t="str">
            <v>2011</v>
          </cell>
        </row>
        <row r="5940">
          <cell r="B5940" t="str">
            <v>Сортавальский р-н, Сортавальское г/п, г. Сортавала, ул. Западная, д. 2б</v>
          </cell>
          <cell r="C59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40" t="str">
            <v>20.50002</v>
          </cell>
          <cell r="E5940" t="str">
            <v>2044</v>
          </cell>
          <cell r="F5940" t="str">
            <v>2016</v>
          </cell>
        </row>
        <row r="5941">
          <cell r="B5941" t="str">
            <v>Сортавальский р-н, Сортавальское г/п, г. Сортавала, ул. Западная, д. 3</v>
          </cell>
          <cell r="C59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41" t="str">
            <v>95.50070358</v>
          </cell>
          <cell r="E5941" t="str">
            <v>2041</v>
          </cell>
          <cell r="F5941" t="str">
            <v>1988</v>
          </cell>
        </row>
        <row r="5942">
          <cell r="B5942" t="str">
            <v>Сортавальский р-н, Сортавальское г/п, г. Сортавала, ул. Западная, д. 7</v>
          </cell>
          <cell r="C59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42" t="str">
            <v>95.5006476</v>
          </cell>
          <cell r="E5942" t="str">
            <v>2042</v>
          </cell>
          <cell r="F5942" t="str">
            <v>1990</v>
          </cell>
        </row>
        <row r="5943">
          <cell r="B5943" t="str">
            <v>Сортавальский р-н, Сортавальское г/п, г. Сортавала, ул. Западная, д. 7а</v>
          </cell>
          <cell r="C59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43" t="str">
            <v>75.50155877</v>
          </cell>
          <cell r="E5943" t="str">
            <v>2043</v>
          </cell>
          <cell r="F5943" t="str">
            <v>2001</v>
          </cell>
        </row>
        <row r="5944">
          <cell r="B5944" t="str">
            <v>Сортавальский р-н, Сортавальское г/п, г. Сортавала, ул. Западная, д. 11а</v>
          </cell>
          <cell r="C59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44" t="str">
            <v>95.50057643</v>
          </cell>
          <cell r="E5944" t="str">
            <v>2042</v>
          </cell>
          <cell r="F5944" t="str">
            <v>1996</v>
          </cell>
        </row>
        <row r="5945">
          <cell r="B5945" t="str">
            <v>Сортавальский р-н, Сортавальское г/п, г. Сортавала, ул. Западная, д. 11б</v>
          </cell>
          <cell r="C59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45" t="str">
            <v>95.50063118</v>
          </cell>
          <cell r="E5945" t="str">
            <v>2042</v>
          </cell>
          <cell r="F5945" t="str">
            <v>1996</v>
          </cell>
        </row>
        <row r="5946">
          <cell r="B5946" t="str">
            <v>Сортавальский р-н, Сортавальское г/п, г. Сортавала, ул. Западная, д. 12</v>
          </cell>
          <cell r="C59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46" t="str">
            <v>95.50064168</v>
          </cell>
          <cell r="E5946" t="str">
            <v>2042</v>
          </cell>
          <cell r="F5946" t="str">
            <v>1993</v>
          </cell>
        </row>
        <row r="5947">
          <cell r="B5947" t="str">
            <v>Сортавальский р-н, Сортавальское г/п, г. Сортавала, ул. Западная, д. 14</v>
          </cell>
          <cell r="C59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47" t="str">
            <v>95.50061587</v>
          </cell>
          <cell r="E5947" t="str">
            <v>2042</v>
          </cell>
          <cell r="F5947" t="str">
            <v>1996</v>
          </cell>
        </row>
        <row r="5948">
          <cell r="B5948" t="str">
            <v>Сортавальский р-н, Сортавальское г/п, г. Сортавала, ул. Западная, д. 29</v>
          </cell>
          <cell r="C59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48" t="str">
            <v>95.50065825</v>
          </cell>
          <cell r="E5948" t="str">
            <v>2042</v>
          </cell>
          <cell r="F5948" t="str">
            <v>1994</v>
          </cell>
        </row>
        <row r="5949">
          <cell r="B5949" t="str">
            <v>Сортавальский р-н, Сортавальское г/п, г. Сортавала, ул. Зеленая, д. 1</v>
          </cell>
          <cell r="C59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49" t="str">
            <v>95.50070397</v>
          </cell>
          <cell r="E5949" t="str">
            <v>2041</v>
          </cell>
          <cell r="F5949" t="str">
            <v>1988</v>
          </cell>
        </row>
        <row r="5950">
          <cell r="B5950" t="str">
            <v>Сортавальский р-н, Сортавальское г/п, г. Сортавала, ул. Зеленая, д. 2</v>
          </cell>
          <cell r="C59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50" t="str">
            <v>155.54285791</v>
          </cell>
          <cell r="E5950" t="str">
            <v>2024</v>
          </cell>
          <cell r="F5950" t="str">
            <v>1974</v>
          </cell>
        </row>
        <row r="5951">
          <cell r="B5951" t="str">
            <v>Сортавальский р-н, Сортавальское г/п, г. Сортавала, ул. Зеленая, д. 4</v>
          </cell>
          <cell r="C59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51" t="str">
            <v>115.51786151</v>
          </cell>
          <cell r="E5951" t="str">
            <v>2034</v>
          </cell>
          <cell r="F5951" t="str">
            <v>1974</v>
          </cell>
        </row>
        <row r="5952">
          <cell r="B5952" t="str">
            <v>Сортавальский р-н, Сортавальское г/п, г. Сортавала, ул. Зеленая, д. 6</v>
          </cell>
          <cell r="C59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52" t="str">
            <v>135.52084539</v>
          </cell>
          <cell r="E5952" t="str">
            <v>2032</v>
          </cell>
          <cell r="F5952" t="str">
            <v>1974</v>
          </cell>
        </row>
        <row r="5953">
          <cell r="B5953" t="str">
            <v>Сортавальский р-н, Сортавальское г/п, г. Сортавала, ул. Зеленая, д. 15</v>
          </cell>
          <cell r="C59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53" t="str">
            <v>95.50069407</v>
          </cell>
          <cell r="E5953" t="str">
            <v>2041</v>
          </cell>
          <cell r="F5953" t="str">
            <v>1991</v>
          </cell>
        </row>
        <row r="5954">
          <cell r="B5954" t="str">
            <v>Сортавальский р-н, Сортавальское г/п, г. Сортавала, ул. Кайманова, д. 7</v>
          </cell>
          <cell r="C59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54" t="str">
            <v>135.50698399</v>
          </cell>
          <cell r="E5954" t="str">
            <v>2032</v>
          </cell>
          <cell r="F5954" t="str">
            <v>1960</v>
          </cell>
        </row>
        <row r="5955">
          <cell r="B5955" t="str">
            <v>Сортавальский р-н, Сортавальское г/п, г. Сортавала, ул. Кайманова, д. 10</v>
          </cell>
          <cell r="C59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5955" t="str">
            <v>225.56599646</v>
          </cell>
          <cell r="E5955" t="str">
            <v>2016</v>
          </cell>
          <cell r="F5955" t="str">
            <v>1961</v>
          </cell>
        </row>
        <row r="5956">
          <cell r="B5956" t="str">
            <v>Сортавальский р-н, Сортавальское г/п, г. Сортавала, ул. Кайманова, д. 13</v>
          </cell>
          <cell r="C59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56" t="str">
            <v>115.50074646</v>
          </cell>
          <cell r="E5956" t="str">
            <v>2038</v>
          </cell>
          <cell r="F5956" t="str">
            <v>1986</v>
          </cell>
        </row>
        <row r="5957">
          <cell r="B5957" t="str">
            <v>Сортавальский р-н, Сортавальское г/п, г. Сортавала, ул. Кайманова, д. 15</v>
          </cell>
          <cell r="C59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57" t="str">
            <v>115.50588489</v>
          </cell>
          <cell r="E5957" t="str">
            <v>2037</v>
          </cell>
          <cell r="F5957" t="str">
            <v>1972</v>
          </cell>
        </row>
        <row r="5958">
          <cell r="B5958" t="str">
            <v>Сортавальский р-н, Сортавальское г/п, г. Сортавала, ул. Кайманова, д. 34</v>
          </cell>
          <cell r="C59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58" t="str">
            <v>95.51071596</v>
          </cell>
          <cell r="E5958" t="str">
            <v>2039</v>
          </cell>
          <cell r="F5958" t="str">
            <v>1989</v>
          </cell>
        </row>
        <row r="5959">
          <cell r="B5959" t="str">
            <v>Сортавальский р-н, Сортавальское г/п, г. Сортавала, ул. Кайманова, д. 48а</v>
          </cell>
          <cell r="C59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59" t="str">
            <v>175.55708666</v>
          </cell>
          <cell r="E5959" t="str">
            <v>2020</v>
          </cell>
          <cell r="F5959" t="str">
            <v>1947</v>
          </cell>
        </row>
        <row r="5960">
          <cell r="B5960" t="str">
            <v>Сортавальский р-н, Сортавальское г/п, г. Сортавала, ул. Кайманова, д. 50</v>
          </cell>
          <cell r="C59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60" t="str">
            <v>115.50075455</v>
          </cell>
          <cell r="E5960" t="str">
            <v>2038</v>
          </cell>
          <cell r="F5960" t="str">
            <v>1985</v>
          </cell>
        </row>
        <row r="5961">
          <cell r="B5961" t="str">
            <v>Сортавальский р-н, Сортавальское г/п, г. Сортавала, ул. Калевальская, д. 3</v>
          </cell>
          <cell r="C59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61" t="str">
            <v>95.50573141</v>
          </cell>
          <cell r="E5961" t="str">
            <v>2040</v>
          </cell>
          <cell r="F5961" t="str">
            <v>1987</v>
          </cell>
        </row>
        <row r="5962">
          <cell r="B5962" t="str">
            <v>Сортавальский р-н, Сортавальское г/п, г. Сортавала, ул. Каменистая, д. 14</v>
          </cell>
          <cell r="C59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62" t="str">
            <v>175.54418592</v>
          </cell>
          <cell r="E5962" t="str">
            <v>2022</v>
          </cell>
          <cell r="F5962" t="str">
            <v>1939</v>
          </cell>
        </row>
        <row r="5963">
          <cell r="B5963" t="str">
            <v>Сортавальский р-н, Сортавальское г/п, г. Сортавала, ул. Каменистая, д. 15</v>
          </cell>
          <cell r="C59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63" t="str">
            <v>225.56114526</v>
          </cell>
          <cell r="E5963" t="str">
            <v>2016</v>
          </cell>
          <cell r="F5963" t="str">
            <v>1939</v>
          </cell>
        </row>
        <row r="5964">
          <cell r="B5964" t="str">
            <v>Сортавальский р-н, Сортавальское г/п, г. Сортавала, ул. Каменистая, д. 36</v>
          </cell>
          <cell r="C59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64" t="str">
            <v>175.5562122</v>
          </cell>
          <cell r="E5964" t="str">
            <v>2020</v>
          </cell>
          <cell r="F5964" t="str">
            <v>1939</v>
          </cell>
        </row>
        <row r="5965">
          <cell r="B5965" t="str">
            <v>Сортавальский р-н, Сортавальское г/п, г. Сортавала, ул. Карельская, д. 10/15</v>
          </cell>
          <cell r="C59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65" t="str">
            <v>175.54520814</v>
          </cell>
          <cell r="E5965" t="str">
            <v>2022</v>
          </cell>
          <cell r="F5965" t="str">
            <v>1939</v>
          </cell>
        </row>
        <row r="5966">
          <cell r="B5966" t="str">
            <v>Сортавальский р-н, Сортавальское г/п, г. Сортавала, ул. Карельская, д. 11</v>
          </cell>
          <cell r="C59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66" t="str">
            <v>175.55420692</v>
          </cell>
          <cell r="E5966" t="str">
            <v>2020</v>
          </cell>
          <cell r="F5966" t="str">
            <v>1939</v>
          </cell>
        </row>
        <row r="5967">
          <cell r="B5967" t="str">
            <v>Сортавальский р-н, Сортавальское г/п, г. Сортавала, ул. Карельская, д. 12/20</v>
          </cell>
          <cell r="C59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67" t="str">
            <v>155.53920128</v>
          </cell>
          <cell r="E5967" t="str">
            <v>2025</v>
          </cell>
          <cell r="F5967" t="str">
            <v>1939</v>
          </cell>
        </row>
        <row r="5968">
          <cell r="B5968" t="str">
            <v>Сортавальский р-н, Сортавальское г/п, г. Сортавала, ул. Карельская, д. 16</v>
          </cell>
          <cell r="C59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68" t="str">
            <v>175.54820974</v>
          </cell>
          <cell r="E5968" t="str">
            <v>2022</v>
          </cell>
          <cell r="F5968" t="str">
            <v>1939</v>
          </cell>
        </row>
        <row r="5969">
          <cell r="B5969" t="str">
            <v>Сортавальский р-н, Сортавальское г/п, г. Сортавала, ул. Карельская, д. 21</v>
          </cell>
          <cell r="C59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69" t="str">
            <v>155.54921637</v>
          </cell>
          <cell r="E5969" t="str">
            <v>2024</v>
          </cell>
          <cell r="F5969" t="str">
            <v>1939</v>
          </cell>
        </row>
        <row r="5970">
          <cell r="B5970" t="str">
            <v>Сортавальский р-н, Сортавальское г/п, г. Сортавала, ул. Карельская, д. 25</v>
          </cell>
          <cell r="C59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70" t="str">
            <v>115.51392596</v>
          </cell>
          <cell r="E5970" t="str">
            <v>2035</v>
          </cell>
          <cell r="F5970" t="str">
            <v>1968</v>
          </cell>
        </row>
        <row r="5971">
          <cell r="B5971" t="str">
            <v>Сортавальский р-н, Сортавальское г/п, г. Сортавала, ул. Карельская, д. 26</v>
          </cell>
          <cell r="C59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71" t="str">
            <v>115.51892707</v>
          </cell>
          <cell r="E5971" t="str">
            <v>2034</v>
          </cell>
          <cell r="F5971" t="str">
            <v>1968</v>
          </cell>
        </row>
        <row r="5972">
          <cell r="B5972" t="str">
            <v>Сортавальский р-н, Сортавальское г/п, г. Сортавала, ул. Карельская, д. 28</v>
          </cell>
          <cell r="C59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72" t="str">
            <v>155.52397637</v>
          </cell>
          <cell r="E5972" t="str">
            <v>2027</v>
          </cell>
          <cell r="F5972" t="str">
            <v>1963</v>
          </cell>
        </row>
        <row r="5973">
          <cell r="B5973" t="str">
            <v>Сортавальский р-н, Сортавальское г/п, г. Сортавала, ул. Карельская, д. 29</v>
          </cell>
          <cell r="C59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73" t="str">
            <v>155.52197637</v>
          </cell>
          <cell r="E5973" t="str">
            <v>2028</v>
          </cell>
          <cell r="F5973" t="str">
            <v>1963</v>
          </cell>
        </row>
        <row r="5974">
          <cell r="B5974" t="str">
            <v>Сортавальский р-н, Сортавальское г/п, г. Сортавала, ул. Карельская, д. 31/15</v>
          </cell>
          <cell r="C59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74" t="str">
            <v>175.54821393</v>
          </cell>
          <cell r="E5974" t="str">
            <v>2022</v>
          </cell>
          <cell r="F5974" t="str">
            <v>1939</v>
          </cell>
        </row>
        <row r="5975">
          <cell r="B5975" t="str">
            <v>Сортавальский р-н, Сортавальское г/п, г. Сортавала, ул. Карельская, д. 32</v>
          </cell>
          <cell r="C59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75" t="str">
            <v>135.52293709</v>
          </cell>
          <cell r="E5975" t="str">
            <v>2031</v>
          </cell>
          <cell r="F5975" t="str">
            <v>1967</v>
          </cell>
        </row>
        <row r="5976">
          <cell r="B5976" t="str">
            <v>Сортавальский р-н, Сортавальское г/п, г. Сортавала, ул. Карельская, д. 33</v>
          </cell>
          <cell r="C59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76" t="str">
            <v>135.52489227</v>
          </cell>
          <cell r="E5976" t="str">
            <v>2031</v>
          </cell>
          <cell r="F5976" t="str">
            <v>1968</v>
          </cell>
        </row>
        <row r="5977">
          <cell r="B5977" t="str">
            <v>Сортавальский р-н, Сортавальское г/п, г. Сортавала, ул. Карельская, д. 34</v>
          </cell>
          <cell r="C59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77" t="str">
            <v>225.56420736</v>
          </cell>
          <cell r="E5977" t="str">
            <v>2016</v>
          </cell>
          <cell r="F5977" t="str">
            <v>1939</v>
          </cell>
        </row>
        <row r="5978">
          <cell r="B5978" t="str">
            <v>Сортавальский р-н, Сортавальское г/п, г. Сортавала, ул. Карельская, д. 40</v>
          </cell>
          <cell r="C59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78" t="str">
            <v>175.55619266</v>
          </cell>
          <cell r="E5978" t="str">
            <v>2020</v>
          </cell>
          <cell r="F5978" t="str">
            <v>1939</v>
          </cell>
        </row>
        <row r="5979">
          <cell r="B5979" t="str">
            <v>Сортавальский р-н, Сортавальское г/п, г. Сортавала, ул. Карельская, д. 50</v>
          </cell>
          <cell r="C59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79" t="str">
            <v>115.50790703</v>
          </cell>
          <cell r="E5979" t="str">
            <v>2036</v>
          </cell>
          <cell r="F5979" t="str">
            <v>1970</v>
          </cell>
        </row>
        <row r="5980">
          <cell r="B5980" t="str">
            <v>Сортавальский р-н, Сортавальское г/п, г. Сортавала, ул. Карельская, д. 52</v>
          </cell>
          <cell r="C59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80" t="str">
            <v>115.51585499</v>
          </cell>
          <cell r="E5980" t="str">
            <v>2035</v>
          </cell>
          <cell r="F5980" t="str">
            <v>1975</v>
          </cell>
        </row>
        <row r="5981">
          <cell r="B5981" t="str">
            <v>Сортавальский р-н, Сортавальское г/п, г. Сортавала, ул. Карельская, д. 56а</v>
          </cell>
          <cell r="C59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81" t="str">
            <v>175.54318808</v>
          </cell>
          <cell r="E5981" t="str">
            <v>2022</v>
          </cell>
          <cell r="F5981" t="str">
            <v>1939</v>
          </cell>
        </row>
        <row r="5982">
          <cell r="B5982" t="str">
            <v>Сортавальский р-н, Сортавальское г/п, г. Сортавала, ул. Карельская, д. 60</v>
          </cell>
          <cell r="C59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82" t="str">
            <v>225.56419263</v>
          </cell>
          <cell r="E5982" t="str">
            <v>2016</v>
          </cell>
          <cell r="F5982" t="str">
            <v>1939</v>
          </cell>
        </row>
        <row r="5983">
          <cell r="B5983" t="str">
            <v>Сортавальский р-н, Сортавальское г/п, г. Сортавала, ул. Карельская, д. 64</v>
          </cell>
          <cell r="C59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83" t="str">
            <v>20.50045284</v>
          </cell>
          <cell r="E5983" t="str">
            <v>2043</v>
          </cell>
          <cell r="F5983" t="str">
            <v>2009</v>
          </cell>
        </row>
        <row r="5984">
          <cell r="B5984" t="str">
            <v>Сортавальский р-н, Сортавальское г/п, г. Сортавала, ул. Карельская, д. 73</v>
          </cell>
          <cell r="C59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84" t="str">
            <v>115.50076715</v>
          </cell>
          <cell r="E5984" t="str">
            <v>2038</v>
          </cell>
          <cell r="F5984" t="str">
            <v>1984</v>
          </cell>
        </row>
        <row r="5985">
          <cell r="B5985" t="str">
            <v>Сортавальский р-н, Сортавальское г/п, г. Сортавала, ул. Карельская, д. 75</v>
          </cell>
          <cell r="C59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85" t="str">
            <v>115.50075525</v>
          </cell>
          <cell r="E5985" t="str">
            <v>2038</v>
          </cell>
          <cell r="F5985" t="str">
            <v>1985</v>
          </cell>
        </row>
        <row r="5986">
          <cell r="B5986" t="str">
            <v>Сортавальский р-н, Сортавальское г/п, г. Сортавала, ул. Карельская, д. 77</v>
          </cell>
          <cell r="C59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86" t="str">
            <v>115.51078962</v>
          </cell>
          <cell r="E5986" t="str">
            <v>2036</v>
          </cell>
          <cell r="F5986" t="str">
            <v>1981</v>
          </cell>
        </row>
        <row r="5987">
          <cell r="B5987" t="str">
            <v>Сортавальский р-н, Сортавальское г/п, г. Сортавала, ул. Кирова, д. 6</v>
          </cell>
          <cell r="C59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87" t="str">
            <v>165.54319518</v>
          </cell>
          <cell r="E5987" t="str">
            <v>2023</v>
          </cell>
          <cell r="F5987" t="str">
            <v>1939</v>
          </cell>
        </row>
        <row r="5988">
          <cell r="B5988" t="str">
            <v>Сортавальский р-н, Сортавальское г/п, г. Сортавала, ул. Кирова, д. 8</v>
          </cell>
          <cell r="C59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88" t="str">
            <v>135.5339055</v>
          </cell>
          <cell r="E5988" t="str">
            <v>2029</v>
          </cell>
          <cell r="F5988" t="str">
            <v>1970</v>
          </cell>
        </row>
        <row r="5989">
          <cell r="B5989" t="str">
            <v>Сортавальский р-н, Сортавальское г/п, г. Сортавала, ул. Кирова, д. 10/24</v>
          </cell>
          <cell r="C59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или замена лифтового оборудования, признанного непригодным для эксплуатации, ремонт лифтовых шахт,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89" t="str">
            <v>115.50578787</v>
          </cell>
          <cell r="E5989" t="str">
            <v>2037</v>
          </cell>
          <cell r="F5989" t="str">
            <v>1982</v>
          </cell>
        </row>
        <row r="5990">
          <cell r="B5990" t="str">
            <v>Сортавальский р-н, Сортавальское г/п, г. Сортавала, ул. Кирова, д. 13</v>
          </cell>
          <cell r="C59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90" t="str">
            <v>115.50075542</v>
          </cell>
          <cell r="E5990" t="str">
            <v>2038</v>
          </cell>
          <cell r="F5990" t="str">
            <v>1985</v>
          </cell>
        </row>
        <row r="5991">
          <cell r="B5991" t="str">
            <v>Сортавальский р-н, Сортавальское г/п, г. Сортавала, ул. Кирова, д. 18</v>
          </cell>
          <cell r="C59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91" t="str">
            <v>135.53391464</v>
          </cell>
          <cell r="E5991" t="str">
            <v>2029</v>
          </cell>
          <cell r="F5991" t="str">
            <v>1969</v>
          </cell>
        </row>
        <row r="5992">
          <cell r="B5992" t="str">
            <v>Сортавальский р-н, Сортавальское г/п, г. Сортавала, ул. Кирова, д. 34</v>
          </cell>
          <cell r="C59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92" t="str">
            <v>225.56114318</v>
          </cell>
          <cell r="E5992" t="str">
            <v>2016</v>
          </cell>
          <cell r="F5992" t="str">
            <v>1939</v>
          </cell>
        </row>
        <row r="5993">
          <cell r="B5993" t="str">
            <v>Сортавальский р-н, Сортавальское г/п, г. Сортавала, ул. Комсомольская, д. 1</v>
          </cell>
          <cell r="C59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93" t="str">
            <v>155.55720876</v>
          </cell>
          <cell r="E5993" t="str">
            <v>2023</v>
          </cell>
          <cell r="F5993" t="str">
            <v>1939</v>
          </cell>
        </row>
        <row r="5994">
          <cell r="B5994" t="str">
            <v>Сортавальский р-н, Сортавальское г/п, г. Сортавала, ул. Комсомольская, д. 3</v>
          </cell>
          <cell r="C59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94" t="str">
            <v>175.54121098</v>
          </cell>
          <cell r="E5994" t="str">
            <v>2023</v>
          </cell>
          <cell r="F5994" t="str">
            <v>1939</v>
          </cell>
        </row>
        <row r="5995">
          <cell r="B5995" t="str">
            <v>Сортавальский р-н, Сортавальское г/п, г. Сортавала, ул. Комсомольская, д. 5</v>
          </cell>
          <cell r="C59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95" t="str">
            <v>155.54720889</v>
          </cell>
          <cell r="E5995" t="str">
            <v>2024</v>
          </cell>
          <cell r="F5995" t="str">
            <v>1939</v>
          </cell>
        </row>
        <row r="5996">
          <cell r="B5996" t="str">
            <v>Сортавальский р-н, Сортавальское г/п, г. Сортавала, ул. Комсомольская, д. 6а</v>
          </cell>
          <cell r="C59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96" t="str">
            <v>175.54120259</v>
          </cell>
          <cell r="E5996" t="str">
            <v>2023</v>
          </cell>
          <cell r="F5996" t="str">
            <v>1939</v>
          </cell>
        </row>
        <row r="5997">
          <cell r="B5997" t="str">
            <v>Сортавальский р-н, Сортавальское г/п, г. Сортавала, ул. Комсомольская, д. 7</v>
          </cell>
          <cell r="C59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97" t="str">
            <v>175.54719635</v>
          </cell>
          <cell r="E5997" t="str">
            <v>2022</v>
          </cell>
          <cell r="F5997" t="str">
            <v>1939</v>
          </cell>
        </row>
        <row r="5998">
          <cell r="B5998" t="str">
            <v>Сортавальский р-н, Сортавальское г/п, г. Сортавала, ул. Комсомольская, д. 8</v>
          </cell>
          <cell r="C59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98" t="str">
            <v>175.5502074</v>
          </cell>
          <cell r="E5998" t="str">
            <v>2021</v>
          </cell>
          <cell r="F5998" t="str">
            <v>1939</v>
          </cell>
        </row>
        <row r="5999">
          <cell r="B5999" t="str">
            <v>Сортавальский р-н, Сортавальское г/п, г. Сортавала, ул. Комсомольская, д. 10</v>
          </cell>
          <cell r="C59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5999" t="str">
            <v>155.55820676</v>
          </cell>
          <cell r="E5999" t="str">
            <v>2023</v>
          </cell>
          <cell r="F5999" t="str">
            <v>1939</v>
          </cell>
        </row>
        <row r="6000">
          <cell r="B6000" t="str">
            <v>Сортавальский р-н, Сортавальское г/п, г. Сортавала, ул. Куйбышева, д. 1</v>
          </cell>
          <cell r="C60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00" t="str">
            <v>175.55420631</v>
          </cell>
          <cell r="E6000" t="str">
            <v>2020</v>
          </cell>
          <cell r="F6000" t="str">
            <v>1938</v>
          </cell>
        </row>
        <row r="6001">
          <cell r="B6001" t="str">
            <v>Сортавальский р-н, Сортавальское г/п, г. Сортавала, ул. Куйбышева, д. 2</v>
          </cell>
          <cell r="C60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01" t="str">
            <v>175.55620402</v>
          </cell>
          <cell r="E6001" t="str">
            <v>2020</v>
          </cell>
          <cell r="F6001" t="str">
            <v>1939</v>
          </cell>
        </row>
        <row r="6002">
          <cell r="B6002" t="str">
            <v>Сортавальский р-н, Сортавальское г/п, г. Сортавала, ул. Куйбышева, д. 6</v>
          </cell>
          <cell r="C60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02" t="str">
            <v>155.53931938</v>
          </cell>
          <cell r="E6002" t="str">
            <v>2025</v>
          </cell>
          <cell r="F6002" t="str">
            <v>1928</v>
          </cell>
        </row>
        <row r="6003">
          <cell r="B6003" t="str">
            <v>Сортавальский р-н, Сортавальское г/п, г. Сортавала, ул. Куйбышева, д. 8</v>
          </cell>
          <cell r="C60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03" t="str">
            <v>135.50531875</v>
          </cell>
          <cell r="E6003" t="str">
            <v>2032</v>
          </cell>
          <cell r="F6003" t="str">
            <v>1928</v>
          </cell>
        </row>
        <row r="6004">
          <cell r="B6004" t="str">
            <v>Сортавальский р-н, Сортавальское г/п, г. Сортавала, ул. Куйбышева, д. 9</v>
          </cell>
          <cell r="C60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04" t="str">
            <v>175.55119376</v>
          </cell>
          <cell r="E6004" t="str">
            <v>2021</v>
          </cell>
          <cell r="F6004" t="str">
            <v>1939</v>
          </cell>
        </row>
        <row r="6005">
          <cell r="B6005" t="str">
            <v>Сортавальский р-н, Сортавальское г/п, г. Сортавала, ул. Куйбышева, д. 11</v>
          </cell>
          <cell r="C60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05" t="str">
            <v>155.52218836</v>
          </cell>
          <cell r="E6005" t="str">
            <v>2028</v>
          </cell>
          <cell r="F6005" t="str">
            <v>1939</v>
          </cell>
        </row>
        <row r="6006">
          <cell r="B6006" t="str">
            <v>Сортавальский р-н, Сортавальское г/п, г. Сортавала, ул. Куйбышева, д. 13</v>
          </cell>
          <cell r="C60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06" t="str">
            <v>175.55420664</v>
          </cell>
          <cell r="E6006" t="str">
            <v>2020</v>
          </cell>
          <cell r="F6006" t="str">
            <v>1939</v>
          </cell>
        </row>
        <row r="6007">
          <cell r="B6007" t="str">
            <v>Сортавальский р-н, Сортавальское г/п, г. Сортавала, ул. Куйбышева, д. 14</v>
          </cell>
          <cell r="C60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07" t="str">
            <v>175.5502222</v>
          </cell>
          <cell r="E6007" t="str">
            <v>2021</v>
          </cell>
          <cell r="F6007" t="str">
            <v>1938</v>
          </cell>
        </row>
        <row r="6008">
          <cell r="B6008" t="str">
            <v>Сортавальский р-н, Сортавальское г/п, г. Сортавала, ул. Куйбышева, д. 15</v>
          </cell>
          <cell r="C60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08" t="str">
            <v>225.56517935</v>
          </cell>
          <cell r="E6008" t="str">
            <v>2016</v>
          </cell>
          <cell r="F6008" t="str">
            <v>1939</v>
          </cell>
        </row>
        <row r="6009">
          <cell r="B6009" t="str">
            <v>Сортавальский р-н, Сортавальское г/п, г. Сортавала, ул. Ладожская, д. 3</v>
          </cell>
          <cell r="C60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09" t="str">
            <v>175.5561828</v>
          </cell>
          <cell r="E6009" t="str">
            <v>2020</v>
          </cell>
          <cell r="F6009" t="str">
            <v>1939</v>
          </cell>
        </row>
        <row r="6010">
          <cell r="B6010" t="str">
            <v>Сортавальский р-н, Сортавальское г/п, г. Сортавала, ул. Ладожская, д. 5</v>
          </cell>
          <cell r="C60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10" t="str">
            <v>225.56218731</v>
          </cell>
          <cell r="E6010" t="str">
            <v>2016</v>
          </cell>
          <cell r="F6010" t="str">
            <v>1939</v>
          </cell>
        </row>
        <row r="6011">
          <cell r="B6011" t="str">
            <v>Сортавальский р-н, Сортавальское г/п, г. Сортавала, ул. Ладожская, д. 10</v>
          </cell>
          <cell r="C60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11" t="str">
            <v>155.53114316</v>
          </cell>
          <cell r="E6011" t="str">
            <v>2026</v>
          </cell>
          <cell r="F6011" t="str">
            <v>1939</v>
          </cell>
        </row>
        <row r="6012">
          <cell r="B6012" t="str">
            <v>Сортавальский р-н, Сортавальское г/п, г. Сортавала, ул. Ладожская, д. 15</v>
          </cell>
          <cell r="C60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12" t="str">
            <v>175.55121637</v>
          </cell>
          <cell r="E6012" t="str">
            <v>2021</v>
          </cell>
          <cell r="F6012" t="str">
            <v>1939</v>
          </cell>
        </row>
        <row r="6013">
          <cell r="B6013" t="str">
            <v>Сортавальский р-н, Сортавальское г/п, г. Сортавала, ул. Ленина, д. 20</v>
          </cell>
          <cell r="C60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13" t="str">
            <v>155.55600979</v>
          </cell>
          <cell r="E6013" t="str">
            <v>2023</v>
          </cell>
          <cell r="F6013" t="str">
            <v>1959</v>
          </cell>
        </row>
        <row r="6014">
          <cell r="B6014" t="str">
            <v>Сортавальский р-н, Сортавальское г/п, г. Сортавала, ул. Ленина, д. 22</v>
          </cell>
          <cell r="C60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14" t="str">
            <v>175.54391255</v>
          </cell>
          <cell r="E6014" t="str">
            <v>2022</v>
          </cell>
          <cell r="F6014" t="str">
            <v>1964</v>
          </cell>
        </row>
        <row r="6015">
          <cell r="B6015" t="str">
            <v>Сортавальский р-н, Сортавальское г/п, г. Сортавала, ул. Ленина, д. 24</v>
          </cell>
          <cell r="C60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15" t="str">
            <v>135.53101689</v>
          </cell>
          <cell r="E6015" t="str">
            <v>2029</v>
          </cell>
          <cell r="F6015" t="str">
            <v>1959</v>
          </cell>
        </row>
        <row r="6016">
          <cell r="B6016" t="str">
            <v>Сортавальский р-н, Сортавальское г/п, г. Сортавала, ул. Ленина, д. 28</v>
          </cell>
          <cell r="C60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16" t="str">
            <v>175.54421587</v>
          </cell>
          <cell r="E6016" t="str">
            <v>2022</v>
          </cell>
          <cell r="F6016" t="str">
            <v>1939</v>
          </cell>
        </row>
        <row r="6017">
          <cell r="B6017" t="str">
            <v>Сортавальский р-н, Сортавальское г/п, г. Сортавала, ул. Ленина, д. 30</v>
          </cell>
          <cell r="C60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17" t="str">
            <v>175.54920621</v>
          </cell>
          <cell r="E6017" t="str">
            <v>2021</v>
          </cell>
          <cell r="F6017" t="str">
            <v>1939</v>
          </cell>
        </row>
        <row r="6018">
          <cell r="B6018" t="str">
            <v>Сортавальский р-н, Сортавальское г/п, г. Сортавала, ул. Маяковского, д. 2</v>
          </cell>
          <cell r="C60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18" t="str">
            <v>225.56116519</v>
          </cell>
          <cell r="E6018" t="str">
            <v>2018</v>
          </cell>
          <cell r="F6018" t="str">
            <v>1938</v>
          </cell>
        </row>
        <row r="6019">
          <cell r="B6019" t="str">
            <v>Сортавальский р-н, Сортавальское г/п, г. Сортавала, ул. Маяковского, д. 4</v>
          </cell>
          <cell r="C60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19" t="str">
            <v>135.52046215</v>
          </cell>
          <cell r="E6019" t="str">
            <v>2032</v>
          </cell>
          <cell r="F6019" t="str">
            <v>1912</v>
          </cell>
        </row>
        <row r="6020">
          <cell r="B6020" t="str">
            <v>Сортавальский р-н, Сортавальское г/п, г. Сортавала, ул. Маяковского, д. 5</v>
          </cell>
          <cell r="C60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20" t="str">
            <v>155.5380447</v>
          </cell>
          <cell r="E6020" t="str">
            <v>2025</v>
          </cell>
          <cell r="F6020" t="str">
            <v>1955</v>
          </cell>
        </row>
        <row r="6021">
          <cell r="B6021" t="str">
            <v>Сортавальский р-н, Сортавальское г/п, г. Сортавала, ул. Маяковского, д. 7</v>
          </cell>
          <cell r="C60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21" t="str">
            <v>175.54602426</v>
          </cell>
          <cell r="E6021" t="str">
            <v>2022</v>
          </cell>
          <cell r="F6021" t="str">
            <v>1958</v>
          </cell>
        </row>
        <row r="6022">
          <cell r="B6022" t="str">
            <v>Сортавальский р-н, Сортавальское г/п, г. Сортавала, ул. Маяковского, д. 8</v>
          </cell>
          <cell r="C60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22" t="str">
            <v>155.53302715</v>
          </cell>
          <cell r="E6022" t="str">
            <v>2026</v>
          </cell>
          <cell r="F6022" t="str">
            <v>1958</v>
          </cell>
        </row>
        <row r="6023">
          <cell r="B6023" t="str">
            <v>Сортавальский р-н, Сортавальское г/п, г. Сортавала, ул. Маяковского, д. 9</v>
          </cell>
          <cell r="C60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23" t="str">
            <v>175.55526638</v>
          </cell>
          <cell r="E6023" t="str">
            <v>2020</v>
          </cell>
          <cell r="F6023" t="str">
            <v>1933</v>
          </cell>
        </row>
        <row r="6024">
          <cell r="B6024" t="str">
            <v>Сортавальский р-н, Сортавальское г/п, г. Сортавала, ул. Маяковского, д. 10</v>
          </cell>
          <cell r="C60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24" t="str">
            <v>155.53821611</v>
          </cell>
          <cell r="E6024" t="str">
            <v>2025</v>
          </cell>
          <cell r="F6024" t="str">
            <v>1939</v>
          </cell>
        </row>
        <row r="6025">
          <cell r="B6025" t="str">
            <v>Сортавальский р-н, Сортавальское г/п, г. Сортавала, ул. Маяковского, д. 11</v>
          </cell>
          <cell r="C60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25" t="str">
            <v>175.55627378</v>
          </cell>
          <cell r="E6025" t="str">
            <v>2020</v>
          </cell>
          <cell r="F6025" t="str">
            <v>1933</v>
          </cell>
        </row>
        <row r="6026">
          <cell r="B6026" t="str">
            <v>Сортавальский р-н, Сортавальское г/п, г. Сортавала, ул. Маяковского, д. 12</v>
          </cell>
          <cell r="C60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26" t="str">
            <v>95.5006748</v>
          </cell>
          <cell r="E6026" t="str">
            <v>2042</v>
          </cell>
          <cell r="F6026" t="str">
            <v>1992</v>
          </cell>
        </row>
        <row r="6027">
          <cell r="B6027" t="str">
            <v>Сортавальский р-н, Сортавальское г/п, г. Сортавала, ул. Маяковского, д. 13</v>
          </cell>
          <cell r="C60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27" t="str">
            <v>155.53199814</v>
          </cell>
          <cell r="E6027" t="str">
            <v>2026</v>
          </cell>
          <cell r="F6027" t="str">
            <v>1960</v>
          </cell>
        </row>
        <row r="6028">
          <cell r="B6028" t="str">
            <v>Сортавальский р-н, Сортавальское г/п, г. Сортавала, ул. Маяковского, д. 14</v>
          </cell>
          <cell r="C60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28" t="str">
            <v>155.53402393</v>
          </cell>
          <cell r="E6028" t="str">
            <v>2026</v>
          </cell>
          <cell r="F6028" t="str">
            <v>1956</v>
          </cell>
        </row>
        <row r="6029">
          <cell r="B6029" t="str">
            <v>Сортавальский р-н, Сортавальское г/п, г. Сортавала, ул. Маяковского, д. 15</v>
          </cell>
          <cell r="C60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29" t="str">
            <v>155.52999047</v>
          </cell>
          <cell r="E6029" t="str">
            <v>2027</v>
          </cell>
          <cell r="F6029" t="str">
            <v>1961</v>
          </cell>
        </row>
        <row r="6030">
          <cell r="B6030" t="str">
            <v>Сортавальский р-н, Сортавальское г/п, г. Сортавала, ул. Маяковского, д. 17</v>
          </cell>
          <cell r="C60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30" t="str">
            <v>175.54296777</v>
          </cell>
          <cell r="E6030" t="str">
            <v>2023</v>
          </cell>
          <cell r="F6030" t="str">
            <v>1963</v>
          </cell>
        </row>
        <row r="6031">
          <cell r="B6031" t="str">
            <v>Сортавальский р-н, Сортавальское г/п, г. Сортавала, ул. Маяковского, д. 22</v>
          </cell>
          <cell r="C60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31" t="str">
            <v>115.5168116</v>
          </cell>
          <cell r="E6031" t="str">
            <v>2035</v>
          </cell>
          <cell r="F6031" t="str">
            <v>1979</v>
          </cell>
        </row>
        <row r="6032">
          <cell r="B6032" t="str">
            <v>Сортавальский р-н, Сортавальское г/п, г. Сортавала, ул. Маяковского, д. 24</v>
          </cell>
          <cell r="C60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32" t="str">
            <v>115.51585392</v>
          </cell>
          <cell r="E6032" t="str">
            <v>2035</v>
          </cell>
          <cell r="F6032" t="str">
            <v>1975</v>
          </cell>
        </row>
        <row r="6033">
          <cell r="B6033" t="str">
            <v>Сортавальский р-н, Сортавальское г/п, г. Сортавала, ул. Маяковского, д. 26</v>
          </cell>
          <cell r="C60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33" t="str">
            <v>135.52388344</v>
          </cell>
          <cell r="E6033" t="str">
            <v>2031</v>
          </cell>
          <cell r="F6033" t="str">
            <v>1972</v>
          </cell>
        </row>
        <row r="6034">
          <cell r="B6034" t="str">
            <v>Сортавальский р-н, Сортавальское г/п, г. Сортавала, ул. Мира, д. 6</v>
          </cell>
          <cell r="C60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34" t="str">
            <v>115.51487528</v>
          </cell>
          <cell r="E6034" t="str">
            <v>2035</v>
          </cell>
          <cell r="F6034" t="str">
            <v>1973</v>
          </cell>
        </row>
        <row r="6035">
          <cell r="B6035" t="str">
            <v>Сортавальский р-н, Сортавальское г/п, г. Сортавала, ул. Мира, д. 8</v>
          </cell>
          <cell r="C60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35" t="str">
            <v>115.51087678</v>
          </cell>
          <cell r="E6035" t="str">
            <v>2036</v>
          </cell>
          <cell r="F6035" t="str">
            <v>1973</v>
          </cell>
        </row>
        <row r="6036">
          <cell r="B6036" t="str">
            <v>Сортавальский р-н, Сортавальское г/п, г. Сортавала, ул. Мира, д. 10</v>
          </cell>
          <cell r="C60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36" t="str">
            <v>115.51486547</v>
          </cell>
          <cell r="E6036" t="str">
            <v>2035</v>
          </cell>
          <cell r="F6036" t="str">
            <v>1974</v>
          </cell>
        </row>
        <row r="6037">
          <cell r="B6037" t="str">
            <v>Сортавальский р-н, Сортавальское г/п, г. Сортавала, ул. Новая, д. 15</v>
          </cell>
          <cell r="C60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37" t="str">
            <v>95.51069687</v>
          </cell>
          <cell r="E6037" t="str">
            <v>2039</v>
          </cell>
          <cell r="F6037" t="str">
            <v>1991</v>
          </cell>
        </row>
        <row r="6038">
          <cell r="B6038" t="str">
            <v>Сортавальский р-н, Сортавальское г/п, г. Сортавала, ул. Новая, д. 17</v>
          </cell>
          <cell r="C60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38" t="str">
            <v>95.51082568</v>
          </cell>
          <cell r="E6038" t="str">
            <v>2039</v>
          </cell>
          <cell r="F6038" t="str">
            <v>1976</v>
          </cell>
        </row>
        <row r="6039">
          <cell r="B6039" t="str">
            <v>Сортавальский р-н, Сортавальское г/п, г. Сортавала, ул. Новая, д. 20</v>
          </cell>
          <cell r="C60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39" t="str">
            <v>115.51084709</v>
          </cell>
          <cell r="E6039" t="str">
            <v>2036</v>
          </cell>
          <cell r="F6039" t="str">
            <v>1976</v>
          </cell>
        </row>
        <row r="6040">
          <cell r="B6040" t="str">
            <v>Сортавальский р-н, Сортавальское г/п, г. Сортавала, ул. Октябрьская, д. 6</v>
          </cell>
          <cell r="C60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40" t="str">
            <v>225.56619807</v>
          </cell>
          <cell r="E6040" t="str">
            <v>2017</v>
          </cell>
          <cell r="F6040" t="str">
            <v>1939</v>
          </cell>
        </row>
        <row r="6041">
          <cell r="B6041" t="str">
            <v>Сортавальский р-н, Сортавальское г/п, г. Сортавала, ул. Октябрьская, д. 16</v>
          </cell>
          <cell r="C60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6041" t="str">
            <v>225.57317206</v>
          </cell>
          <cell r="E6041" t="str">
            <v>2016</v>
          </cell>
          <cell r="F6041" t="str">
            <v>1939</v>
          </cell>
        </row>
        <row r="6042">
          <cell r="B6042" t="str">
            <v>Сортавальский р-н, Сортавальское г/п, г. Сортавала, ул. Октябрьская, д. 17</v>
          </cell>
          <cell r="C60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42" t="str">
            <v>155.53799271</v>
          </cell>
          <cell r="E6042" t="str">
            <v>2025</v>
          </cell>
          <cell r="F6042" t="str">
            <v>1958</v>
          </cell>
        </row>
        <row r="6043">
          <cell r="B6043" t="str">
            <v>Сортавальский р-н, Сортавальское г/п, г. Сортавала, ул. Октябрьская, д. 18</v>
          </cell>
          <cell r="C60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43" t="str">
            <v>135.51002364</v>
          </cell>
          <cell r="E6043" t="str">
            <v>2032</v>
          </cell>
          <cell r="F6043" t="str">
            <v>1958</v>
          </cell>
        </row>
        <row r="6044">
          <cell r="B6044" t="str">
            <v>Сортавальский р-н, Сортавальское г/п, г. Сортавала, ул. Октябрьская, д. 19</v>
          </cell>
          <cell r="C60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44" t="str">
            <v>155.53399601</v>
          </cell>
          <cell r="E6044" t="str">
            <v>2026</v>
          </cell>
          <cell r="F6044" t="str">
            <v>1959</v>
          </cell>
        </row>
        <row r="6045">
          <cell r="B6045" t="str">
            <v>Сортавальский р-н, Сортавальское г/п, г. Сортавала, ул. Октябрьская, д. 21</v>
          </cell>
          <cell r="C60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45" t="str">
            <v>155.52899035</v>
          </cell>
          <cell r="E6045" t="str">
            <v>2027</v>
          </cell>
          <cell r="F6045" t="str">
            <v>1960</v>
          </cell>
        </row>
        <row r="6046">
          <cell r="B6046" t="str">
            <v>Сортавальский р-н, Сортавальское г/п, г. Сортавала, ул. Октябрьская, д. 31</v>
          </cell>
          <cell r="C60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46" t="str">
            <v>70.5315611</v>
          </cell>
          <cell r="E6046" t="str">
            <v>2043</v>
          </cell>
          <cell r="F6046" t="str">
            <v>2001</v>
          </cell>
        </row>
        <row r="6047">
          <cell r="B6047" t="str">
            <v>Сортавальский р-н, Сортавальское г/п, г. Сортавала, ул. Осипенко, д. 4</v>
          </cell>
          <cell r="C60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47" t="str">
            <v>175.55921611</v>
          </cell>
          <cell r="E6047" t="str">
            <v>2019</v>
          </cell>
          <cell r="F6047" t="str">
            <v>1939</v>
          </cell>
        </row>
        <row r="6048">
          <cell r="B6048" t="str">
            <v>Сортавальский р-н, Сортавальское г/п, г. Сортавала, ул. Парковая, д. 5</v>
          </cell>
          <cell r="C60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48" t="str">
            <v>175.55314549</v>
          </cell>
          <cell r="E6048" t="str">
            <v>2020</v>
          </cell>
          <cell r="F6048" t="str">
            <v>1939</v>
          </cell>
        </row>
        <row r="6049">
          <cell r="B6049" t="str">
            <v>Сортавальский р-н, Сортавальское г/п, г. Сортавала, ул. Первомайская, д. 14</v>
          </cell>
          <cell r="C60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49" t="str">
            <v>95.51764608</v>
          </cell>
          <cell r="E6049" t="str">
            <v>2039</v>
          </cell>
          <cell r="F6049" t="str">
            <v>1995</v>
          </cell>
        </row>
        <row r="6050">
          <cell r="B6050" t="str">
            <v>Сортавальский р-н, Сортавальское г/п, г. Сортавала, ул. Первомайская, д. 14а</v>
          </cell>
          <cell r="C60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50" t="str">
            <v>20.50046851</v>
          </cell>
          <cell r="E6050" t="str">
            <v>2043</v>
          </cell>
          <cell r="F6050" t="str">
            <v>2008</v>
          </cell>
        </row>
        <row r="6051">
          <cell r="B6051" t="str">
            <v>Сортавальский р-н, Сортавальское г/п, г. Сортавала, ул. Первомайская, д. 16</v>
          </cell>
          <cell r="C60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51" t="str">
            <v>95.51765943</v>
          </cell>
          <cell r="E6051" t="str">
            <v>2039</v>
          </cell>
          <cell r="F6051" t="str">
            <v>1994</v>
          </cell>
        </row>
        <row r="6052">
          <cell r="B6052" t="str">
            <v>Сортавальский р-н, Сортавальское г/п, г. Сортавала, ул. Первомайская, д. 18</v>
          </cell>
          <cell r="C60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52" t="str">
            <v>95.5176673</v>
          </cell>
          <cell r="E6052" t="str">
            <v>2039</v>
          </cell>
          <cell r="F6052" t="str">
            <v>1993</v>
          </cell>
        </row>
        <row r="6053">
          <cell r="B6053" t="str">
            <v>Сортавальский р-н, Сортавальское г/п, г. Сортавала, ул. Первомайская, д. 19</v>
          </cell>
          <cell r="C60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53" t="str">
            <v>175.55119217</v>
          </cell>
          <cell r="E6053" t="str">
            <v>2021</v>
          </cell>
          <cell r="F6053" t="str">
            <v>1939</v>
          </cell>
        </row>
        <row r="6054">
          <cell r="B6054" t="str">
            <v>Сортавальский р-н, Сортавальское г/п, г. Сортавала, ул. Первомайская, д. 20</v>
          </cell>
          <cell r="C60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54" t="str">
            <v>50.5145893</v>
          </cell>
          <cell r="E6054" t="str">
            <v>2043</v>
          </cell>
          <cell r="F6054" t="str">
            <v>1999</v>
          </cell>
        </row>
        <row r="6055">
          <cell r="B6055" t="str">
            <v>Сортавальский р-н, Сортавальское г/п, г. Сортавала, ул. Первомайская, д. 50</v>
          </cell>
          <cell r="C60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55" t="str">
            <v>175.55096392</v>
          </cell>
          <cell r="E6055" t="str">
            <v>2021</v>
          </cell>
          <cell r="F6055" t="str">
            <v>1964</v>
          </cell>
        </row>
        <row r="6056">
          <cell r="B6056" t="str">
            <v>Сортавальский р-н, Сортавальское г/п, г. Сортавала, ул. Плодопитомник, д. 1</v>
          </cell>
          <cell r="C60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56" t="str">
            <v>155.53621393</v>
          </cell>
          <cell r="E6056" t="str">
            <v>2025</v>
          </cell>
          <cell r="F6056" t="str">
            <v>1939</v>
          </cell>
        </row>
        <row r="6057">
          <cell r="B6057" t="str">
            <v>Сортавальский р-н, Сортавальское г/п, г. Сортавала, ул. Победы, д. 1</v>
          </cell>
          <cell r="C60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57" t="str">
            <v>95.51671689</v>
          </cell>
          <cell r="E6057" t="str">
            <v>2039</v>
          </cell>
          <cell r="F6057" t="str">
            <v>1989</v>
          </cell>
        </row>
        <row r="6058">
          <cell r="B6058" t="str">
            <v>Сортавальский р-н, Сортавальское г/п, г. Сортавала, ул. Победы, д. 5</v>
          </cell>
          <cell r="C60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58" t="str">
            <v>115.50975647</v>
          </cell>
          <cell r="E6058" t="str">
            <v>2036</v>
          </cell>
          <cell r="F6058" t="str">
            <v>1985</v>
          </cell>
        </row>
        <row r="6059">
          <cell r="B6059" t="str">
            <v>Сортавальский р-н, Сортавальское г/п, г. Сортавала, ул. Победы, д. 6</v>
          </cell>
          <cell r="C60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59" t="str">
            <v>115.51486689</v>
          </cell>
          <cell r="E6059" t="str">
            <v>2035</v>
          </cell>
          <cell r="F6059" t="str">
            <v>1974</v>
          </cell>
        </row>
        <row r="6060">
          <cell r="B6060" t="str">
            <v>Сортавальский р-н, Сортавальское г/п, г. Сортавала, ул. Победы, д. 8</v>
          </cell>
          <cell r="C60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60" t="str">
            <v>135.53082504</v>
          </cell>
          <cell r="E6060" t="str">
            <v>2029</v>
          </cell>
          <cell r="F6060" t="str">
            <v>1978</v>
          </cell>
        </row>
        <row r="6061">
          <cell r="B6061" t="str">
            <v>Сортавальский р-н, Сортавальское г/п, г. Сортавала, ул. Победы, д. 10</v>
          </cell>
          <cell r="C60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61" t="str">
            <v>135.53082497</v>
          </cell>
          <cell r="E6061" t="str">
            <v>2029</v>
          </cell>
          <cell r="F6061" t="str">
            <v>1978</v>
          </cell>
        </row>
        <row r="6062">
          <cell r="B6062" t="str">
            <v>Сортавальский р-н, Сортавальское г/п, г. Сортавала, ул. Победы, д. 11</v>
          </cell>
          <cell r="C60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62" t="str">
            <v>95.50973565</v>
          </cell>
          <cell r="E6062" t="str">
            <v>2039</v>
          </cell>
          <cell r="F6062" t="str">
            <v>1987</v>
          </cell>
        </row>
        <row r="6063">
          <cell r="B6063" t="str">
            <v>Сортавальский р-н, Сортавальское г/п, г. Сортавала, ул. Победы, д. 13</v>
          </cell>
          <cell r="C60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63" t="str">
            <v>115.50083709</v>
          </cell>
          <cell r="E6063" t="str">
            <v>2038</v>
          </cell>
          <cell r="F6063" t="str">
            <v>1977</v>
          </cell>
        </row>
        <row r="6064">
          <cell r="B6064" t="str">
            <v>Сортавальский р-н, Сортавальское г/п, г. Сортавала, ул. Победы, д. 14</v>
          </cell>
          <cell r="C60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64" t="str">
            <v>115.51776484</v>
          </cell>
          <cell r="E6064" t="str">
            <v>2034</v>
          </cell>
          <cell r="F6064" t="str">
            <v>1984</v>
          </cell>
        </row>
        <row r="6065">
          <cell r="B6065" t="str">
            <v>Сортавальский р-н, Сортавальское г/п, г. Сортавала, ул. Победы, д. 15</v>
          </cell>
          <cell r="C60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65" t="str">
            <v>115.50584645</v>
          </cell>
          <cell r="E6065" t="str">
            <v>2037</v>
          </cell>
          <cell r="F6065" t="str">
            <v>1976</v>
          </cell>
        </row>
        <row r="6066">
          <cell r="B6066" t="str">
            <v>Сортавальский р-н, Сортавальское г/п, г. Сортавала, ул. Победы, д. 16</v>
          </cell>
          <cell r="C60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66" t="str">
            <v>115.50076661</v>
          </cell>
          <cell r="E6066" t="str">
            <v>2038</v>
          </cell>
          <cell r="F6066" t="str">
            <v>1984</v>
          </cell>
        </row>
        <row r="6067">
          <cell r="B6067" t="str">
            <v>Сортавальский р-н, Сортавальское г/п, г. Сортавала, ул. Победы, д. 17</v>
          </cell>
          <cell r="C60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67" t="str">
            <v>155.54678738</v>
          </cell>
          <cell r="E6067" t="str">
            <v>2024</v>
          </cell>
          <cell r="F6067" t="str">
            <v>1982</v>
          </cell>
        </row>
        <row r="6068">
          <cell r="B6068" t="str">
            <v>Сортавальский р-н, Сортавальское г/п, г. Сортавала, ул. Победы, д. 18</v>
          </cell>
          <cell r="C60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68" t="str">
            <v>115.53576658</v>
          </cell>
          <cell r="E6068" t="str">
            <v>2032</v>
          </cell>
          <cell r="F6068" t="str">
            <v>1984</v>
          </cell>
        </row>
        <row r="6069">
          <cell r="B6069" t="str">
            <v>Сортавальский р-н, Сортавальское г/п, г. Сортавала, ул. Промышленная, д. 1</v>
          </cell>
          <cell r="C60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69" t="str">
            <v>95.51870689</v>
          </cell>
          <cell r="E6069" t="str">
            <v>2038</v>
          </cell>
          <cell r="F6069" t="str">
            <v>1990</v>
          </cell>
        </row>
        <row r="6070">
          <cell r="B6070" t="str">
            <v>Сортавальский р-н, Сортавальское г/п, г. Сортавала, ул. Промышленная, д. 5</v>
          </cell>
          <cell r="C60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70" t="str">
            <v>115.51285638</v>
          </cell>
          <cell r="E6070" t="str">
            <v>2035</v>
          </cell>
          <cell r="F6070" t="str">
            <v>1975</v>
          </cell>
        </row>
        <row r="6071">
          <cell r="B6071" t="str">
            <v>Сортавальский р-н, Сортавальское г/п, г. Сортавала, ул. Промышленная, д. 24</v>
          </cell>
          <cell r="C60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71" t="str">
            <v>175.54599406</v>
          </cell>
          <cell r="E6071" t="str">
            <v>2022</v>
          </cell>
          <cell r="F6071" t="str">
            <v>1961</v>
          </cell>
        </row>
        <row r="6072">
          <cell r="B6072" t="str">
            <v>Сортавальский р-н, Сортавальское г/п, г. Сортавала, ул. Промышленная, д. 36</v>
          </cell>
          <cell r="C60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72" t="str">
            <v>135.50800657</v>
          </cell>
          <cell r="E6072" t="str">
            <v>2032</v>
          </cell>
          <cell r="F6072" t="str">
            <v>1960</v>
          </cell>
        </row>
        <row r="6073">
          <cell r="B6073" t="str">
            <v>Сортавальский р-н, Сортавальское г/п, г. Сортавала, ул. Промышленная, д. 37а</v>
          </cell>
          <cell r="C60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73" t="str">
            <v>175.54295247</v>
          </cell>
          <cell r="E6073" t="str">
            <v>2023</v>
          </cell>
          <cell r="F6073" t="str">
            <v>1965</v>
          </cell>
        </row>
        <row r="6074">
          <cell r="B6074" t="str">
            <v>Сортавальский р-н, Сортавальское г/п, г. Сортавала, ул. Пушкина, д. 2</v>
          </cell>
          <cell r="C60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74" t="str">
            <v>135.51798688</v>
          </cell>
          <cell r="E6074" t="str">
            <v>2032</v>
          </cell>
          <cell r="F6074" t="str">
            <v>1962</v>
          </cell>
        </row>
        <row r="6075">
          <cell r="B6075" t="str">
            <v>Сортавальский р-н, Сортавальское г/п, г. Сортавала, ул. Пушкина, д. 3</v>
          </cell>
          <cell r="C60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75" t="str">
            <v>115.51374876</v>
          </cell>
          <cell r="E6075" t="str">
            <v>2035</v>
          </cell>
          <cell r="F6075" t="str">
            <v>1985</v>
          </cell>
        </row>
        <row r="6076">
          <cell r="B6076" t="str">
            <v>Сортавальский р-н, Сортавальское г/п, г. Сортавала, ул. Пушкина, д. 4</v>
          </cell>
          <cell r="C60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76" t="str">
            <v>155.54687046</v>
          </cell>
          <cell r="E6076" t="str">
            <v>2024</v>
          </cell>
          <cell r="F6076" t="str">
            <v>1972</v>
          </cell>
        </row>
        <row r="6077">
          <cell r="B6077" t="str">
            <v>Сортавальский р-н, Сортавальское г/п, г. Сортавала, ул. Пушкина, д. 5</v>
          </cell>
          <cell r="C60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77" t="str">
            <v>95.5007139</v>
          </cell>
          <cell r="E6077" t="str">
            <v>2041</v>
          </cell>
          <cell r="F6077" t="str">
            <v>1989</v>
          </cell>
        </row>
        <row r="6078">
          <cell r="B6078" t="str">
            <v>Сортавальский р-н, Сортавальское г/п, г. Сортавала, ул. Пушкина, д. 9а</v>
          </cell>
          <cell r="C60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78" t="str">
            <v>95.50069875</v>
          </cell>
          <cell r="E6078" t="str">
            <v>2041</v>
          </cell>
          <cell r="F6078" t="str">
            <v>1990</v>
          </cell>
        </row>
        <row r="6079">
          <cell r="B6079" t="str">
            <v>Сортавальский р-н, Сортавальское г/п, г. Сортавала, ул. Пушкина, д. 13</v>
          </cell>
          <cell r="C60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79" t="str">
            <v>115.51391815</v>
          </cell>
          <cell r="E6079" t="str">
            <v>2035</v>
          </cell>
          <cell r="F6079" t="str">
            <v>1968</v>
          </cell>
        </row>
        <row r="6080">
          <cell r="B6080" t="str">
            <v>Сортавальский р-н, Сортавальское г/п, г. Сортавала, ул. Пушкина, д. 15</v>
          </cell>
          <cell r="C60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80" t="str">
            <v>50.5006129</v>
          </cell>
          <cell r="E6080" t="str">
            <v>2043</v>
          </cell>
          <cell r="F6080" t="str">
            <v>1999</v>
          </cell>
        </row>
        <row r="6081">
          <cell r="B6081" t="str">
            <v>Сортавальский р-н, Сортавальское г/п, г. Сортавала, ул. Пушкина, д. 23</v>
          </cell>
          <cell r="C60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6081" t="str">
            <v>225.56221379</v>
          </cell>
          <cell r="E6081" t="str">
            <v>2016</v>
          </cell>
          <cell r="F6081" t="str">
            <v>1939</v>
          </cell>
        </row>
        <row r="6082">
          <cell r="B6082" t="str">
            <v>Сортавальский р-н, Сортавальское г/п, г. Сортавала, ул. Садовая, д. 12</v>
          </cell>
          <cell r="C60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82" t="str">
            <v>135.51709657</v>
          </cell>
          <cell r="E6082" t="str">
            <v>2032</v>
          </cell>
          <cell r="F6082" t="str">
            <v>1951</v>
          </cell>
        </row>
        <row r="6083">
          <cell r="B6083" t="str">
            <v>Сортавальский р-н, Сортавальское г/п, г. Сортавала, ул. Садовая, д. 17</v>
          </cell>
          <cell r="C60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83" t="str">
            <v>115.51789596</v>
          </cell>
          <cell r="E6083" t="str">
            <v>2034</v>
          </cell>
          <cell r="F6083" t="str">
            <v>1971</v>
          </cell>
        </row>
        <row r="6084">
          <cell r="B6084" t="str">
            <v>Сортавальский р-н, Сортавальское г/п, г. Сортавала, ул. Садовая, д. 18</v>
          </cell>
          <cell r="C60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84" t="str">
            <v>165.55309654</v>
          </cell>
          <cell r="E6084" t="str">
            <v>2023</v>
          </cell>
          <cell r="F6084" t="str">
            <v>1951</v>
          </cell>
        </row>
        <row r="6085">
          <cell r="B6085" t="str">
            <v>Сортавальский р-н, Сортавальское г/п, г. Сортавала, ул. Садовая, д. 20</v>
          </cell>
          <cell r="C60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85" t="str">
            <v>135.50406459</v>
          </cell>
          <cell r="E6085" t="str">
            <v>2032</v>
          </cell>
          <cell r="F6085" t="str">
            <v>1954</v>
          </cell>
        </row>
        <row r="6086">
          <cell r="B6086" t="str">
            <v>Сортавальский р-н, Сортавальское г/п, г. Сортавала, ул. Садовая, д. 22/19</v>
          </cell>
          <cell r="C60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86" t="str">
            <v>175.54299903</v>
          </cell>
          <cell r="E6086" t="str">
            <v>2023</v>
          </cell>
          <cell r="F6086" t="str">
            <v>1958</v>
          </cell>
        </row>
        <row r="6087">
          <cell r="B6087" t="str">
            <v>Сортавальский р-н, Сортавальское г/п, г. Сортавала, ул. Садовая, д. 28</v>
          </cell>
          <cell r="C60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87" t="str">
            <v>115.51277298</v>
          </cell>
          <cell r="E6087" t="str">
            <v>2035</v>
          </cell>
          <cell r="F6087" t="str">
            <v>1979</v>
          </cell>
        </row>
        <row r="6088">
          <cell r="B6088" t="str">
            <v>Сортавальский р-н, Сортавальское г/п, г. Сортавала, ул. Советская, д. 1</v>
          </cell>
          <cell r="C60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88" t="str">
            <v>135.50515152</v>
          </cell>
          <cell r="E6088" t="str">
            <v>2032</v>
          </cell>
          <cell r="F6088" t="str">
            <v>1945</v>
          </cell>
        </row>
        <row r="6089">
          <cell r="B6089" t="str">
            <v>Сортавальский р-н, Сортавальское г/п, г. Сортавала, ул. Советская, д. 1а</v>
          </cell>
          <cell r="C60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89" t="str">
            <v>155.53298459</v>
          </cell>
          <cell r="E6089" t="str">
            <v>2026</v>
          </cell>
          <cell r="F6089" t="str">
            <v>1962</v>
          </cell>
        </row>
        <row r="6090">
          <cell r="B6090" t="str">
            <v>Сортавальский р-н, Сортавальское г/п, г. Сортавала, ул. Советская, д. 2а</v>
          </cell>
          <cell r="C60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90" t="str">
            <v>20.50044323</v>
          </cell>
          <cell r="E6090" t="str">
            <v>2044</v>
          </cell>
          <cell r="F6090" t="str">
            <v>2013</v>
          </cell>
        </row>
        <row r="6091">
          <cell r="B6091" t="str">
            <v>Сортавальский р-н, Сортавальское г/п, г. Сортавала, ул. Советская, д. 3а</v>
          </cell>
          <cell r="C60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91" t="str">
            <v>115.51083467</v>
          </cell>
          <cell r="E6091" t="str">
            <v>2036</v>
          </cell>
          <cell r="F6091" t="str">
            <v>1976</v>
          </cell>
        </row>
        <row r="6092">
          <cell r="B6092" t="str">
            <v>Сортавальский р-н, Сортавальское г/п, г. Сортавала, ул. Советская, д. 6</v>
          </cell>
          <cell r="C60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92" t="str">
            <v>155.53304156</v>
          </cell>
          <cell r="E6092" t="str">
            <v>2026</v>
          </cell>
          <cell r="F6092" t="str">
            <v>1955</v>
          </cell>
        </row>
        <row r="6093">
          <cell r="B6093" t="str">
            <v>Сортавальский р-н, Сортавальское г/п, г. Сортавала, ул. Советская, д. 12</v>
          </cell>
          <cell r="C60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93" t="str">
            <v>175.54303657</v>
          </cell>
          <cell r="E6093" t="str">
            <v>2023</v>
          </cell>
          <cell r="F6093" t="str">
            <v>1957</v>
          </cell>
        </row>
        <row r="6094">
          <cell r="B6094" t="str">
            <v>Сортавальский р-н, Сортавальское г/п, г. Сортавала, ул. Советская, д. 14/9</v>
          </cell>
          <cell r="C60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94" t="str">
            <v>175.55720979</v>
          </cell>
          <cell r="E6094" t="str">
            <v>2019</v>
          </cell>
          <cell r="F6094" t="str">
            <v>1939</v>
          </cell>
        </row>
        <row r="6095">
          <cell r="B6095" t="str">
            <v>Сортавальский р-н, Сортавальское г/п, г. Сортавала, ул. Советская, д. 16</v>
          </cell>
          <cell r="C60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95" t="str">
            <v>175.54520776</v>
          </cell>
          <cell r="E6095" t="str">
            <v>2022</v>
          </cell>
          <cell r="F6095" t="str">
            <v>1939</v>
          </cell>
        </row>
        <row r="6096">
          <cell r="B6096" t="str">
            <v>Сортавальский р-н, Сортавальское г/п, г. Сортавала, ул. Советская, д. 18</v>
          </cell>
          <cell r="C60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96" t="str">
            <v>155.53221565</v>
          </cell>
          <cell r="E6096" t="str">
            <v>2026</v>
          </cell>
          <cell r="F6096" t="str">
            <v>1939</v>
          </cell>
        </row>
        <row r="6097">
          <cell r="B6097" t="str">
            <v>Сортавальский р-н, Сортавальское г/п, г. Сортавала, ул. Советская, д. 19</v>
          </cell>
          <cell r="C60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97" t="str">
            <v>155.53221146</v>
          </cell>
          <cell r="E6097" t="str">
            <v>2026</v>
          </cell>
          <cell r="F6097" t="str">
            <v>1939</v>
          </cell>
        </row>
        <row r="6098">
          <cell r="B6098" t="str">
            <v>Сортавальский р-н, Сортавальское г/п, г. Сортавала, ул. Советская, д. 26</v>
          </cell>
          <cell r="C60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98" t="str">
            <v>155.53617527</v>
          </cell>
          <cell r="E6098" t="str">
            <v>2025</v>
          </cell>
          <cell r="F6098" t="str">
            <v>1939</v>
          </cell>
        </row>
        <row r="6099">
          <cell r="B6099" t="str">
            <v>Сортавальский р-н, Сортавальское г/п, г. Сортавала, ул. Советских Космонавтов, д. 5</v>
          </cell>
          <cell r="C60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099" t="str">
            <v>155.53617104</v>
          </cell>
          <cell r="E6099" t="str">
            <v>2025</v>
          </cell>
          <cell r="F6099" t="str">
            <v>1939</v>
          </cell>
        </row>
        <row r="6100">
          <cell r="B6100" t="str">
            <v>Сортавальский р-н, Сортавальское г/п, г. Сортавала, ул. Советских Космонавтов, д. 8</v>
          </cell>
          <cell r="C61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00" t="str">
            <v>155.5341863</v>
          </cell>
          <cell r="E6100" t="str">
            <v>2026</v>
          </cell>
          <cell r="F6100" t="str">
            <v>1939</v>
          </cell>
        </row>
        <row r="6101">
          <cell r="B6101" t="str">
            <v>Сортавальский р-н, Сортавальское г/п, г. Сортавала, ул. Советских Космонавтов, д. 12/13</v>
          </cell>
          <cell r="C61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01" t="str">
            <v>175.55921611</v>
          </cell>
          <cell r="E6101" t="str">
            <v>2019</v>
          </cell>
          <cell r="F6101" t="str">
            <v>1939</v>
          </cell>
        </row>
        <row r="6102">
          <cell r="B6102" t="str">
            <v>Сортавальский р-н, Сортавальское г/п, г. Сортавала, ул. Советских Космонавтов, д. 14</v>
          </cell>
          <cell r="C61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02" t="str">
            <v>225.56620858</v>
          </cell>
          <cell r="E6102" t="str">
            <v>2016</v>
          </cell>
          <cell r="F6102" t="str">
            <v>1939</v>
          </cell>
        </row>
        <row r="6103">
          <cell r="B6103" t="str">
            <v>Сортавальский р-н, Сортавальское г/п, г. Сортавала, ул. Советских Космонавтов, д. 18</v>
          </cell>
          <cell r="C61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03" t="str">
            <v>225.56121657</v>
          </cell>
          <cell r="E6103" t="str">
            <v>2016</v>
          </cell>
          <cell r="F6103" t="str">
            <v>1939</v>
          </cell>
        </row>
        <row r="6104">
          <cell r="B6104" t="str">
            <v>Сортавальский р-н, Сортавальское г/п, г. Сортавала, ул. Советских Космонавтов, д. 27</v>
          </cell>
          <cell r="C61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04" t="str">
            <v>155.53119588</v>
          </cell>
          <cell r="E6104" t="str">
            <v>2026</v>
          </cell>
          <cell r="F6104" t="str">
            <v>1939</v>
          </cell>
        </row>
        <row r="6105">
          <cell r="B6105" t="str">
            <v>Сортавальский р-н, Сортавальское г/п, г. Сортавала, ул. Спортивная, д. 34</v>
          </cell>
          <cell r="C61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6105" t="str">
            <v>225.56323688</v>
          </cell>
          <cell r="E6105" t="str">
            <v>2016</v>
          </cell>
          <cell r="F6105" t="str">
            <v>1937</v>
          </cell>
        </row>
        <row r="6106">
          <cell r="B6106" t="str">
            <v>Сортавальский р-н, Сортавальское г/п, г. Сортавала, ул. Суворова, д. 2</v>
          </cell>
          <cell r="C61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06" t="str">
            <v>175.54914119</v>
          </cell>
          <cell r="E6106" t="str">
            <v>2021</v>
          </cell>
          <cell r="F6106" t="str">
            <v>1946</v>
          </cell>
        </row>
        <row r="6107">
          <cell r="B6107" t="str">
            <v>Сортавальский р-н, Сортавальское г/п, г. Сортавала, ул. Фанерная, д. 1</v>
          </cell>
          <cell r="C61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07" t="str">
            <v>175.55121637</v>
          </cell>
          <cell r="E6107" t="str">
            <v>2021</v>
          </cell>
          <cell r="F6107" t="str">
            <v>1939</v>
          </cell>
        </row>
        <row r="6108">
          <cell r="B6108" t="str">
            <v>Сортавальский р-н, Сортавальское г/п, г. Сортавала, ул. Чапаева, д. 2б</v>
          </cell>
          <cell r="C61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08" t="str">
            <v>95.50071322</v>
          </cell>
          <cell r="E6108" t="str">
            <v>2041</v>
          </cell>
          <cell r="F6108" t="str">
            <v>1989</v>
          </cell>
        </row>
        <row r="6109">
          <cell r="B6109" t="str">
            <v>Сортавальский р-н, Сортавальское г/п, г. Сортавала, ул. Чапаева, д. 2в</v>
          </cell>
          <cell r="C61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09" t="str">
            <v>95.50073349</v>
          </cell>
          <cell r="E6109" t="str">
            <v>2041</v>
          </cell>
          <cell r="F6109" t="str">
            <v>1987</v>
          </cell>
        </row>
        <row r="6110">
          <cell r="B6110" t="str">
            <v>Сортавальский р-н, Сортавальское г/п, г. Сортавала, ул. Чкалова, д. 1</v>
          </cell>
          <cell r="C61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10" t="str">
            <v>175.5435246</v>
          </cell>
          <cell r="E6110" t="str">
            <v>2022</v>
          </cell>
          <cell r="F6110" t="str">
            <v>1907</v>
          </cell>
        </row>
        <row r="6111">
          <cell r="B6111" t="str">
            <v>Сортавальский р-н, Сортавальское г/п, г. Сортавала, ул. Швейников, д. 9</v>
          </cell>
          <cell r="C61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11" t="str">
            <v>95.50068023</v>
          </cell>
          <cell r="E6111" t="str">
            <v>2042</v>
          </cell>
          <cell r="F6111" t="str">
            <v>1992</v>
          </cell>
        </row>
        <row r="6112">
          <cell r="B6112" t="str">
            <v>Сортавальский р-н, Сортавальское г/п, г. Сортавала, ш. Выборгское, д. 87а</v>
          </cell>
          <cell r="C61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12" t="str">
            <v>20.50001</v>
          </cell>
          <cell r="E6112" t="str">
            <v>2044</v>
          </cell>
          <cell r="F6112" t="str">
            <v>2017</v>
          </cell>
        </row>
        <row r="6113">
          <cell r="B6113" t="str">
            <v>Сортавальский р-н, Сортавальское г/п, г. Сортавала, ш. Выборгское, д. 97</v>
          </cell>
          <cell r="C61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13" t="str">
            <v>115.51286384</v>
          </cell>
          <cell r="E6113" t="str">
            <v>2035</v>
          </cell>
          <cell r="F6113" t="str">
            <v>1974</v>
          </cell>
        </row>
        <row r="6114">
          <cell r="B6114" t="str">
            <v>Сортавальский р-н, Сортавальское г/п, г. Сортавала, ш. Выборгское, д. 99</v>
          </cell>
          <cell r="C61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14" t="str">
            <v>115.51681683</v>
          </cell>
          <cell r="E6114" t="str">
            <v>2035</v>
          </cell>
          <cell r="F6114" t="str">
            <v>1978</v>
          </cell>
        </row>
        <row r="6115">
          <cell r="B6115" t="str">
            <v>Сортавальский р-н, Сортавальское г/п, г. Сортавала, ш. Выборгское, д. 103</v>
          </cell>
          <cell r="C61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15" t="str">
            <v>115.50580141</v>
          </cell>
          <cell r="E6115" t="str">
            <v>2037</v>
          </cell>
          <cell r="F6115" t="str">
            <v>1980</v>
          </cell>
        </row>
        <row r="6116">
          <cell r="B6116" t="str">
            <v>Сортавальский р-н, Сортавальское г/п, г. Сортавала, ш. Выборгское, д. 107</v>
          </cell>
          <cell r="C61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16" t="str">
            <v>115.51979293</v>
          </cell>
          <cell r="E6116" t="str">
            <v>2034</v>
          </cell>
          <cell r="F6116" t="str">
            <v>1981</v>
          </cell>
        </row>
        <row r="6117">
          <cell r="B6117" t="str">
            <v>Сортавальский р-н, Сортавальское г/п, г. Сортавала, ш. Выборгское, д. 113</v>
          </cell>
          <cell r="C61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17" t="str">
            <v>115.50574017</v>
          </cell>
          <cell r="E6117" t="str">
            <v>2037</v>
          </cell>
          <cell r="F6117" t="str">
            <v>1983</v>
          </cell>
        </row>
        <row r="6118">
          <cell r="B6118" t="str">
            <v>Сортавальский р-н, Сортавальское г/п, г. Сортавала, ш. Старовыборгское, д. 36</v>
          </cell>
          <cell r="C61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18" t="str">
            <v>175.55421637</v>
          </cell>
          <cell r="E6118" t="str">
            <v>2020</v>
          </cell>
          <cell r="F6118" t="str">
            <v>1939</v>
          </cell>
        </row>
        <row r="6119">
          <cell r="B6119" t="str">
            <v>Сортавальский р-н, Сортавальское г/п, пос. Гидрогородок (г Сортавала), ул. Гидрогородок, д. 1</v>
          </cell>
          <cell r="C61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19" t="str">
            <v>175.55821801</v>
          </cell>
          <cell r="E6119" t="str">
            <v>2019</v>
          </cell>
          <cell r="F6119" t="str">
            <v>1939</v>
          </cell>
        </row>
        <row r="6120">
          <cell r="B6120" t="str">
            <v>Сортавальский р-н, Сортавальское г/п, пос. Гидрогородок (г Сортавала), ул. Гидрогородок, д. 11</v>
          </cell>
          <cell r="C61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20" t="str">
            <v>155.5391875</v>
          </cell>
          <cell r="E6120" t="str">
            <v>2025</v>
          </cell>
          <cell r="F6120" t="str">
            <v>1939</v>
          </cell>
        </row>
        <row r="6121">
          <cell r="B6121" t="str">
            <v>Сортавальский р-н, Сортавальское г/п, пос. Гидрогородок (г Сортавала), ул. Гидрогородок, д. 13</v>
          </cell>
          <cell r="C61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подготовка документации, осуществление строительного контроля</v>
          </cell>
          <cell r="D6121" t="str">
            <v>225.5691848</v>
          </cell>
          <cell r="E6121" t="str">
            <v>2016</v>
          </cell>
          <cell r="F6121" t="str">
            <v>1939</v>
          </cell>
        </row>
        <row r="6122">
          <cell r="B6122" t="str">
            <v>Сортавальский р-н, Сортавальское г/п, пос. Лахденкюля (г Сортавала), д. 19</v>
          </cell>
          <cell r="C61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22" t="str">
            <v>155.53396913</v>
          </cell>
          <cell r="E6122" t="str">
            <v>2026</v>
          </cell>
          <cell r="F6122" t="str">
            <v>1960</v>
          </cell>
        </row>
        <row r="6123">
          <cell r="B6123" t="str">
            <v>Сортавальский р-н, Сортавальское г/п, пос. Лахденкюля (г Сортавала), д. 46</v>
          </cell>
          <cell r="C61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23" t="str">
            <v>225.56616171</v>
          </cell>
          <cell r="E6123" t="str">
            <v>2016</v>
          </cell>
          <cell r="F6123" t="str">
            <v>1940</v>
          </cell>
        </row>
        <row r="6124">
          <cell r="B6124" t="str">
            <v>Сортавальский р-н, Сортавальское г/п, пос. Хюмпеля (г Сортавала), д. 5</v>
          </cell>
          <cell r="C61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24" t="str">
            <v>135.53992611</v>
          </cell>
          <cell r="E6124" t="str">
            <v>2028</v>
          </cell>
          <cell r="F6124" t="str">
            <v>1968</v>
          </cell>
        </row>
        <row r="6125">
          <cell r="B6125" t="str">
            <v>Сортавальский р-н, Сортавальское г/п, пос. Хюмпеля (г Сортавала), д. 7</v>
          </cell>
          <cell r="C61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25" t="str">
            <v>155.53902819</v>
          </cell>
          <cell r="E6125" t="str">
            <v>2025</v>
          </cell>
          <cell r="F6125" t="str">
            <v>1957</v>
          </cell>
        </row>
        <row r="6126">
          <cell r="B6126" t="str">
            <v>Сортавальский р-н, Сортавальское г/п, пос. Хюмпеля (г Сортавала), д. 16а</v>
          </cell>
          <cell r="C61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26" t="str">
            <v>115.51876446</v>
          </cell>
          <cell r="E6126" t="str">
            <v>2034</v>
          </cell>
          <cell r="F6126" t="str">
            <v>1979</v>
          </cell>
        </row>
        <row r="6127">
          <cell r="B6127" t="str">
            <v>Сортавальский р-н, Сортавальское г/п, пос. Хюмпеля (г Сортавала), д. 32</v>
          </cell>
          <cell r="C61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27" t="str">
            <v>115.51878028</v>
          </cell>
          <cell r="E6127" t="str">
            <v>2034</v>
          </cell>
          <cell r="F6127" t="str">
            <v>1982</v>
          </cell>
        </row>
        <row r="6128">
          <cell r="B6128" t="str">
            <v>Хаапалампинское сельское поселение</v>
          </cell>
        </row>
        <row r="6129">
          <cell r="B6129" t="str">
            <v>Сортавальский р-н, Хаапалампинское с/п, пос. Заозерный (г Сортавала), ул. Заречная, д. 2</v>
          </cell>
          <cell r="C61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29" t="str">
            <v>135.52589482</v>
          </cell>
          <cell r="E6129" t="str">
            <v>2030</v>
          </cell>
          <cell r="F6129" t="str">
            <v>1971</v>
          </cell>
        </row>
        <row r="6130">
          <cell r="B6130" t="str">
            <v>Сортавальский р-н, Хаапалампинское с/п, пос. Заозерный (г Сортавала), ул. Заречная, д. 4</v>
          </cell>
          <cell r="C61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30" t="str">
            <v>155.53495482</v>
          </cell>
          <cell r="E6130" t="str">
            <v>2026</v>
          </cell>
          <cell r="F6130" t="str">
            <v>1965</v>
          </cell>
        </row>
        <row r="6131">
          <cell r="B6131" t="str">
            <v>Сортавальский р-н, Хаапалампинское с/п, пос. Заозерный (г Сортавала), ул. Новая, д. 1</v>
          </cell>
          <cell r="C61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31" t="str">
            <v>115.50574482</v>
          </cell>
          <cell r="E6131" t="str">
            <v>2037</v>
          </cell>
          <cell r="F6131" t="str">
            <v>1986</v>
          </cell>
        </row>
        <row r="6132">
          <cell r="B6132" t="str">
            <v>Сортавальский р-н, Хаапалампинское с/п, пос. Заозерный (г Сортавала), ул. Новая, д. 3</v>
          </cell>
          <cell r="C61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32" t="str">
            <v>115.50580482</v>
          </cell>
          <cell r="E6132" t="str">
            <v>2037</v>
          </cell>
          <cell r="F6132" t="str">
            <v>1980</v>
          </cell>
        </row>
        <row r="6133">
          <cell r="B6133" t="str">
            <v>Сортавальский р-н, Хаапалампинское с/п, пос. Заозерный (г Сортавала), ул. Новая, д. 5</v>
          </cell>
          <cell r="C61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33" t="str">
            <v>115.50381482</v>
          </cell>
          <cell r="E6133" t="str">
            <v>2037</v>
          </cell>
          <cell r="F6133" t="str">
            <v>1979</v>
          </cell>
        </row>
        <row r="6134">
          <cell r="B6134" t="str">
            <v>Сортавальский р-н, Хаапалампинское с/п, пос. Заозерный (г Сортавала), ул. Новая, д. 7</v>
          </cell>
          <cell r="C61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34" t="str">
            <v>115.50177482</v>
          </cell>
          <cell r="E6134" t="str">
            <v>2038</v>
          </cell>
          <cell r="F6134" t="str">
            <v>1983</v>
          </cell>
        </row>
        <row r="6135">
          <cell r="B6135" t="str">
            <v>Сортавальский р-н, Хаапалампинское с/п, пос. Ниэмелянхови (г Сортавала), ул. Центральная, д. 15</v>
          </cell>
          <cell r="C61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35" t="str">
            <v>115.50582482</v>
          </cell>
          <cell r="E6135" t="str">
            <v>2037</v>
          </cell>
          <cell r="F6135" t="str">
            <v>1978</v>
          </cell>
        </row>
        <row r="6136">
          <cell r="B6136" t="str">
            <v>Сортавальский р-н, Хаапалампинское с/п, пос. Ниэмелянхови (г Сортавала), ул. Центральная, д. 16</v>
          </cell>
          <cell r="C61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36" t="str">
            <v>115.51082482</v>
          </cell>
          <cell r="E6136" t="str">
            <v>2036</v>
          </cell>
          <cell r="F6136" t="str">
            <v>1978</v>
          </cell>
        </row>
        <row r="6137">
          <cell r="B6137" t="str">
            <v>Сортавальский р-н, Хаапалампинское с/п, пос. Ниэмелянхови (г Сортавала), ул. Центральная, д. 18</v>
          </cell>
          <cell r="C61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37" t="str">
            <v>135.52883873</v>
          </cell>
          <cell r="E6137" t="str">
            <v>2030</v>
          </cell>
          <cell r="F6137" t="str">
            <v>1969</v>
          </cell>
        </row>
        <row r="6138">
          <cell r="B6138" t="str">
            <v>Сортавальский р-н, Хаапалампинское с/п, пос. Ниэмелянхови (г Сортавала), ул. Центральная, д. 28</v>
          </cell>
          <cell r="C61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38" t="str">
            <v>75.50052734</v>
          </cell>
          <cell r="E6138" t="str">
            <v>2043</v>
          </cell>
          <cell r="F6138" t="str">
            <v>2003</v>
          </cell>
        </row>
        <row r="6139">
          <cell r="B6139" t="str">
            <v>Сортавальский р-н, Хаапалампинское с/п, пос. Хаапалампи (г Сортавала), ул. Набережная, д. 2</v>
          </cell>
          <cell r="C61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39" t="str">
            <v>115.51077482</v>
          </cell>
          <cell r="E6139" t="str">
            <v>2036</v>
          </cell>
          <cell r="F6139" t="str">
            <v>1983</v>
          </cell>
        </row>
        <row r="6140">
          <cell r="B6140" t="str">
            <v>Сортавальский р-н, Хаапалампинское с/п, пос. Хаапалампи (г Сортавала), ул. Набережная, д. 4</v>
          </cell>
          <cell r="C61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40" t="str">
            <v>115.51077482</v>
          </cell>
          <cell r="E6140" t="str">
            <v>2036</v>
          </cell>
          <cell r="F6140" t="str">
            <v>1983</v>
          </cell>
        </row>
        <row r="6141">
          <cell r="B6141" t="str">
            <v>Сортавальский р-н, Хаапалампинское с/п, пос. Хаапалампи (г Сортавала), ул. Набережная, д. 6</v>
          </cell>
          <cell r="C61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41" t="str">
            <v>115.51077482</v>
          </cell>
          <cell r="E6141" t="str">
            <v>2036</v>
          </cell>
          <cell r="F6141" t="str">
            <v>1983</v>
          </cell>
        </row>
        <row r="6142">
          <cell r="B6142" t="str">
            <v>Сортавальский р-н, Хаапалампинское с/п, пос. Хаапалампи (г Сортавала), ул. Набережная, д. 8</v>
          </cell>
          <cell r="C61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42" t="str">
            <v>115.50074117</v>
          </cell>
          <cell r="E6142" t="str">
            <v>2038</v>
          </cell>
          <cell r="F6142" t="str">
            <v>1986</v>
          </cell>
        </row>
        <row r="6143">
          <cell r="B6143" t="str">
            <v>Сортавальский р-н, Хаапалампинское с/п, пос. Хаапалампи (г Сортавала), ул. Набережная, д. 10</v>
          </cell>
          <cell r="C61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43" t="str">
            <v>115.50074117</v>
          </cell>
          <cell r="E6143" t="str">
            <v>2038</v>
          </cell>
          <cell r="F6143" t="str">
            <v>1986</v>
          </cell>
        </row>
        <row r="6144">
          <cell r="B6144" t="str">
            <v>Сортавальский р-н, Хаапалампинское с/п, пос. Хаапалампи (г Сортавала), ул. Центральная, д. 23</v>
          </cell>
          <cell r="C61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44" t="str">
            <v>50.50059291</v>
          </cell>
          <cell r="E6144" t="str">
            <v>2043</v>
          </cell>
          <cell r="F6144" t="str">
            <v>1999</v>
          </cell>
        </row>
        <row r="6145">
          <cell r="B6145" t="str">
            <v>Сортавальский р-н, Хаапалампинское с/п, пос. Хаапалампи (г Сортавала), ул. Центральная, д. 25</v>
          </cell>
          <cell r="C61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45" t="str">
            <v>95.50064021</v>
          </cell>
          <cell r="E6145" t="str">
            <v>2042</v>
          </cell>
          <cell r="F6145" t="str">
            <v>1995</v>
          </cell>
        </row>
        <row r="6146">
          <cell r="B6146" t="str">
            <v>Сортавальский р-н, Хаапалампинское с/п, пос. Хаапалампи (г Сортавала), ул. Центральная, д. 27</v>
          </cell>
          <cell r="C61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46" t="str">
            <v>95.50068656</v>
          </cell>
          <cell r="E6146" t="str">
            <v>2042</v>
          </cell>
          <cell r="F6146" t="str">
            <v>1990</v>
          </cell>
        </row>
        <row r="6147">
          <cell r="B6147" t="str">
            <v>Сортавальский р-н, Хаапалампинское с/п, пос. Хаапалампи (г Сортавала), ш. Выборгское, д. 3</v>
          </cell>
          <cell r="C61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47" t="str">
            <v>115.50077482</v>
          </cell>
          <cell r="E6147" t="str">
            <v>2038</v>
          </cell>
          <cell r="F6147" t="str">
            <v>1983</v>
          </cell>
        </row>
        <row r="6148">
          <cell r="B6148" t="str">
            <v>Сортавальский р-н, Хаапалампинское с/п, пос. Хаапалампи (г Сортавала), ш. Выборгское, д. 5</v>
          </cell>
          <cell r="C61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48" t="str">
            <v>115.51078482</v>
          </cell>
          <cell r="E6148" t="str">
            <v>2036</v>
          </cell>
          <cell r="F6148" t="str">
            <v>1982</v>
          </cell>
        </row>
        <row r="6149">
          <cell r="B6149" t="str">
            <v>Сортавальский р-н, Хаапалампинское с/п, пос. Хаапалампи (г Сортавала), ш. Выборгское, д. 7</v>
          </cell>
          <cell r="C61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49" t="str">
            <v>115.51283848</v>
          </cell>
          <cell r="E6149" t="str">
            <v>2035</v>
          </cell>
          <cell r="F6149" t="str">
            <v>1977</v>
          </cell>
        </row>
        <row r="6150">
          <cell r="B6150" t="str">
            <v>Хелюльское городское поселение</v>
          </cell>
        </row>
        <row r="6151">
          <cell r="B6151" t="str">
            <v>Сортавальский р-н, Хелюльское г/п, пгт Хелюля (г Сортавала), пер. Заречный, д. 3</v>
          </cell>
          <cell r="C61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51" t="str">
            <v>175.54517003</v>
          </cell>
          <cell r="E6151" t="str">
            <v>2022</v>
          </cell>
          <cell r="F6151" t="str">
            <v>1939</v>
          </cell>
        </row>
        <row r="6152">
          <cell r="B6152" t="str">
            <v>Сортавальский р-н, Хелюльское г/п, пгт Хелюля (г Сортавала), пер. Рабочий, д. 11</v>
          </cell>
          <cell r="C61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52" t="str">
            <v>115.50076692</v>
          </cell>
          <cell r="E6152" t="str">
            <v>2038</v>
          </cell>
          <cell r="F6152" t="str">
            <v>1984</v>
          </cell>
        </row>
        <row r="6153">
          <cell r="B6153" t="str">
            <v>Сортавальский р-н, Хелюльское г/п, пгт Хелюля (г Сортавала), пер. Рабочий, д. 13</v>
          </cell>
          <cell r="C61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53" t="str">
            <v>115.5007675</v>
          </cell>
          <cell r="E6153" t="str">
            <v>2038</v>
          </cell>
          <cell r="F6153" t="str">
            <v>1984</v>
          </cell>
        </row>
        <row r="6154">
          <cell r="B6154" t="str">
            <v>Сортавальский р-н, Хелюльское г/п, пгт Хелюля (г Сортавала), пер. Советский, д. 2</v>
          </cell>
          <cell r="C61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54" t="str">
            <v>135.53890468</v>
          </cell>
          <cell r="E6154" t="str">
            <v>2028</v>
          </cell>
          <cell r="F6154" t="str">
            <v>1970</v>
          </cell>
        </row>
        <row r="6155">
          <cell r="B6155" t="str">
            <v>Сортавальский р-н, Хелюльское г/п, пгт Хелюля (г Сортавала), пер. Советский, д. 7а</v>
          </cell>
          <cell r="C61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55" t="str">
            <v>95.50068848</v>
          </cell>
          <cell r="E6155" t="str">
            <v>2042</v>
          </cell>
          <cell r="F6155" t="str">
            <v>1992</v>
          </cell>
        </row>
        <row r="6156">
          <cell r="B6156" t="str">
            <v>Сортавальский р-н, Хелюльское г/п, пгт Хелюля (г Сортавала), пер. Советский, д. 8</v>
          </cell>
          <cell r="C61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56" t="str">
            <v>115.50874757</v>
          </cell>
          <cell r="E6156" t="str">
            <v>2036</v>
          </cell>
          <cell r="F6156" t="str">
            <v>1986</v>
          </cell>
        </row>
        <row r="6157">
          <cell r="B6157" t="str">
            <v>Сортавальский р-н, Хелюльское г/п, пгт Хелюля (г Сортавала), пер. Советский, д. 9</v>
          </cell>
          <cell r="C61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57" t="str">
            <v>115.50776692</v>
          </cell>
          <cell r="E6157" t="str">
            <v>2036</v>
          </cell>
          <cell r="F6157" t="str">
            <v>1984</v>
          </cell>
        </row>
        <row r="6158">
          <cell r="B6158" t="str">
            <v>Сортавальский р-н, Хелюльское г/п, пгт Хелюля (г Сортавала), пер. Советский, д. 9а</v>
          </cell>
          <cell r="C61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58" t="str">
            <v>20.50048369</v>
          </cell>
          <cell r="E6158" t="str">
            <v>2043</v>
          </cell>
          <cell r="F6158" t="str">
            <v>2007</v>
          </cell>
        </row>
        <row r="6159">
          <cell r="B6159" t="str">
            <v>Сортавальский р-н, Хелюльское г/п, пгт Хелюля (г Сортавала), пер. Советский, д. 10</v>
          </cell>
          <cell r="C61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59" t="str">
            <v>115.5057575</v>
          </cell>
          <cell r="E6159" t="str">
            <v>2037</v>
          </cell>
          <cell r="F6159" t="str">
            <v>1985</v>
          </cell>
        </row>
        <row r="6160">
          <cell r="B6160" t="str">
            <v>Сортавальский р-н, Хелюльское г/п, пгт Хелюля (г Сортавала), пер. Советский, д. 13</v>
          </cell>
          <cell r="C61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60" t="str">
            <v>115.50976531</v>
          </cell>
          <cell r="E6160" t="str">
            <v>2036</v>
          </cell>
          <cell r="F6160" t="str">
            <v>1982</v>
          </cell>
        </row>
        <row r="6161">
          <cell r="B6161" t="str">
            <v>Сортавальский р-н, Хелюльское г/п, пгт Хелюля (г Сортавала), пер. Советский, д. 14</v>
          </cell>
          <cell r="C61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61" t="str">
            <v>115.51374808</v>
          </cell>
          <cell r="E6161" t="str">
            <v>2035</v>
          </cell>
          <cell r="F6161" t="str">
            <v>1986</v>
          </cell>
        </row>
        <row r="6162">
          <cell r="B6162" t="str">
            <v>Сортавальский р-н, Хелюльское г/п, пгт Хелюля (г Сортавала), пер. Советский, д. 15</v>
          </cell>
          <cell r="C61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62" t="str">
            <v>115.51374291</v>
          </cell>
          <cell r="E6162" t="str">
            <v>2035</v>
          </cell>
          <cell r="F6162" t="str">
            <v>1986</v>
          </cell>
        </row>
        <row r="6163">
          <cell r="B6163" t="str">
            <v>Сортавальский р-н, Хелюльское г/п, пгт Хелюля (г Сортавала), пер. Советский, д. 16</v>
          </cell>
          <cell r="C61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63" t="str">
            <v>115.50974468</v>
          </cell>
          <cell r="E6163" t="str">
            <v>2036</v>
          </cell>
          <cell r="F6163" t="str">
            <v>1986</v>
          </cell>
        </row>
        <row r="6164">
          <cell r="B6164" t="str">
            <v>Сортавальский р-н, Хелюльское г/п, пгт Хелюля (г Сортавала), пер. Советский, д. 17</v>
          </cell>
          <cell r="C61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64" t="str">
            <v>115.50879848</v>
          </cell>
          <cell r="E6164" t="str">
            <v>2036</v>
          </cell>
          <cell r="F6164" t="str">
            <v>1981</v>
          </cell>
        </row>
        <row r="6165">
          <cell r="B6165" t="str">
            <v>Сортавальский р-н, Хелюльское г/п, пгт Хелюля (г Сортавала), пер. Советский, д. 18</v>
          </cell>
          <cell r="C61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подготовка документации, осуществление строительного контроля</v>
          </cell>
          <cell r="D6165" t="str">
            <v>225.56407834</v>
          </cell>
          <cell r="E6165" t="str">
            <v>2016</v>
          </cell>
          <cell r="F6165" t="str">
            <v>1953</v>
          </cell>
        </row>
        <row r="6166">
          <cell r="B6166" t="str">
            <v>Сортавальский р-н, Хелюльское г/п, пгт Хелюля (г Сортавала), пер. Советский, д. 20</v>
          </cell>
          <cell r="C61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66" t="str">
            <v>115.50580757</v>
          </cell>
          <cell r="E6166" t="str">
            <v>2037</v>
          </cell>
          <cell r="F6166" t="str">
            <v>1980</v>
          </cell>
        </row>
        <row r="6167">
          <cell r="B6167" t="str">
            <v>Сортавальский р-н, Хелюльское г/п, пгт Хелюля (г Сортавала), ул. Вокзальная, д. 1</v>
          </cell>
          <cell r="C61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67" t="str">
            <v>135.53188034</v>
          </cell>
          <cell r="E6167" t="str">
            <v>2029</v>
          </cell>
          <cell r="F6167" t="str">
            <v>1968</v>
          </cell>
        </row>
        <row r="6168">
          <cell r="B6168" t="str">
            <v>Сортавальский р-н, Хелюльское г/п, пгт Хелюля (г Сортавала), ул. Вокзальная, д. 3</v>
          </cell>
          <cell r="C61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68" t="str">
            <v>175.55389516</v>
          </cell>
          <cell r="E6168" t="str">
            <v>2020</v>
          </cell>
          <cell r="F6168" t="str">
            <v>1966</v>
          </cell>
        </row>
        <row r="6169">
          <cell r="B6169" t="str">
            <v>Сортавальский р-н, Хелюльское г/п, пгт Хелюля (г Сортавала), ул. Вокзальная, д. 6</v>
          </cell>
          <cell r="C61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69" t="str">
            <v>115.51782743</v>
          </cell>
          <cell r="E6169" t="str">
            <v>2034</v>
          </cell>
          <cell r="F6169" t="str">
            <v>1976</v>
          </cell>
        </row>
        <row r="6170">
          <cell r="B6170" t="str">
            <v>Сортавальский р-н, Хелюльское г/п, пгт Хелюля (г Сортавала), ул. Вокзальная, д. 7а</v>
          </cell>
          <cell r="C61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70" t="str">
            <v>155.5529044</v>
          </cell>
          <cell r="E6170" t="str">
            <v>2023</v>
          </cell>
          <cell r="F6170" t="str">
            <v>1968</v>
          </cell>
        </row>
        <row r="6171">
          <cell r="B6171" t="str">
            <v>Сортавальский р-н, Хелюльское г/п, пгт Хелюля (г Сортавала), ул. Вокзальная, д. 9</v>
          </cell>
          <cell r="C61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71" t="str">
            <v>135.53389275</v>
          </cell>
          <cell r="E6171" t="str">
            <v>2029</v>
          </cell>
          <cell r="F6171" t="str">
            <v>1967</v>
          </cell>
        </row>
        <row r="6172">
          <cell r="B6172" t="str">
            <v>Сортавальский р-н, Хелюльское г/п, пгт Хелюля (г Сортавала), ул. Вокзальная, д. 13</v>
          </cell>
          <cell r="C61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72" t="str">
            <v>135.53889808</v>
          </cell>
          <cell r="E6172" t="str">
            <v>2028</v>
          </cell>
          <cell r="F6172" t="str">
            <v>1971</v>
          </cell>
        </row>
        <row r="6173">
          <cell r="B6173" t="str">
            <v>Сортавальский р-н, Хелюльское г/п, пгт Хелюля (г Сортавала), ул. Вокзальная, д. 15</v>
          </cell>
          <cell r="C61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73" t="str">
            <v>155.54687034</v>
          </cell>
          <cell r="E6173" t="str">
            <v>2024</v>
          </cell>
          <cell r="F6173" t="str">
            <v>1969</v>
          </cell>
        </row>
        <row r="6174">
          <cell r="B6174" t="str">
            <v>Сортавальский р-н, Хелюльское г/п, пгт Хелюля (г Сортавала), ул. Вокзальная, д. 18</v>
          </cell>
          <cell r="C61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74" t="str">
            <v>175.54597034</v>
          </cell>
          <cell r="E6174" t="str">
            <v>2022</v>
          </cell>
          <cell r="F6174" t="str">
            <v>1959</v>
          </cell>
        </row>
        <row r="6175">
          <cell r="B6175" t="str">
            <v>Сортавальский р-н, Хелюльское г/п, пгт Хелюля (г Сортавала), ул. Вокзальная, д. 24</v>
          </cell>
          <cell r="C61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75" t="str">
            <v>175.54517059</v>
          </cell>
          <cell r="E6175" t="str">
            <v>2022</v>
          </cell>
          <cell r="F6175" t="str">
            <v>1939</v>
          </cell>
        </row>
        <row r="6176">
          <cell r="B6176" t="str">
            <v>Сортавальский р-н, Хелюльское г/п, пгт Хелюля (г Сортавала), ул. Вокзальная, д. 32</v>
          </cell>
          <cell r="C61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76" t="str">
            <v>135.51901413</v>
          </cell>
          <cell r="E6176" t="str">
            <v>2032</v>
          </cell>
          <cell r="F6176" t="str">
            <v>1959</v>
          </cell>
        </row>
        <row r="6177">
          <cell r="B6177" t="str">
            <v>Сортавальский р-н, Хелюльское г/п, пгт Хелюля (г Сортавала), ул. Комсомольская, д. 3</v>
          </cell>
          <cell r="C61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77" t="str">
            <v>155.55193722</v>
          </cell>
          <cell r="E6177" t="str">
            <v>2023</v>
          </cell>
          <cell r="F6177" t="str">
            <v>1967</v>
          </cell>
        </row>
        <row r="6178">
          <cell r="B6178" t="str">
            <v>Сортавальский р-н, Хелюльское г/п, пгт Хелюля (г Сортавала), ул. Комсомольская, д. 5</v>
          </cell>
          <cell r="C61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78" t="str">
            <v>135.52587544</v>
          </cell>
          <cell r="E6178" t="str">
            <v>2030</v>
          </cell>
          <cell r="F6178" t="str">
            <v>1968</v>
          </cell>
        </row>
        <row r="6179">
          <cell r="B6179" t="str">
            <v>Сортавальский р-н, Хелюльское г/п, пгт Хелюля (г Сортавала), ул. Комсомольская, д. 7</v>
          </cell>
          <cell r="C61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79" t="str">
            <v>135.52887363</v>
          </cell>
          <cell r="E6179" t="str">
            <v>2030</v>
          </cell>
          <cell r="F6179" t="str">
            <v>1968</v>
          </cell>
        </row>
        <row r="6180">
          <cell r="B6180" t="str">
            <v>Сортавальский р-н, Хелюльское г/п, пгт Хелюля (г Сортавала), ул. Комсомольская, д. 10</v>
          </cell>
          <cell r="C61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80" t="str">
            <v>155.52812808</v>
          </cell>
          <cell r="E6180" t="str">
            <v>2027</v>
          </cell>
          <cell r="F6180" t="str">
            <v>1948</v>
          </cell>
        </row>
        <row r="6181">
          <cell r="B6181" t="str">
            <v>Сортавальский р-н, Хелюльское г/п, пгт Хелюля (г Сортавала), ул. Комсомольская, д. 12</v>
          </cell>
          <cell r="C61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81" t="str">
            <v>135.52288728</v>
          </cell>
          <cell r="E6181" t="str">
            <v>2031</v>
          </cell>
          <cell r="F6181" t="str">
            <v>1967</v>
          </cell>
        </row>
        <row r="6182">
          <cell r="B6182" t="str">
            <v>Сортавальский р-н, Хелюльское г/п, пгт Хелюля (г Сортавала), ул. Комсомольская, д. 17</v>
          </cell>
          <cell r="C61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82" t="str">
            <v>135.52085037</v>
          </cell>
          <cell r="E6182" t="str">
            <v>2032</v>
          </cell>
          <cell r="F6182" t="str">
            <v>1971</v>
          </cell>
        </row>
        <row r="6183">
          <cell r="B6183" t="str">
            <v>Сортавальский р-н, Хелюльское г/п, пгт Хелюля (г Сортавала), ул. Комсомольская, д. 19</v>
          </cell>
          <cell r="C61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83" t="str">
            <v>135.52385087</v>
          </cell>
          <cell r="E6183" t="str">
            <v>2031</v>
          </cell>
          <cell r="F6183" t="str">
            <v>1970</v>
          </cell>
        </row>
        <row r="6184">
          <cell r="B6184" t="str">
            <v>Сортавальский р-н, Хелюльское г/п, пгт Хелюля (г Сортавала), ул. Комсомольская, д. 21</v>
          </cell>
          <cell r="C61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84" t="str">
            <v>155.53795413</v>
          </cell>
          <cell r="E6184" t="str">
            <v>2025</v>
          </cell>
          <cell r="F6184" t="str">
            <v>1965</v>
          </cell>
        </row>
        <row r="6185">
          <cell r="B6185" t="str">
            <v>Сортавальский р-н, Хелюльское г/п, пгт Хелюля (г Сортавала), ул. Комсомольская, д. 28</v>
          </cell>
          <cell r="C61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85" t="str">
            <v>175.55489813</v>
          </cell>
          <cell r="E6185" t="str">
            <v>2020</v>
          </cell>
          <cell r="F6185" t="str">
            <v>1965</v>
          </cell>
        </row>
        <row r="6186">
          <cell r="B6186" t="str">
            <v>Сортавальский р-н, Хелюльское г/п, пгт Хелюля (г Сортавала), ул. Лесная, д. 1</v>
          </cell>
          <cell r="C61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86" t="str">
            <v>115.50074834</v>
          </cell>
          <cell r="E6186" t="str">
            <v>2038</v>
          </cell>
          <cell r="F6186" t="str">
            <v>1986</v>
          </cell>
        </row>
        <row r="6187">
          <cell r="B6187" t="str">
            <v>Сортавальский р-н, Хелюльское г/п, пгт Хелюля (г Сортавала), ул. Лесная, д. 6</v>
          </cell>
          <cell r="C61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87" t="str">
            <v>115.50581001</v>
          </cell>
          <cell r="E6187" t="str">
            <v>2037</v>
          </cell>
          <cell r="F6187" t="str">
            <v>1980</v>
          </cell>
        </row>
        <row r="6188">
          <cell r="B6188" t="str">
            <v>Сортавальский р-н, Хелюльское г/п, пгт Хелюля (г Сортавала), ул. Лесная, д. 11</v>
          </cell>
          <cell r="C61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88" t="str">
            <v>115.51687966</v>
          </cell>
          <cell r="E6188" t="str">
            <v>2034</v>
          </cell>
          <cell r="F6188" t="str">
            <v>1973</v>
          </cell>
        </row>
        <row r="6189">
          <cell r="B6189" t="str">
            <v>Сортавальский р-н, Хелюльское г/п, пгт Хелюля (г Сортавала), ул. Лесная, д. 13</v>
          </cell>
          <cell r="C61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89" t="str">
            <v>115.5068575</v>
          </cell>
          <cell r="E6189" t="str">
            <v>2036</v>
          </cell>
          <cell r="F6189" t="str">
            <v>1975</v>
          </cell>
        </row>
        <row r="6190">
          <cell r="B6190" t="str">
            <v>Сортавальский р-н, Хелюльское г/п, пгт Хелюля (г Сортавала), ул. Набережная, д. 16</v>
          </cell>
          <cell r="C61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90" t="str">
            <v>95.50070148</v>
          </cell>
          <cell r="E6190" t="str">
            <v>2041</v>
          </cell>
          <cell r="F6190" t="str">
            <v>1990</v>
          </cell>
        </row>
        <row r="6191">
          <cell r="B6191" t="str">
            <v>Сортавальский р-н, Хелюльское г/п, пгт Хелюля (г Сортавала), ул. Набережная, д. 18</v>
          </cell>
          <cell r="C61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91" t="str">
            <v>95.50064298</v>
          </cell>
          <cell r="E6191" t="str">
            <v>2042</v>
          </cell>
          <cell r="F6191" t="str">
            <v>1990</v>
          </cell>
        </row>
        <row r="6192">
          <cell r="B6192" t="str">
            <v>Сортавальский р-н, Хелюльское г/п, пгт Хелюля (г Сортавала), ул. Набережная, д. 20</v>
          </cell>
          <cell r="C61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92" t="str">
            <v>95.50071148</v>
          </cell>
          <cell r="E6192" t="str">
            <v>2041</v>
          </cell>
          <cell r="F6192" t="str">
            <v>1989</v>
          </cell>
        </row>
        <row r="6193">
          <cell r="B6193" t="str">
            <v>Сортавальский р-н, Хелюльское г/п, пгт Хелюля (г Сортавала), ул. Набережная, д. 22</v>
          </cell>
          <cell r="C61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93" t="str">
            <v>95.50065635</v>
          </cell>
          <cell r="E6193" t="str">
            <v>2042</v>
          </cell>
          <cell r="F6193" t="str">
            <v>1989</v>
          </cell>
        </row>
        <row r="6194">
          <cell r="B6194" t="str">
            <v>Сортавальский р-н, Хелюльское г/п, пгт Хелюля (г Сортавала), ул. Октябрьская, д. 2</v>
          </cell>
          <cell r="C619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94" t="str">
            <v>175.54990979</v>
          </cell>
          <cell r="E6194" t="str">
            <v>2021</v>
          </cell>
          <cell r="F6194" t="str">
            <v>1965</v>
          </cell>
        </row>
        <row r="6195">
          <cell r="B6195" t="str">
            <v>Сортавальский р-н, Хелюльское г/п, пгт Хелюля (г Сортавала), ул. Октябрьская, д. 4</v>
          </cell>
          <cell r="C61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95" t="str">
            <v>175.54991065</v>
          </cell>
          <cell r="E6195" t="str">
            <v>2021</v>
          </cell>
          <cell r="F6195" t="str">
            <v>1965</v>
          </cell>
        </row>
        <row r="6196">
          <cell r="B6196" t="str">
            <v>Сортавальский р-н, Хелюльское г/п, пгт Хелюля (г Сортавала), ул. Октябрьская, д. 8</v>
          </cell>
          <cell r="C61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96" t="str">
            <v>155.52293214</v>
          </cell>
          <cell r="E6196" t="str">
            <v>2028</v>
          </cell>
          <cell r="F6196" t="str">
            <v>1961</v>
          </cell>
        </row>
        <row r="6197">
          <cell r="B6197" t="str">
            <v>Сортавальский р-н, Хелюльское г/п, пгт Хелюля (г Сортавала), ул. Фабричная, д. 4</v>
          </cell>
          <cell r="C61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97" t="str">
            <v>155.53393212</v>
          </cell>
          <cell r="E6197" t="str">
            <v>2026</v>
          </cell>
          <cell r="F6197" t="str">
            <v>1962</v>
          </cell>
        </row>
        <row r="6198">
          <cell r="B6198" t="str">
            <v>Сортавальский р-н, Хелюльское г/п, пгт Хелюля (г Сортавала), ул. Фабричная, д. 16</v>
          </cell>
          <cell r="C61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98" t="str">
            <v>225.56077</v>
          </cell>
          <cell r="E6198" t="str">
            <v>2018</v>
          </cell>
          <cell r="F6198" t="str">
            <v>1939</v>
          </cell>
        </row>
        <row r="6199">
          <cell r="B6199" t="str">
            <v>Сортавальский р-н, Хелюльское г/п, пгт Хелюля (г Сортавала), ул. Фабричная, д. 20</v>
          </cell>
          <cell r="C61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199" t="str">
            <v>175.55815998</v>
          </cell>
          <cell r="E6199" t="str">
            <v>2019</v>
          </cell>
          <cell r="F6199" t="str">
            <v>1939</v>
          </cell>
        </row>
        <row r="6200">
          <cell r="B6200" t="str">
            <v>Сортавальский р-н, Хелюльское г/п, пгт Хелюля (г Сортавала), ул. Фабричная, д. 25</v>
          </cell>
          <cell r="C62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00" t="str">
            <v>225.56315879</v>
          </cell>
          <cell r="E6200" t="str">
            <v>2018</v>
          </cell>
          <cell r="F6200" t="str">
            <v>1939</v>
          </cell>
        </row>
        <row r="6201">
          <cell r="B6201" t="str">
            <v>Сортавальский р-н, Хелюльское г/п, пгт Хелюля (г Сортавала), ул. Юбилейная, д. 1</v>
          </cell>
          <cell r="C62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01" t="str">
            <v>95.50071757</v>
          </cell>
          <cell r="E6201" t="str">
            <v>2041</v>
          </cell>
          <cell r="F6201" t="str">
            <v>1989</v>
          </cell>
        </row>
        <row r="6202">
          <cell r="B6202" t="str">
            <v>Сортавальский р-н, Хелюльское г/п, пгт Хелюля (г Сортавала), ул. Юбилейная, д. 3</v>
          </cell>
          <cell r="C62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02" t="str">
            <v>95.50071692</v>
          </cell>
          <cell r="E6202" t="str">
            <v>2041</v>
          </cell>
          <cell r="F6202" t="str">
            <v>1989</v>
          </cell>
        </row>
        <row r="6203">
          <cell r="B6203" t="str">
            <v>Сортавальский р-н, Хелюльское г/п, пгт Хелюля (г Сортавала), ул. Юбилейная, д. 4</v>
          </cell>
          <cell r="C62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03" t="str">
            <v>95.5006875</v>
          </cell>
          <cell r="E6203" t="str">
            <v>2042</v>
          </cell>
          <cell r="F6203" t="str">
            <v>1992</v>
          </cell>
        </row>
        <row r="6204">
          <cell r="B6204" t="str">
            <v>Сортавальский р-н, Хелюльское г/п, пгт Хелюля (г Сортавала), ул. Юбилейная, д. 5</v>
          </cell>
          <cell r="C62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04" t="str">
            <v>95.50068305</v>
          </cell>
          <cell r="E6204" t="str">
            <v>2042</v>
          </cell>
          <cell r="F6204" t="str">
            <v>1989</v>
          </cell>
        </row>
        <row r="6205">
          <cell r="B6205" t="str">
            <v>Сортавальский р-н, Хелюльское г/п, пгт Хелюля (г Сортавала), ул. Юбилейная, д. 7</v>
          </cell>
          <cell r="C62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05" t="str">
            <v>95.50071722</v>
          </cell>
          <cell r="E6205" t="str">
            <v>2041</v>
          </cell>
          <cell r="F6205" t="str">
            <v>1989</v>
          </cell>
        </row>
        <row r="6206">
          <cell r="B6206" t="str">
            <v>Сортавальский р-н, Хелюльское г/п, пгт Хелюля (г Сортавала), ш. Сортавальское, д. 3</v>
          </cell>
          <cell r="C62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06" t="str">
            <v>145.53421441</v>
          </cell>
          <cell r="E6206" t="str">
            <v>2028</v>
          </cell>
          <cell r="F6206" t="str">
            <v>1939</v>
          </cell>
        </row>
        <row r="6207">
          <cell r="B6207" t="str">
            <v>Сортавальский р-н, Хелюльское г/п, пгт Хелюля (г Сортавала), ш. Сортавальское, д. 6</v>
          </cell>
          <cell r="C62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07" t="str">
            <v>175.54205351</v>
          </cell>
          <cell r="E6207" t="str">
            <v>2023</v>
          </cell>
          <cell r="F6207" t="str">
            <v>1955</v>
          </cell>
        </row>
        <row r="6208">
          <cell r="B6208" t="str">
            <v>Сортавальский р-н, Хелюльское г/п, пгт Хелюля (г Сортавала), ш. Сортавальское, д. 8</v>
          </cell>
          <cell r="C62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08" t="str">
            <v>175.55806814</v>
          </cell>
          <cell r="E6208" t="str">
            <v>2019</v>
          </cell>
          <cell r="F6208" t="str">
            <v>1954</v>
          </cell>
        </row>
        <row r="6209">
          <cell r="B6209" t="str">
            <v>Сортавальский р-н, Хелюльское г/п, пгт Хелюля (г Сортавала), ш. Сортавальское, д. 9</v>
          </cell>
          <cell r="C62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09" t="str">
            <v>155.53199693</v>
          </cell>
          <cell r="E6209" t="str">
            <v>2026</v>
          </cell>
          <cell r="F6209" t="str">
            <v>1961</v>
          </cell>
        </row>
        <row r="6210">
          <cell r="B6210" t="str">
            <v>Сортавальский р-н, Хелюльское г/п, пгт Хелюля (г Сортавала), ш. Сортавальское, д. 14</v>
          </cell>
          <cell r="C62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10" t="str">
            <v>135.51503808</v>
          </cell>
          <cell r="E6210" t="str">
            <v>2032</v>
          </cell>
          <cell r="F6210" t="str">
            <v>1957</v>
          </cell>
        </row>
        <row r="6211">
          <cell r="B6211" t="str">
            <v>Сортавальский р-н, Хелюльское г/п, пгт Хелюля (г Сортавала), ш. Сортавальское, д. 16</v>
          </cell>
          <cell r="C62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11" t="str">
            <v>95.50073413</v>
          </cell>
          <cell r="E6211" t="str">
            <v>2041</v>
          </cell>
          <cell r="F6211" t="str">
            <v>1987</v>
          </cell>
        </row>
        <row r="6212">
          <cell r="B6212" t="str">
            <v>Сортавальский р-н, Хелюльское г/п, пгт Хелюля (г Сортавала), ш. Сортавальское, д. 19</v>
          </cell>
          <cell r="C62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12" t="str">
            <v>155.53100634</v>
          </cell>
          <cell r="E6212" t="str">
            <v>2026</v>
          </cell>
          <cell r="F6212" t="str">
            <v>1960</v>
          </cell>
        </row>
        <row r="6213">
          <cell r="B6213" t="str">
            <v>Сортавальский р-н, Хелюльское г/п, пгт Хелюля (г Сортавала), ш. Сортавальское, д. 58</v>
          </cell>
          <cell r="C62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13" t="str">
            <v>95.50070973</v>
          </cell>
          <cell r="E6213" t="str">
            <v>2041</v>
          </cell>
          <cell r="F6213" t="str">
            <v>1989</v>
          </cell>
        </row>
        <row r="6214">
          <cell r="B6214" t="str">
            <v>Сортавальский р-н, Хелюльское г/п, пгт Хелюля (г Сортавала), ш. Сортавальское, д. 60</v>
          </cell>
          <cell r="C62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14" t="str">
            <v>95.50071038</v>
          </cell>
          <cell r="E6214" t="str">
            <v>2041</v>
          </cell>
          <cell r="F6214" t="str">
            <v>1989</v>
          </cell>
        </row>
        <row r="6215">
          <cell r="B6215" t="str">
            <v>Сортавальский р-н, Хелюльское г/п, пгт Хелюля (г Сортавала), ш. Сортавальское, д. 62</v>
          </cell>
          <cell r="C62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15" t="str">
            <v>95.50072015</v>
          </cell>
          <cell r="E6215" t="str">
            <v>2041</v>
          </cell>
          <cell r="F6215" t="str">
            <v>1988</v>
          </cell>
        </row>
        <row r="6216">
          <cell r="B6216" t="str">
            <v>Сортавальский р-н, Хелюльское г/п, пос. Раутакангас (г Сортавала), д. 1</v>
          </cell>
          <cell r="C62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16" t="str">
            <v>175.54492431</v>
          </cell>
          <cell r="E6216" t="str">
            <v>2022</v>
          </cell>
          <cell r="F6216" t="str">
            <v>1965</v>
          </cell>
        </row>
        <row r="6217">
          <cell r="B6217" t="str">
            <v>Сортавальский р-н, Хелюльское г/п, с. Хелюля (г Сортавала), ул. Центральная, д. 1</v>
          </cell>
          <cell r="C62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17" t="str">
            <v>95.50068399</v>
          </cell>
          <cell r="E6217" t="str">
            <v>2042</v>
          </cell>
          <cell r="F6217" t="str">
            <v>1991</v>
          </cell>
        </row>
        <row r="6218">
          <cell r="B6218" t="str">
            <v>Сортавальский р-н, Хелюльское г/п, с. Хелюля (г Сортавала), ул. Центральная, д. 1а</v>
          </cell>
          <cell r="C62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18" t="str">
            <v>95.50068237</v>
          </cell>
          <cell r="E6218" t="str">
            <v>2042</v>
          </cell>
          <cell r="F6218" t="str">
            <v>1991</v>
          </cell>
        </row>
        <row r="6219">
          <cell r="B6219" t="str">
            <v>Сортавальский р-н, Хелюльское г/п, с. Хелюля (г Сортавала), ул. Центральная, д. 2</v>
          </cell>
          <cell r="C62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19" t="str">
            <v>115.50573434</v>
          </cell>
          <cell r="E6219" t="str">
            <v>2037</v>
          </cell>
          <cell r="F6219" t="str">
            <v>1986</v>
          </cell>
        </row>
        <row r="6220">
          <cell r="B6220" t="str">
            <v>Сортавальский р-н, Хелюльское г/п, с. Хелюля (г Сортавала), ул. Центральная, д. 22</v>
          </cell>
          <cell r="C62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20" t="str">
            <v>95.50068899</v>
          </cell>
          <cell r="E6220" t="str">
            <v>2042</v>
          </cell>
          <cell r="F6220" t="str">
            <v>1987</v>
          </cell>
        </row>
        <row r="6221">
          <cell r="B6221" t="str">
            <v>Сортавальский р-н, Хелюльское г/п, с. Хелюля (г Сортавала), ул. Центральная, д. 23</v>
          </cell>
          <cell r="C62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21" t="str">
            <v>95.50070917</v>
          </cell>
          <cell r="E6221" t="str">
            <v>2041</v>
          </cell>
          <cell r="F6221" t="str">
            <v>1987</v>
          </cell>
        </row>
        <row r="6222">
          <cell r="B6222" t="str">
            <v>Сортавальский р-н, Хелюльское г/п, с. Хелюля (г Сортавала), ул. Центральная, д. 24</v>
          </cell>
          <cell r="C62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22" t="str">
            <v>95.50069933</v>
          </cell>
          <cell r="E6222" t="str">
            <v>2041</v>
          </cell>
          <cell r="F6222" t="str">
            <v>1987</v>
          </cell>
        </row>
        <row r="6223">
          <cell r="B6223" t="str">
            <v>Сортавальский р-н, Хелюльское г/п, с. Хелюля (г Сортавала), ул. Центральная, д. 25</v>
          </cell>
          <cell r="C62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23" t="str">
            <v>95.50072073</v>
          </cell>
          <cell r="E6223" t="str">
            <v>2041</v>
          </cell>
          <cell r="F6223" t="str">
            <v>1987</v>
          </cell>
        </row>
        <row r="6224">
          <cell r="B6224" t="str">
            <v>Сортавальский р-н, Хелюльское г/п, с. Хелюля (г Сортавала), ш. Хелюльское, д. 13</v>
          </cell>
          <cell r="C62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24" t="str">
            <v>155.52090618</v>
          </cell>
          <cell r="E6224" t="str">
            <v>2028</v>
          </cell>
          <cell r="F6224" t="str">
            <v>1965</v>
          </cell>
        </row>
        <row r="6225">
          <cell r="B6225" t="str">
            <v>Сортавальский р-н, Хелюльское г/п, с. Хелюля (г Сортавала), ш. Хелюльское, д. 14</v>
          </cell>
          <cell r="C62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25" t="str">
            <v>155.52992475</v>
          </cell>
          <cell r="E6225" t="str">
            <v>2027</v>
          </cell>
          <cell r="F6225" t="str">
            <v>1965</v>
          </cell>
        </row>
        <row r="6226">
          <cell r="B6226" t="str">
            <v>Сортавальский р-н, Хелюльское г/п, с. Хелюля (г Сортавала), ш. Хелюльское, д. 15</v>
          </cell>
          <cell r="C62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26" t="str">
            <v>135.53285963</v>
          </cell>
          <cell r="E6226" t="str">
            <v>2029</v>
          </cell>
          <cell r="F6226" t="str">
            <v>1971</v>
          </cell>
        </row>
        <row r="6227">
          <cell r="B6227" t="str">
            <v>Сортавальский р-н, Хелюльское г/п, с. Хелюля (г Сортавала), ш. Хелюльское, д. 16</v>
          </cell>
          <cell r="C62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27" t="str">
            <v>135.52285186</v>
          </cell>
          <cell r="E6227" t="str">
            <v>2031</v>
          </cell>
          <cell r="F6227" t="str">
            <v>1972</v>
          </cell>
        </row>
        <row r="6228">
          <cell r="B6228" t="str">
            <v>Сортавальский р-н, Хелюльское г/п, с. Хелюля (г Сортавала), ш. Хелюльское, д. 17</v>
          </cell>
          <cell r="C62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28" t="str">
            <v>115.51981308</v>
          </cell>
          <cell r="E6228" t="str">
            <v>2034</v>
          </cell>
          <cell r="F6228" t="str">
            <v>1977</v>
          </cell>
        </row>
        <row r="6229">
          <cell r="B6229" t="str">
            <v>Сортавальский р-н, Хелюльское г/п, с. Хелюля (г Сортавала), ш. Хелюльское, д. 22</v>
          </cell>
          <cell r="C62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29" t="str">
            <v>115.50076237</v>
          </cell>
          <cell r="E6229" t="str">
            <v>2038</v>
          </cell>
          <cell r="F6229" t="str">
            <v>1983</v>
          </cell>
        </row>
        <row r="6230">
          <cell r="B6230" t="str">
            <v>Суоярвский муниципальный район</v>
          </cell>
        </row>
        <row r="6231">
          <cell r="B6231" t="str">
            <v>Вешкельское сельское поселение</v>
          </cell>
        </row>
        <row r="6232">
          <cell r="B6232" t="str">
            <v>Суоярвский р-н, Вешкельское с/п, с. Вешкелица, ул. Советская, д. 1</v>
          </cell>
          <cell r="C62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32" t="str">
            <v>205.56385219</v>
          </cell>
          <cell r="E6232" t="str">
            <v>2019</v>
          </cell>
          <cell r="F6232" t="str">
            <v>1975</v>
          </cell>
        </row>
        <row r="6233">
          <cell r="B6233" t="str">
            <v>Суоярвский р-н, Вешкельское с/п, с. Вешкелица, ул. Стойкина, д. 1</v>
          </cell>
          <cell r="C62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33" t="str">
            <v>115.51778978</v>
          </cell>
          <cell r="E6233" t="str">
            <v>2034</v>
          </cell>
          <cell r="F6233" t="str">
            <v>1981</v>
          </cell>
        </row>
        <row r="6234">
          <cell r="B6234" t="str">
            <v>Суоярвский р-н, Вешкельское с/п, с. Вешкелица, ул. Стойкина, д. 3</v>
          </cell>
          <cell r="C62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34" t="str">
            <v>95.5162</v>
          </cell>
          <cell r="E6234" t="str">
            <v>2039</v>
          </cell>
          <cell r="F6234" t="str">
            <v>1996</v>
          </cell>
        </row>
        <row r="6235">
          <cell r="B6235" t="str">
            <v>Суоярвский р-н, Вешкельское с/п, с. Вешкелица, ул. Стойкина, д. 4</v>
          </cell>
          <cell r="C62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35" t="str">
            <v>115.51578985</v>
          </cell>
          <cell r="E6235" t="str">
            <v>2035</v>
          </cell>
          <cell r="F6235" t="str">
            <v>1981</v>
          </cell>
        </row>
        <row r="6236">
          <cell r="B6236" t="str">
            <v>Суоярвский р-н, Вешкельское с/п, с. Вешкелица, ул. Стойкина, д. 5</v>
          </cell>
          <cell r="C62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36" t="str">
            <v>115.50576008</v>
          </cell>
          <cell r="E6236" t="str">
            <v>2037</v>
          </cell>
          <cell r="F6236" t="str">
            <v>1984</v>
          </cell>
        </row>
        <row r="6237">
          <cell r="B6237" t="str">
            <v>Суоярвский р-н, Вешкельское с/п, с. Вешкелица, ул. Стойкина, д. 6</v>
          </cell>
          <cell r="C62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37" t="str">
            <v>95.50072018</v>
          </cell>
          <cell r="E6237" t="str">
            <v>2041</v>
          </cell>
          <cell r="F6237" t="str">
            <v>1988</v>
          </cell>
        </row>
        <row r="6238">
          <cell r="B6238" t="str">
            <v>Лоймольское сельское поселение</v>
          </cell>
        </row>
        <row r="6239">
          <cell r="B6239" t="str">
            <v>Суоярвский р-н, Лоймольское с/п, пос. Леппясюрья, ул. Строительная, д. 28</v>
          </cell>
          <cell r="C62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39" t="str">
            <v>205.56076482</v>
          </cell>
          <cell r="E6239" t="str">
            <v>2019</v>
          </cell>
          <cell r="F6239" t="str">
            <v>1984</v>
          </cell>
        </row>
        <row r="6240">
          <cell r="B6240" t="str">
            <v>Суоярвский р-н, Лоймольское с/п, пос. Леппясюрья, ул. Строительная, д. 30</v>
          </cell>
          <cell r="C62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40" t="str">
            <v>135.55773482</v>
          </cell>
          <cell r="E6240" t="str">
            <v>2028</v>
          </cell>
          <cell r="F6240" t="str">
            <v>1987</v>
          </cell>
        </row>
        <row r="6241">
          <cell r="B6241" t="str">
            <v>Суоярвский р-н, Лоймольское с/п, пос. Леппясюрья, ул. Строительная, д. 32</v>
          </cell>
          <cell r="C62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41" t="str">
            <v>135.54870482</v>
          </cell>
          <cell r="E6241" t="str">
            <v>2028</v>
          </cell>
          <cell r="F6241" t="str">
            <v>1990</v>
          </cell>
        </row>
        <row r="6242">
          <cell r="B6242" t="str">
            <v>Суоярвский р-н, Лоймольское с/п, пос. Райконкоски, ул. Советская, д. 30</v>
          </cell>
          <cell r="C62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42" t="str">
            <v>205.57086021</v>
          </cell>
          <cell r="E6242" t="str">
            <v>2019</v>
          </cell>
          <cell r="F6242" t="str">
            <v>1973</v>
          </cell>
        </row>
        <row r="6243">
          <cell r="B6243" t="str">
            <v>Найстенъярвское сельское поселение</v>
          </cell>
        </row>
        <row r="6244">
          <cell r="B6244" t="str">
            <v>Суоярвский р-н, Найстенъярвское с/п, пос. Найстенъярви, ул. Гористая, д. 12</v>
          </cell>
          <cell r="C62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44" t="str">
            <v>155.53055</v>
          </cell>
          <cell r="E6244" t="str">
            <v>2026</v>
          </cell>
          <cell r="F6244" t="str">
            <v>1961</v>
          </cell>
        </row>
        <row r="6245">
          <cell r="B6245" t="str">
            <v>Суоярвский р-н, Найстенъярвское с/п, пос. Найстенъярви, ул. Ждановского, д. 1</v>
          </cell>
          <cell r="C62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45" t="str">
            <v>155.53097962</v>
          </cell>
          <cell r="E6245" t="str">
            <v>2026</v>
          </cell>
          <cell r="F6245" t="str">
            <v>1962</v>
          </cell>
        </row>
        <row r="6246">
          <cell r="B6246" t="str">
            <v>Суоярвский р-н, Найстенъярвское с/п, пос. Найстенъярви, ул. Ждановского, д. 3</v>
          </cell>
          <cell r="C62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46" t="str">
            <v>155.54048</v>
          </cell>
          <cell r="E6246" t="str">
            <v>2025</v>
          </cell>
          <cell r="F6246" t="str">
            <v>1968</v>
          </cell>
        </row>
        <row r="6247">
          <cell r="B6247" t="str">
            <v>Суоярвский р-н, Найстенъярвское с/п, пос. Найстенъярви, ул. Комсомольская, д. 2</v>
          </cell>
          <cell r="C62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47" t="str">
            <v>75.50558179</v>
          </cell>
          <cell r="E6247" t="str">
            <v>2042</v>
          </cell>
          <cell r="F6247" t="str">
            <v>2001</v>
          </cell>
        </row>
        <row r="6248">
          <cell r="B6248" t="str">
            <v>Суоярвский р-н, Найстенъярвское с/п, пос. Найстенъярви, ул. Ленина, д. 1</v>
          </cell>
          <cell r="C62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48" t="str">
            <v>115.51375453</v>
          </cell>
          <cell r="E6248" t="str">
            <v>2035</v>
          </cell>
          <cell r="F6248" t="str">
            <v>1984</v>
          </cell>
        </row>
        <row r="6249">
          <cell r="B6249" t="str">
            <v>Суоярвский р-н, Найстенъярвское с/п, пос. Найстенъярви, ул. Ленина, д. 7</v>
          </cell>
          <cell r="C62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49" t="str">
            <v>95.50068554</v>
          </cell>
          <cell r="E6249" t="str">
            <v>2042</v>
          </cell>
          <cell r="F6249" t="str">
            <v>1991</v>
          </cell>
        </row>
        <row r="6250">
          <cell r="B6250" t="str">
            <v>Суоярвский р-н, Найстенъярвское с/п, пос. Найстенъярви, ул. Лесная, д. 2</v>
          </cell>
          <cell r="C62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50" t="str">
            <v>115.52568</v>
          </cell>
          <cell r="E6250" t="str">
            <v>2033</v>
          </cell>
          <cell r="F6250" t="str">
            <v>1990</v>
          </cell>
        </row>
        <row r="6251">
          <cell r="B6251" t="str">
            <v>Суоярвский р-н, Найстенъярвское с/п, пос. Найстенъярви, ул. Мира, д. 8</v>
          </cell>
          <cell r="C62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51" t="str">
            <v>95.50572467</v>
          </cell>
          <cell r="E6251" t="str">
            <v>2040</v>
          </cell>
          <cell r="F6251" t="str">
            <v>1987</v>
          </cell>
        </row>
        <row r="6252">
          <cell r="B6252" t="str">
            <v>Суоярвский р-н, Найстенъярвское с/п, пос. Найстенъярви, ул. Мира, д. 10</v>
          </cell>
          <cell r="C62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52" t="str">
            <v>95.50569525</v>
          </cell>
          <cell r="E6252" t="str">
            <v>2040</v>
          </cell>
          <cell r="F6252" t="str">
            <v>1990</v>
          </cell>
        </row>
        <row r="6253">
          <cell r="B6253" t="str">
            <v>Суоярвский р-н, Найстенъярвское с/п, пос. Найстенъярви, ул. Парковая, д. 1</v>
          </cell>
          <cell r="C62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53" t="str">
            <v>115.50078765</v>
          </cell>
          <cell r="E6253" t="str">
            <v>2038</v>
          </cell>
          <cell r="F6253" t="str">
            <v>1981</v>
          </cell>
        </row>
        <row r="6254">
          <cell r="B6254" t="str">
            <v>Суоярвский р-н, Найстенъярвское с/п, пос. Найстенъярви, ул. Парковая, д. 2</v>
          </cell>
          <cell r="C62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54" t="str">
            <v>115.50077796</v>
          </cell>
          <cell r="E6254" t="str">
            <v>2038</v>
          </cell>
          <cell r="F6254" t="str">
            <v>1982</v>
          </cell>
        </row>
        <row r="6255">
          <cell r="B6255" t="str">
            <v>Суоярвский р-н, Найстенъярвское с/п, пос. Найстенъярви, ул. Парковая, д. 3</v>
          </cell>
          <cell r="C62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55" t="str">
            <v>115.50076835</v>
          </cell>
          <cell r="E6255" t="str">
            <v>2038</v>
          </cell>
          <cell r="F6255" t="str">
            <v>1983</v>
          </cell>
        </row>
        <row r="6256">
          <cell r="B6256" t="str">
            <v>Суоярвский р-н, Найстенъярвское с/п, пос. Найстенъярви, ул. Парковая, д. 4</v>
          </cell>
          <cell r="C62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56" t="str">
            <v>115.50074938</v>
          </cell>
          <cell r="E6256" t="str">
            <v>2038</v>
          </cell>
          <cell r="F6256" t="str">
            <v>1985</v>
          </cell>
        </row>
        <row r="6257">
          <cell r="B6257" t="str">
            <v>Суоярвский р-н, Найстенъярвское с/п, пос. Найстенъярви, ул. Парковая, д. 5</v>
          </cell>
          <cell r="C62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57" t="str">
            <v>95.50066523</v>
          </cell>
          <cell r="E6257" t="str">
            <v>2042</v>
          </cell>
          <cell r="F6257" t="str">
            <v>1993</v>
          </cell>
        </row>
        <row r="6258">
          <cell r="B6258" t="str">
            <v>Суоярвский р-н, Найстенъярвское с/п, пос. Тойвола, ул. Дорожная, д. 26</v>
          </cell>
          <cell r="C62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58" t="str">
            <v>115.51680585</v>
          </cell>
          <cell r="E6258" t="str">
            <v>2035</v>
          </cell>
          <cell r="F6258" t="str">
            <v>1978</v>
          </cell>
        </row>
        <row r="6259">
          <cell r="B6259" t="str">
            <v>Суоярвский р-н, Найстенъярвское с/п, пос. Тойвола, ул. Дорожная, д. 30</v>
          </cell>
          <cell r="C62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59" t="str">
            <v>95.50570585</v>
          </cell>
          <cell r="E6259" t="str">
            <v>2040</v>
          </cell>
          <cell r="F6259" t="str">
            <v>1988</v>
          </cell>
        </row>
        <row r="6260">
          <cell r="B6260" t="str">
            <v>Суоярвский р-н, Найстенъярвское с/п, пос. Тойвола, ул. Школьная, д. 6</v>
          </cell>
          <cell r="C62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60" t="str">
            <v>115.50077585</v>
          </cell>
          <cell r="E6260" t="str">
            <v>2038</v>
          </cell>
          <cell r="F6260" t="str">
            <v>1981</v>
          </cell>
        </row>
        <row r="6261">
          <cell r="B6261" t="str">
            <v>Суоярвский р-н, Найстенъярвское с/п, пос. Тойвола, ул. Школьная, д. 8</v>
          </cell>
          <cell r="C62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61" t="str">
            <v>115.50070106</v>
          </cell>
          <cell r="E6261" t="str">
            <v>2038</v>
          </cell>
          <cell r="F6261" t="str">
            <v>1983</v>
          </cell>
        </row>
        <row r="6262">
          <cell r="B6262" t="str">
            <v>Поросозерское сельское поселение</v>
          </cell>
        </row>
        <row r="6263">
          <cell r="B6263" t="str">
            <v>Суоярвский р-н, Поросозерское с/п, пос. Поросозеро, ул. 70 лет ВЛКСМ, д. 9</v>
          </cell>
          <cell r="C62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63" t="str">
            <v>95.50060381</v>
          </cell>
          <cell r="E6263" t="str">
            <v>2042</v>
          </cell>
          <cell r="F6263" t="str">
            <v>1996</v>
          </cell>
        </row>
        <row r="6264">
          <cell r="B6264" t="str">
            <v>Суоярвский р-н, Поросозерское с/п, пос. Поросозеро, ул. Антикайнена, д. 1</v>
          </cell>
          <cell r="C62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64" t="str">
            <v>155.53895495</v>
          </cell>
          <cell r="E6264" t="str">
            <v>2025</v>
          </cell>
          <cell r="F6264" t="str">
            <v>1962</v>
          </cell>
        </row>
        <row r="6265">
          <cell r="B6265" t="str">
            <v>Суоярвский р-н, Поросозерское с/п, пос. Поросозеро, ул. Антикайнена, д. 1а</v>
          </cell>
          <cell r="C62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65" t="str">
            <v>135.53089007</v>
          </cell>
          <cell r="E6265" t="str">
            <v>2029</v>
          </cell>
          <cell r="F6265" t="str">
            <v>1970</v>
          </cell>
        </row>
        <row r="6266">
          <cell r="B6266" t="str">
            <v>Суоярвский р-н, Поросозерское с/п, пос. Поросозеро, ул. Антикайнена, д. 2</v>
          </cell>
          <cell r="C62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горячего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66" t="str">
            <v>135.53291381</v>
          </cell>
          <cell r="E6266" t="str">
            <v>2029</v>
          </cell>
          <cell r="F6266" t="str">
            <v>1969</v>
          </cell>
        </row>
        <row r="6267">
          <cell r="B6267" t="str">
            <v>Суоярвский р-н, Поросозерское с/п, пос. Поросозеро, ул. Антикайнена, д. 3</v>
          </cell>
          <cell r="C62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горячего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67" t="str">
            <v>155.53496196</v>
          </cell>
          <cell r="E6267" t="str">
            <v>2026</v>
          </cell>
          <cell r="F6267" t="str">
            <v>1964</v>
          </cell>
        </row>
        <row r="6268">
          <cell r="B6268" t="str">
            <v>Суоярвский р-н, Поросозерское с/п, пос. Поросозеро, ул. Антикайнена, д. 4</v>
          </cell>
          <cell r="C62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горячего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68" t="str">
            <v>135.52691662</v>
          </cell>
          <cell r="E6268" t="str">
            <v>2030</v>
          </cell>
          <cell r="F6268" t="str">
            <v>1968</v>
          </cell>
        </row>
        <row r="6269">
          <cell r="B6269" t="str">
            <v>Суоярвский р-н, Поросозерское с/п, пос. Поросозеро, ул. Антикайнена, д. 5</v>
          </cell>
          <cell r="C62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горячего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69" t="str">
            <v>135.52592443</v>
          </cell>
          <cell r="E6269" t="str">
            <v>2030</v>
          </cell>
          <cell r="F6269" t="str">
            <v>1968</v>
          </cell>
        </row>
        <row r="6270">
          <cell r="B6270" t="str">
            <v>Суоярвский р-н, Поросозерское с/п, пос. Поросозеро, ул. Гагарина, д. 1</v>
          </cell>
          <cell r="C62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70" t="str">
            <v>155.52898436</v>
          </cell>
          <cell r="E6270" t="str">
            <v>2027</v>
          </cell>
          <cell r="F6270" t="str">
            <v>1962</v>
          </cell>
        </row>
        <row r="6271">
          <cell r="B6271" t="str">
            <v>Суоярвский р-н, Поросозерское с/п, пос. Поросозеро, ул. Карельская, д. 6</v>
          </cell>
          <cell r="C62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71" t="str">
            <v>155.52551</v>
          </cell>
          <cell r="E6271" t="str">
            <v>2027</v>
          </cell>
          <cell r="F6271" t="str">
            <v>1965</v>
          </cell>
        </row>
        <row r="6272">
          <cell r="B6272" t="str">
            <v>Суоярвский р-н, Поросозерское с/п, пос. Поросозеро, ул. Карельская, д. 7</v>
          </cell>
          <cell r="C62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72" t="str">
            <v>155.53155</v>
          </cell>
          <cell r="E6272" t="str">
            <v>2026</v>
          </cell>
          <cell r="F6272" t="str">
            <v>1961</v>
          </cell>
        </row>
        <row r="6273">
          <cell r="B6273" t="str">
            <v>Суоярвский р-н, Поросозерское с/п, пос. Поросозеро, ул. Комсомольская, д. 1</v>
          </cell>
          <cell r="C62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горячего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73" t="str">
            <v>155.52800167</v>
          </cell>
          <cell r="E6273" t="str">
            <v>2027</v>
          </cell>
          <cell r="F6273" t="str">
            <v>1960</v>
          </cell>
        </row>
        <row r="6274">
          <cell r="B6274" t="str">
            <v>Суоярвский р-н, Поросозерское с/п, пос. Поросозеро, ул. Комсомольская, д. 2</v>
          </cell>
          <cell r="C62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горячего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74" t="str">
            <v>155.52598532</v>
          </cell>
          <cell r="E6274" t="str">
            <v>2027</v>
          </cell>
          <cell r="F6274" t="str">
            <v>1961</v>
          </cell>
        </row>
        <row r="6275">
          <cell r="B6275" t="str">
            <v>Суоярвский р-н, Поросозерское с/п, пос. Поросозеро, ул. Комсомольская, д. 3</v>
          </cell>
          <cell r="C62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горячего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75" t="str">
            <v>175.54599048</v>
          </cell>
          <cell r="E6275" t="str">
            <v>2022</v>
          </cell>
          <cell r="F6275" t="str">
            <v>1961</v>
          </cell>
        </row>
        <row r="6276">
          <cell r="B6276" t="str">
            <v>Суоярвский р-н, Поросозерское с/п, пос. Поросозеро, ул. Комсомольская, д. 4</v>
          </cell>
          <cell r="C62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76" t="str">
            <v>115.51074469</v>
          </cell>
          <cell r="E6276" t="str">
            <v>2036</v>
          </cell>
          <cell r="F6276" t="str">
            <v>1986</v>
          </cell>
        </row>
        <row r="6277">
          <cell r="B6277" t="str">
            <v>Суоярвский р-н, Поросозерское с/п, пос. Поросозеро, ул. Комсомольская, д. 5</v>
          </cell>
          <cell r="C62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77" t="str">
            <v>155.52555</v>
          </cell>
          <cell r="E6277" t="str">
            <v>2027</v>
          </cell>
          <cell r="F6277" t="str">
            <v>1961</v>
          </cell>
        </row>
        <row r="6278">
          <cell r="B6278" t="str">
            <v>Суоярвский р-н, Поросозерское с/п, пос. Поросозеро, ул. Комсомольская, д. 6</v>
          </cell>
          <cell r="C62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78" t="str">
            <v>155.53801307</v>
          </cell>
          <cell r="E6278" t="str">
            <v>2025</v>
          </cell>
          <cell r="F6278" t="str">
            <v>1958</v>
          </cell>
        </row>
        <row r="6279">
          <cell r="B6279" t="str">
            <v>Суоярвский р-н, Поросозерское с/п, пос. Поросозеро, ул. Комсомольская, д. 7</v>
          </cell>
          <cell r="C62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79" t="str">
            <v>175.54196344</v>
          </cell>
          <cell r="E6279" t="str">
            <v>2023</v>
          </cell>
          <cell r="F6279" t="str">
            <v>1963</v>
          </cell>
        </row>
        <row r="6280">
          <cell r="B6280" t="str">
            <v>Суоярвский р-н, Поросозерское с/п, пос. Поросозеро, ул. Комсомольская, д. 8</v>
          </cell>
          <cell r="C62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80" t="str">
            <v>175.54694189</v>
          </cell>
          <cell r="E6280" t="str">
            <v>2022</v>
          </cell>
          <cell r="F6280" t="str">
            <v>1964</v>
          </cell>
        </row>
        <row r="6281">
          <cell r="B6281" t="str">
            <v>Суоярвский р-н, Поросозерское с/п, пос. Поросозеро, ул. Комсомольская, д. 12</v>
          </cell>
          <cell r="C62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81" t="str">
            <v>155.53493882</v>
          </cell>
          <cell r="E6281" t="str">
            <v>2026</v>
          </cell>
          <cell r="F6281" t="str">
            <v>1966</v>
          </cell>
        </row>
        <row r="6282">
          <cell r="B6282" t="str">
            <v>Суоярвский р-н, Поросозерское с/п, пос. Поросозеро, ул. Комсомольская, д. 14</v>
          </cell>
          <cell r="C62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82" t="str">
            <v>155.53694143</v>
          </cell>
          <cell r="E6282" t="str">
            <v>2025</v>
          </cell>
          <cell r="F6282" t="str">
            <v>1966</v>
          </cell>
        </row>
        <row r="6283">
          <cell r="B6283" t="str">
            <v>Суоярвский р-н, Поросозерское с/п, пос. Поросозеро, ул. Лермонтова, д. 25</v>
          </cell>
          <cell r="C62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83" t="str">
            <v>115.50579423</v>
          </cell>
          <cell r="E6283" t="str">
            <v>2037</v>
          </cell>
          <cell r="F6283" t="str">
            <v>1981</v>
          </cell>
        </row>
        <row r="6284">
          <cell r="B6284" t="str">
            <v>Суоярвский р-н, Поросозерское с/п, пос. Поросозеро, ул. Пушкина, д. 23а</v>
          </cell>
          <cell r="C62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84" t="str">
            <v>95.50170364</v>
          </cell>
          <cell r="E6284" t="str">
            <v>2041</v>
          </cell>
          <cell r="F6284" t="str">
            <v>1990</v>
          </cell>
        </row>
        <row r="6285">
          <cell r="B6285" t="str">
            <v>Суоярвский р-н, Поросозерское с/п, пос. Поросозеро, ул. Пушкина, д. 24а</v>
          </cell>
          <cell r="C62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85" t="str">
            <v>95.5037345</v>
          </cell>
          <cell r="E6285" t="str">
            <v>2041</v>
          </cell>
          <cell r="F6285" t="str">
            <v>1987</v>
          </cell>
        </row>
        <row r="6286">
          <cell r="B6286" t="str">
            <v>Суоярвский р-н, Поросозерское с/п, пос. Поросозеро, ул. Пушкина, д. 25</v>
          </cell>
          <cell r="C62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86" t="str">
            <v>115.51484448</v>
          </cell>
          <cell r="E6286" t="str">
            <v>2035</v>
          </cell>
          <cell r="F6286" t="str">
            <v>1976</v>
          </cell>
        </row>
        <row r="6287">
          <cell r="B6287" t="str">
            <v>Суоярвский р-н, Поросозерское с/п, пос. Поросозеро, ул. Пушкина, д. 26</v>
          </cell>
          <cell r="C62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87" t="str">
            <v>115.50982433</v>
          </cell>
          <cell r="E6287" t="str">
            <v>2036</v>
          </cell>
          <cell r="F6287" t="str">
            <v>1978</v>
          </cell>
        </row>
        <row r="6288">
          <cell r="B6288" t="str">
            <v>Суоярвский р-н, Поросозерское с/п, пос. Поросозеро, ул. Северная, д. 2</v>
          </cell>
          <cell r="C62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горячего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88" t="str">
            <v>155.53395077</v>
          </cell>
          <cell r="E6288" t="str">
            <v>2026</v>
          </cell>
          <cell r="F6288" t="str">
            <v>1965</v>
          </cell>
        </row>
        <row r="6289">
          <cell r="B6289" t="str">
            <v>Суоярвский р-н, Поросозерское с/п, пос. Поросозеро, ул. Северная, д. 3</v>
          </cell>
          <cell r="C62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горячего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89" t="str">
            <v>155.53495371</v>
          </cell>
          <cell r="E6289" t="str">
            <v>2026</v>
          </cell>
          <cell r="F6289" t="str">
            <v>1965</v>
          </cell>
        </row>
        <row r="6290">
          <cell r="B6290" t="str">
            <v>Суоярвский р-н, Поросозерское с/п, пос. Поросозеро, ул. Центральная, д. 32</v>
          </cell>
          <cell r="C62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90" t="str">
            <v>175.54052</v>
          </cell>
          <cell r="E6290" t="str">
            <v>2023</v>
          </cell>
          <cell r="F6290" t="str">
            <v>1964</v>
          </cell>
        </row>
        <row r="6291">
          <cell r="B6291" t="str">
            <v>Суоярвский р-н, Поросозерское с/п, пос. Поросозеро, ул. Центральная, д. 36</v>
          </cell>
          <cell r="C62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91" t="str">
            <v>175.54394096</v>
          </cell>
          <cell r="E6291" t="str">
            <v>2022</v>
          </cell>
          <cell r="F6291" t="str">
            <v>1965</v>
          </cell>
        </row>
        <row r="6292">
          <cell r="B6292" t="str">
            <v>Суоярвский р-н, Поросозерское с/п, пос. Поросозеро, ул. Центральная, д. 37</v>
          </cell>
          <cell r="C62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92" t="str">
            <v>175.55200047</v>
          </cell>
          <cell r="E6292" t="str">
            <v>2021</v>
          </cell>
          <cell r="F6292" t="str">
            <v>1960</v>
          </cell>
        </row>
        <row r="6293">
          <cell r="B6293" t="str">
            <v>Суоярвский р-н, Поросозерское с/п, пос. Поросозеро, ул. Центральная, д. 42</v>
          </cell>
          <cell r="C629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93" t="str">
            <v>175.54353</v>
          </cell>
          <cell r="E6293" t="str">
            <v>2022</v>
          </cell>
          <cell r="F6293" t="str">
            <v>1963</v>
          </cell>
        </row>
        <row r="6294">
          <cell r="B6294" t="str">
            <v>Суоярвское городское поселение</v>
          </cell>
        </row>
        <row r="6295">
          <cell r="B6295" t="str">
            <v>Суоярвский р-н, Суоярвское г/п, г. Суоярви, пер. Маяковского, д. 5</v>
          </cell>
          <cell r="C629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95" t="str">
            <v>155.53100494</v>
          </cell>
          <cell r="E6295" t="str">
            <v>2026</v>
          </cell>
          <cell r="F6295" t="str">
            <v>1960</v>
          </cell>
        </row>
        <row r="6296">
          <cell r="B6296" t="str">
            <v>Суоярвский р-н, Суоярвское г/п, г. Суоярви, ул. Гагарина, д. 2</v>
          </cell>
          <cell r="C629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96" t="str">
            <v>155.53100323</v>
          </cell>
          <cell r="E6296" t="str">
            <v>2026</v>
          </cell>
          <cell r="F6296" t="str">
            <v>1960</v>
          </cell>
        </row>
        <row r="6297">
          <cell r="B6297" t="str">
            <v>Суоярвский р-н, Суоярвское г/п, г. Суоярви, ул. Гагарина, д. 4</v>
          </cell>
          <cell r="C629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97" t="str">
            <v>155.53100343</v>
          </cell>
          <cell r="E6297" t="str">
            <v>2026</v>
          </cell>
          <cell r="F6297" t="str">
            <v>1960</v>
          </cell>
        </row>
        <row r="6298">
          <cell r="B6298" t="str">
            <v>Суоярвский р-н, Суоярвское г/п, г. Суоярви, ул. Гагарина, д. 6</v>
          </cell>
          <cell r="C629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98" t="str">
            <v>155.53100342</v>
          </cell>
          <cell r="E6298" t="str">
            <v>2026</v>
          </cell>
          <cell r="F6298" t="str">
            <v>1960</v>
          </cell>
        </row>
        <row r="6299">
          <cell r="B6299" t="str">
            <v>Суоярвский р-н, Суоярвское г/п, г. Суоярви, ул. Гагарина, д. 9</v>
          </cell>
          <cell r="C629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299" t="str">
            <v>155.53200883</v>
          </cell>
          <cell r="E6299" t="str">
            <v>2026</v>
          </cell>
          <cell r="F6299" t="str">
            <v>1959</v>
          </cell>
        </row>
        <row r="6300">
          <cell r="B6300" t="str">
            <v>Суоярвский р-н, Суоярвское г/п, г. Суоярви, ул. Гагарина, д. 24</v>
          </cell>
          <cell r="C630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00" t="str">
            <v>155.53506494</v>
          </cell>
          <cell r="E6300" t="str">
            <v>2026</v>
          </cell>
          <cell r="F6300" t="str">
            <v>1954</v>
          </cell>
        </row>
        <row r="6301">
          <cell r="B6301" t="str">
            <v>Суоярвский р-н, Суоярвское г/п, г. Суоярви, ул. Кайманова, д. 1</v>
          </cell>
          <cell r="C630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01" t="str">
            <v>115.51878653</v>
          </cell>
          <cell r="E6301" t="str">
            <v>2034</v>
          </cell>
          <cell r="F6301" t="str">
            <v>1982</v>
          </cell>
        </row>
        <row r="6302">
          <cell r="B6302" t="str">
            <v>Суоярвский р-н, Суоярвское г/п, г. Суоярви, ул. Кайманова, д. 1а</v>
          </cell>
          <cell r="C630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02" t="str">
            <v>115.51777497</v>
          </cell>
          <cell r="E6302" t="str">
            <v>2034</v>
          </cell>
          <cell r="F6302" t="str">
            <v>1983</v>
          </cell>
        </row>
        <row r="6303">
          <cell r="B6303" t="str">
            <v>Суоярвский р-н, Суоярвское г/п, г. Суоярви, ул. Кайманова, д. 1б</v>
          </cell>
          <cell r="C630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03" t="str">
            <v>135.52183653</v>
          </cell>
          <cell r="E6303" t="str">
            <v>2031</v>
          </cell>
          <cell r="F6303" t="str">
            <v>1977</v>
          </cell>
        </row>
        <row r="6304">
          <cell r="B6304" t="str">
            <v>Суоярвский р-н, Суоярвское г/п, г. Суоярви, ул. Кайманова, д. 2</v>
          </cell>
          <cell r="C630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04" t="str">
            <v>115.51878399</v>
          </cell>
          <cell r="E6304" t="str">
            <v>2034</v>
          </cell>
          <cell r="F6304" t="str">
            <v>1982</v>
          </cell>
        </row>
        <row r="6305">
          <cell r="B6305" t="str">
            <v>Суоярвский р-н, Суоярвское г/п, г. Суоярви, ул. Кайманова, д. 3</v>
          </cell>
          <cell r="C630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05" t="str">
            <v>115.51981524</v>
          </cell>
          <cell r="E6305" t="str">
            <v>2034</v>
          </cell>
          <cell r="F6305" t="str">
            <v>1979</v>
          </cell>
        </row>
        <row r="6306">
          <cell r="B6306" t="str">
            <v>Суоярвский р-н, Суоярвское г/п, г. Суоярви, ул. Кайманова, д. 5</v>
          </cell>
          <cell r="C630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06" t="str">
            <v>115.51981484</v>
          </cell>
          <cell r="E6306" t="str">
            <v>2034</v>
          </cell>
          <cell r="F6306" t="str">
            <v>1979</v>
          </cell>
        </row>
        <row r="6307">
          <cell r="B6307" t="str">
            <v>Суоярвский р-н, Суоярвское г/п, г. Суоярви, ул. Кайманова, д. 7</v>
          </cell>
          <cell r="C630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07" t="str">
            <v>135.52183652</v>
          </cell>
          <cell r="E6307" t="str">
            <v>2031</v>
          </cell>
          <cell r="F6307" t="str">
            <v>1977</v>
          </cell>
        </row>
        <row r="6308">
          <cell r="B6308" t="str">
            <v>Суоярвский р-н, Суоярвское г/п, г. Суоярви, ул. Кайманова, д. 9</v>
          </cell>
          <cell r="C630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08" t="str">
            <v>95.5136301</v>
          </cell>
          <cell r="E6308" t="str">
            <v>2039</v>
          </cell>
          <cell r="F6308" t="str">
            <v>1991</v>
          </cell>
        </row>
        <row r="6309">
          <cell r="B6309" t="str">
            <v>Суоярвский р-н, Суоярвское г/п, г. Суоярви, ул. Кайманова, д. 11</v>
          </cell>
          <cell r="C630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09" t="str">
            <v>115.51980584</v>
          </cell>
          <cell r="E6309" t="str">
            <v>2034</v>
          </cell>
          <cell r="F6309" t="str">
            <v>1980</v>
          </cell>
        </row>
        <row r="6310">
          <cell r="B6310" t="str">
            <v>Суоярвский р-н, Суоярвское г/п, г. Суоярви, ул. Кайманова, д. 13</v>
          </cell>
          <cell r="C631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10" t="str">
            <v>115.5167556</v>
          </cell>
          <cell r="E6310" t="str">
            <v>2035</v>
          </cell>
          <cell r="F6310" t="str">
            <v>1985</v>
          </cell>
        </row>
        <row r="6311">
          <cell r="B6311" t="str">
            <v>Суоярвский р-н, Суоярвское г/п, г. Суоярви, ул. Кайманова, д. 15</v>
          </cell>
          <cell r="C631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11" t="str">
            <v>95.51470912</v>
          </cell>
          <cell r="E6311" t="str">
            <v>2039</v>
          </cell>
          <cell r="F6311" t="str">
            <v>1989</v>
          </cell>
        </row>
        <row r="6312">
          <cell r="B6312" t="str">
            <v>Суоярвский р-н, Суоярвское г/п, г. Суоярви, ул. Кайманова, д. 17/1</v>
          </cell>
          <cell r="C631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12" t="str">
            <v>95.51063714</v>
          </cell>
          <cell r="E6312" t="str">
            <v>2039</v>
          </cell>
          <cell r="F6312" t="str">
            <v>1996</v>
          </cell>
        </row>
        <row r="6313">
          <cell r="B6313" t="str">
            <v>Суоярвский р-н, Суоярвское г/п, г. Суоярви, ул. Кайманова, д. 17/2</v>
          </cell>
          <cell r="C631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13" t="str">
            <v>95.51265714</v>
          </cell>
          <cell r="E6313" t="str">
            <v>2039</v>
          </cell>
          <cell r="F6313" t="str">
            <v>1994</v>
          </cell>
        </row>
        <row r="6314">
          <cell r="B6314" t="str">
            <v>Суоярвский р-н, Суоярвское г/п, г. Суоярви, ул. Кайманова, д. 17/3</v>
          </cell>
          <cell r="C631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14" t="str">
            <v>95.51265714</v>
          </cell>
          <cell r="E6314" t="str">
            <v>2039</v>
          </cell>
          <cell r="F6314" t="str">
            <v>1994</v>
          </cell>
        </row>
        <row r="6315">
          <cell r="B6315" t="str">
            <v>Суоярвский р-н, Суоярвское г/п, г. Суоярви, ул. Карельская, д. 1</v>
          </cell>
          <cell r="C631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15" t="str">
            <v>135.52895799</v>
          </cell>
          <cell r="E6315" t="str">
            <v>2030</v>
          </cell>
          <cell r="F6315" t="str">
            <v>1964</v>
          </cell>
        </row>
        <row r="6316">
          <cell r="B6316" t="str">
            <v>Суоярвский р-н, Суоярвское г/п, г. Суоярви, ул. Ленина, д. 10</v>
          </cell>
          <cell r="C631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16" t="str">
            <v>20.50536616</v>
          </cell>
          <cell r="E6316" t="str">
            <v>2044</v>
          </cell>
          <cell r="F6316" t="str">
            <v>2016</v>
          </cell>
        </row>
        <row r="6317">
          <cell r="B6317" t="str">
            <v>Суоярвский р-н, Суоярвское г/п, г. Суоярви, ул. Ленина, д. 15</v>
          </cell>
          <cell r="C631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17" t="str">
            <v>50.50961499</v>
          </cell>
          <cell r="E6317" t="str">
            <v>2043</v>
          </cell>
          <cell r="F6317" t="str">
            <v>1999</v>
          </cell>
        </row>
        <row r="6318">
          <cell r="B6318" t="str">
            <v>Суоярвский р-н, Суоярвское г/п, г. Суоярви, ул. Ленина, д. 19</v>
          </cell>
          <cell r="C631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18" t="str">
            <v>95.51369499</v>
          </cell>
          <cell r="E6318" t="str">
            <v>2039</v>
          </cell>
          <cell r="F6318" t="str">
            <v>1991</v>
          </cell>
        </row>
        <row r="6319">
          <cell r="B6319" t="str">
            <v>Суоярвский р-н, Суоярвское г/п, г. Суоярви, ул. Ленина, д. 21</v>
          </cell>
          <cell r="C631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19" t="str">
            <v>95.51470653</v>
          </cell>
          <cell r="E6319" t="str">
            <v>2039</v>
          </cell>
          <cell r="F6319" t="str">
            <v>1990</v>
          </cell>
        </row>
        <row r="6320">
          <cell r="B6320" t="str">
            <v>Суоярвский р-н, Суоярвское г/п, г. Суоярви, ул. Ленина, д. 23</v>
          </cell>
          <cell r="C632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20" t="str">
            <v>115.51776499</v>
          </cell>
          <cell r="E6320" t="str">
            <v>2034</v>
          </cell>
          <cell r="F6320" t="str">
            <v>1984</v>
          </cell>
        </row>
        <row r="6321">
          <cell r="B6321" t="str">
            <v>Суоярвский р-н, Суоярвское г/п, г. Суоярви, ул. Ленина, д. 25</v>
          </cell>
          <cell r="C632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21" t="str">
            <v>115.51675484</v>
          </cell>
          <cell r="E6321" t="str">
            <v>2035</v>
          </cell>
          <cell r="F6321" t="str">
            <v>1985</v>
          </cell>
        </row>
        <row r="6322">
          <cell r="B6322" t="str">
            <v>Суоярвский р-н, Суоярвское г/п, г. Суоярви, ул. Ленина, д. 27</v>
          </cell>
          <cell r="C632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22" t="str">
            <v>115.51776499</v>
          </cell>
          <cell r="E6322" t="str">
            <v>2034</v>
          </cell>
          <cell r="F6322" t="str">
            <v>1984</v>
          </cell>
        </row>
        <row r="6323">
          <cell r="B6323" t="str">
            <v>Суоярвский р-н, Суоярвское г/п, г. Суоярви, ул. Ленина, д. 29</v>
          </cell>
          <cell r="C632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23" t="str">
            <v>155.52991826</v>
          </cell>
          <cell r="E6323" t="str">
            <v>2027</v>
          </cell>
          <cell r="F6323" t="str">
            <v>1962</v>
          </cell>
        </row>
        <row r="6324">
          <cell r="B6324" t="str">
            <v>Суоярвский р-н, Суоярвское г/п, г. Суоярви, ул. Ленина, д. 32</v>
          </cell>
          <cell r="C632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24" t="str">
            <v>135.52686893</v>
          </cell>
          <cell r="E6324" t="str">
            <v>2030</v>
          </cell>
          <cell r="F6324" t="str">
            <v>1968</v>
          </cell>
        </row>
        <row r="6325">
          <cell r="B6325" t="str">
            <v>Суоярвский р-н, Суоярвское г/п, г. Суоярви, ул. Ленина, д. 33</v>
          </cell>
          <cell r="C632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25" t="str">
            <v>95.51572514</v>
          </cell>
          <cell r="E6325" t="str">
            <v>2039</v>
          </cell>
          <cell r="F6325" t="str">
            <v>1988</v>
          </cell>
        </row>
        <row r="6326">
          <cell r="B6326" t="str">
            <v>Суоярвский р-н, Суоярвское г/п, г. Суоярви, ул. Ленина, д. 35</v>
          </cell>
          <cell r="C632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26" t="str">
            <v>130.52692261</v>
          </cell>
          <cell r="E6326" t="str">
            <v>2032</v>
          </cell>
          <cell r="F6326" t="str">
            <v>1968</v>
          </cell>
        </row>
        <row r="6327">
          <cell r="B6327" t="str">
            <v>Суоярвский р-н, Суоярвское г/п, г. Суоярви, ул. Ленина, д. 36</v>
          </cell>
          <cell r="C632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27" t="str">
            <v>135.52489127</v>
          </cell>
          <cell r="E6327" t="str">
            <v>2031</v>
          </cell>
          <cell r="F6327" t="str">
            <v>1971</v>
          </cell>
        </row>
        <row r="6328">
          <cell r="B6328" t="str">
            <v>Суоярвский р-н, Суоярвское г/п, г. Суоярви, ул. Ленина, д. 41</v>
          </cell>
          <cell r="C632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28" t="str">
            <v>135.53288539</v>
          </cell>
          <cell r="E6328" t="str">
            <v>2029</v>
          </cell>
          <cell r="F6328" t="str">
            <v>1972</v>
          </cell>
        </row>
        <row r="6329">
          <cell r="B6329" t="str">
            <v>Суоярвский р-н, Суоярвское г/п, г. Суоярви, ул. Ленина, д. 42</v>
          </cell>
          <cell r="C632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29" t="str">
            <v>20.50503</v>
          </cell>
          <cell r="E6329" t="str">
            <v>2044</v>
          </cell>
          <cell r="F6329" t="str">
            <v>2014</v>
          </cell>
        </row>
        <row r="6330">
          <cell r="B6330" t="str">
            <v>Суоярвский р-н, Суоярвское г/п, г. Суоярви, ул. Ленина, д. 43</v>
          </cell>
          <cell r="C633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30" t="str">
            <v>135.52285653</v>
          </cell>
          <cell r="E6330" t="str">
            <v>2031</v>
          </cell>
          <cell r="F6330" t="str">
            <v>1975</v>
          </cell>
        </row>
        <row r="6331">
          <cell r="B6331" t="str">
            <v>Суоярвский р-н, Суоярвское г/п, г. Суоярви, ул. Ленина, д. 44</v>
          </cell>
          <cell r="C633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31" t="str">
            <v>20.50502</v>
          </cell>
          <cell r="E6331" t="str">
            <v>2044</v>
          </cell>
          <cell r="F6331" t="str">
            <v>2015</v>
          </cell>
        </row>
        <row r="6332">
          <cell r="B6332" t="str">
            <v>Суоярвский р-н, Суоярвское г/п, г. Суоярви, ул. Ленина, д. 45</v>
          </cell>
          <cell r="C633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32" t="str">
            <v>115.51980798</v>
          </cell>
          <cell r="E6332" t="str">
            <v>2034</v>
          </cell>
          <cell r="F6332" t="str">
            <v>1980</v>
          </cell>
        </row>
        <row r="6333">
          <cell r="B6333" t="str">
            <v>Суоярвский р-н, Суоярвское г/п, г. Суоярви, ул. Лесная, д. 3</v>
          </cell>
          <cell r="C633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33" t="str">
            <v>95.51165093</v>
          </cell>
          <cell r="E6333" t="str">
            <v>2039</v>
          </cell>
          <cell r="F6333" t="str">
            <v>1995</v>
          </cell>
        </row>
        <row r="6334">
          <cell r="B6334" t="str">
            <v>Суоярвский р-н, Суоярвское г/п, г. Суоярви, ул. Лесная, д. 9</v>
          </cell>
          <cell r="C633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34" t="str">
            <v>95.51164219</v>
          </cell>
          <cell r="E6334" t="str">
            <v>2039</v>
          </cell>
          <cell r="F6334" t="str">
            <v>1995</v>
          </cell>
        </row>
        <row r="6335">
          <cell r="B6335" t="str">
            <v>Суоярвский р-н, Суоярвское г/п, г. Суоярви, ул. Лесная, д. 10</v>
          </cell>
          <cell r="C633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35" t="str">
            <v>95.51471653</v>
          </cell>
          <cell r="E6335" t="str">
            <v>2039</v>
          </cell>
          <cell r="F6335" t="str">
            <v>1989</v>
          </cell>
        </row>
        <row r="6336">
          <cell r="B6336" t="str">
            <v>Суоярвский р-н, Суоярвское г/п, г. Суоярви, ул. Н.Идрисова, д. 10а</v>
          </cell>
          <cell r="C633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36" t="str">
            <v>115.51978538</v>
          </cell>
          <cell r="E6336" t="str">
            <v>2034</v>
          </cell>
          <cell r="F6336" t="str">
            <v>1980</v>
          </cell>
        </row>
        <row r="6337">
          <cell r="B6337" t="str">
            <v>Суоярвский р-н, Суоярвское г/п, г. Суоярви, ул. Набережная, д. 3</v>
          </cell>
          <cell r="C633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37" t="str">
            <v>155.52997398</v>
          </cell>
          <cell r="E6337" t="str">
            <v>2027</v>
          </cell>
          <cell r="F6337" t="str">
            <v>1962</v>
          </cell>
        </row>
        <row r="6338">
          <cell r="B6338" t="str">
            <v>Суоярвский р-н, Суоярвское г/п, г. Суоярви, ул. Набережная, д. 10</v>
          </cell>
          <cell r="C633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38" t="str">
            <v>135.52082494</v>
          </cell>
          <cell r="E6338" t="str">
            <v>2032</v>
          </cell>
          <cell r="F6338" t="str">
            <v>1978</v>
          </cell>
        </row>
        <row r="6339">
          <cell r="B6339" t="str">
            <v>Суоярвский р-н, Суоярвское г/п, г. Суоярви, ул. Набережная, д. 12</v>
          </cell>
          <cell r="C633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39" t="str">
            <v>115.51979499</v>
          </cell>
          <cell r="E6339" t="str">
            <v>2034</v>
          </cell>
          <cell r="F6339" t="str">
            <v>1981</v>
          </cell>
        </row>
        <row r="6340">
          <cell r="B6340" t="str">
            <v>Суоярвский р-н, Суоярвское г/п, г. Суоярви, ул. Октябрьская, д. 7</v>
          </cell>
          <cell r="C634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40" t="str">
            <v>155.53202463</v>
          </cell>
          <cell r="E6340" t="str">
            <v>2026</v>
          </cell>
          <cell r="F6340" t="str">
            <v>1958</v>
          </cell>
        </row>
        <row r="6341">
          <cell r="B6341" t="str">
            <v>Суоярвский р-н, Суоярвское г/п, г. Суоярви, ул. Октябрьская, д. 27а</v>
          </cell>
          <cell r="C634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41" t="str">
            <v>135.52586522</v>
          </cell>
          <cell r="E6341" t="str">
            <v>2030</v>
          </cell>
          <cell r="F6341" t="str">
            <v>1974</v>
          </cell>
        </row>
        <row r="6342">
          <cell r="B6342" t="str">
            <v>Суоярвский р-н, Суоярвское г/п, г. Суоярви, ул. Октябрьская, д. 29а</v>
          </cell>
          <cell r="C634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42" t="str">
            <v>135.52386421</v>
          </cell>
          <cell r="E6342" t="str">
            <v>2031</v>
          </cell>
          <cell r="F6342" t="str">
            <v>1974</v>
          </cell>
        </row>
        <row r="6343">
          <cell r="B6343" t="str">
            <v>Суоярвский р-н, Суоярвское г/п, г. Суоярви, ул. Октябрьская, д. 29б</v>
          </cell>
          <cell r="C634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43" t="str">
            <v>95.5146401</v>
          </cell>
          <cell r="E6343" t="str">
            <v>2039</v>
          </cell>
          <cell r="F6343" t="str">
            <v>1990</v>
          </cell>
        </row>
        <row r="6344">
          <cell r="B6344" t="str">
            <v>Суоярвский р-н, Суоярвское г/п, г. Суоярви, ул. Первомайская, д. 5</v>
          </cell>
          <cell r="C634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44" t="str">
            <v>135.52589337</v>
          </cell>
          <cell r="E6344" t="str">
            <v>2030</v>
          </cell>
          <cell r="F6344" t="str">
            <v>1970</v>
          </cell>
        </row>
        <row r="6345">
          <cell r="B6345" t="str">
            <v>Суоярвский р-н, Суоярвское г/п, г. Суоярви, ул. Первомайская, д. 14а</v>
          </cell>
          <cell r="C634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45" t="str">
            <v>175.55200082</v>
          </cell>
          <cell r="E6345" t="str">
            <v>2021</v>
          </cell>
          <cell r="F6345" t="str">
            <v>1959</v>
          </cell>
        </row>
        <row r="6346">
          <cell r="B6346" t="str">
            <v>Суоярвский р-н, Суоярвское г/п, г. Суоярви, ул. Первомайская, д. 15а</v>
          </cell>
          <cell r="C634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46" t="str">
            <v>115.51675498</v>
          </cell>
          <cell r="E6346" t="str">
            <v>2035</v>
          </cell>
          <cell r="F6346" t="str">
            <v>1985</v>
          </cell>
        </row>
        <row r="6347">
          <cell r="B6347" t="str">
            <v>Суоярвский р-н, Суоярвское г/п, г. Суоярви, ул. Первомайская, д. 15б</v>
          </cell>
          <cell r="C634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47" t="str">
            <v>115.51675498</v>
          </cell>
          <cell r="E6347" t="str">
            <v>2035</v>
          </cell>
          <cell r="F6347" t="str">
            <v>1985</v>
          </cell>
        </row>
        <row r="6348">
          <cell r="B6348" t="str">
            <v>Суоярвский р-н, Суоярвское г/п, г. Суоярви, ул. Победы, д. 4</v>
          </cell>
          <cell r="C634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48" t="str">
            <v>155.53709702</v>
          </cell>
          <cell r="E6348" t="str">
            <v>2025</v>
          </cell>
          <cell r="F6348" t="str">
            <v>1950</v>
          </cell>
        </row>
        <row r="6349">
          <cell r="B6349" t="str">
            <v>Суоярвский р-н, Суоярвское г/п, г. Суоярви, ул. Победы, д. 24</v>
          </cell>
          <cell r="C634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49" t="str">
            <v>135.52590402</v>
          </cell>
          <cell r="E6349" t="str">
            <v>2030</v>
          </cell>
          <cell r="F6349" t="str">
            <v>1970</v>
          </cell>
        </row>
        <row r="6350">
          <cell r="B6350" t="str">
            <v>Суоярвский р-н, Суоярвское г/п, г. Суоярви, ул. Советская, д. 20</v>
          </cell>
          <cell r="C635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50" t="str">
            <v>155.52896494</v>
          </cell>
          <cell r="E6350" t="str">
            <v>2027</v>
          </cell>
          <cell r="F6350" t="str">
            <v>1964</v>
          </cell>
        </row>
        <row r="6351">
          <cell r="B6351" t="str">
            <v>Суоярвский р-н, Суоярвское г/п, г. Суоярви, ул. Сосновая, д. 10</v>
          </cell>
          <cell r="C635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51" t="str">
            <v>135.52591484</v>
          </cell>
          <cell r="E6351" t="str">
            <v>2030</v>
          </cell>
          <cell r="F6351" t="str">
            <v>1969</v>
          </cell>
        </row>
        <row r="6352">
          <cell r="B6352" t="str">
            <v>Суоярвский р-н, Суоярвское г/п, г. Суоярви, ул. Сосновая, д. 14</v>
          </cell>
          <cell r="C635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52" t="str">
            <v>135.52590484</v>
          </cell>
          <cell r="E6352" t="str">
            <v>2030</v>
          </cell>
          <cell r="F6352" t="str">
            <v>1970</v>
          </cell>
        </row>
        <row r="6353">
          <cell r="B6353" t="str">
            <v>Суоярвский р-н, Суоярвское г/п, г. Суоярви, ул. Суоярвское шоссе, д. 3</v>
          </cell>
          <cell r="C635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53" t="str">
            <v>95.51574029</v>
          </cell>
          <cell r="E6353" t="str">
            <v>2039</v>
          </cell>
          <cell r="F6353" t="str">
            <v>1987</v>
          </cell>
        </row>
        <row r="6354">
          <cell r="B6354" t="str">
            <v>Суоярвский р-н, Суоярвское г/п, г. Суоярви, ул. Суоярвское шоссе, д. 4</v>
          </cell>
          <cell r="C635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54" t="str">
            <v>135.52386534</v>
          </cell>
          <cell r="E6354" t="str">
            <v>2031</v>
          </cell>
          <cell r="F6354" t="str">
            <v>1974</v>
          </cell>
        </row>
        <row r="6355">
          <cell r="B6355" t="str">
            <v>Суоярвский р-н, Суоярвское г/п, г. Суоярви, ул. Суоярвское шоссе, д. 5</v>
          </cell>
          <cell r="C635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55" t="str">
            <v>175.54294584</v>
          </cell>
          <cell r="E6355" t="str">
            <v>2023</v>
          </cell>
          <cell r="F6355" t="str">
            <v>1966</v>
          </cell>
        </row>
        <row r="6356">
          <cell r="B6356" t="str">
            <v>Суоярвский р-н, Суоярвское г/п, г. Суоярви, ул. Суоярвское шоссе, д. 6</v>
          </cell>
          <cell r="C635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56" t="str">
            <v>75.51061866</v>
          </cell>
          <cell r="E6356" t="str">
            <v>2042</v>
          </cell>
          <cell r="F6356" t="str">
            <v>1997</v>
          </cell>
        </row>
        <row r="6357">
          <cell r="B6357" t="str">
            <v>Суоярвский р-н, Суоярвское г/п, г. Суоярви, ул. Суоярвское шоссе, д. 7</v>
          </cell>
          <cell r="C635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57" t="str">
            <v>135.52586447</v>
          </cell>
          <cell r="E6357" t="str">
            <v>2030</v>
          </cell>
          <cell r="F6357" t="str">
            <v>1974</v>
          </cell>
        </row>
        <row r="6358">
          <cell r="B6358" t="str">
            <v>Суоярвский р-н, Суоярвское г/п, г. Суоярви, ул. Суоярвское шоссе, д. 8</v>
          </cell>
          <cell r="C635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58" t="str">
            <v>115.51776777</v>
          </cell>
          <cell r="E6358" t="str">
            <v>2034</v>
          </cell>
          <cell r="F6358" t="str">
            <v>1984</v>
          </cell>
        </row>
        <row r="6359">
          <cell r="B6359" t="str">
            <v>Суоярвский р-н, Суоярвское г/п, г. Суоярви, ул. Суоярвское шоссе, д. 36</v>
          </cell>
          <cell r="C635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59" t="str">
            <v>155.52793783</v>
          </cell>
          <cell r="E6359" t="str">
            <v>2027</v>
          </cell>
          <cell r="F6359" t="str">
            <v>1966</v>
          </cell>
        </row>
        <row r="6360">
          <cell r="B6360" t="str">
            <v>Суоярвский р-н, Суоярвское г/п, г. Суоярви, ул. Суоярвское шоссе, д. 38</v>
          </cell>
          <cell r="C636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60" t="str">
            <v>135.52692247</v>
          </cell>
          <cell r="E6360" t="str">
            <v>2030</v>
          </cell>
          <cell r="F6360" t="str">
            <v>1967</v>
          </cell>
        </row>
        <row r="6361">
          <cell r="B6361" t="str">
            <v>Суоярвский р-н, Суоярвское г/п, г. Суоярви, ул. Суоярвское шоссе, д. 40</v>
          </cell>
          <cell r="C636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61" t="str">
            <v>135.52692966</v>
          </cell>
          <cell r="E6361" t="str">
            <v>2030</v>
          </cell>
          <cell r="F6361" t="str">
            <v>1967</v>
          </cell>
        </row>
        <row r="6362">
          <cell r="B6362" t="str">
            <v>Суоярвский р-н, Суоярвское г/п, г. Суоярви, ул. Суоярвское шоссе, д. 42</v>
          </cell>
          <cell r="C636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62" t="str">
            <v>135.52692405</v>
          </cell>
          <cell r="E6362" t="str">
            <v>2030</v>
          </cell>
          <cell r="F6362" t="str">
            <v>1967</v>
          </cell>
        </row>
        <row r="6363">
          <cell r="B6363" t="str">
            <v>Суоярвский р-н, Суоярвское г/п, г. Суоярви, ул. Суоярвское шоссе, д. 44</v>
          </cell>
          <cell r="C636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63" t="str">
            <v>155.52792012</v>
          </cell>
          <cell r="E6363" t="str">
            <v>2027</v>
          </cell>
          <cell r="F6363" t="str">
            <v>1966</v>
          </cell>
        </row>
        <row r="6364">
          <cell r="B6364" t="str">
            <v>Суоярвский р-н, Суоярвское г/п, г. Суоярви, ул. Суоярвское шоссе, д. 50</v>
          </cell>
          <cell r="C636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64" t="str">
            <v>155.52793582</v>
          </cell>
          <cell r="E6364" t="str">
            <v>2027</v>
          </cell>
          <cell r="F6364" t="str">
            <v>1966</v>
          </cell>
        </row>
        <row r="6365">
          <cell r="B6365" t="str">
            <v>Суоярвский р-н, Суоярвское г/п, г. Суоярви, ул. Суоярвское шоссе, д. 50а</v>
          </cell>
          <cell r="C636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65" t="str">
            <v>135.52589851</v>
          </cell>
          <cell r="E6365" t="str">
            <v>2030</v>
          </cell>
          <cell r="F6365" t="str">
            <v>1969</v>
          </cell>
        </row>
        <row r="6366">
          <cell r="B6366" t="str">
            <v>Суоярвский р-н, Суоярвское г/п, г. Суоярви, ул. Суоярвское шоссе, д. 52</v>
          </cell>
          <cell r="C636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66" t="str">
            <v>155.52894466</v>
          </cell>
          <cell r="E6366" t="str">
            <v>2027</v>
          </cell>
          <cell r="F6366" t="str">
            <v>1964</v>
          </cell>
        </row>
        <row r="6367">
          <cell r="B6367" t="str">
            <v>Суоярвский р-н, Суоярвское г/п, г. Суоярви, ул. Суоярвское шоссе, д. 64</v>
          </cell>
          <cell r="C636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67" t="str">
            <v>135.52693094</v>
          </cell>
          <cell r="E6367" t="str">
            <v>2030</v>
          </cell>
          <cell r="F6367" t="str">
            <v>1967</v>
          </cell>
        </row>
        <row r="6368">
          <cell r="B6368" t="str">
            <v>Суоярвский р-н, Суоярвское г/п, г. Суоярви, ул. Суоярвское шоссе, д. 86а</v>
          </cell>
          <cell r="C636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68" t="str">
            <v>135.52692377</v>
          </cell>
          <cell r="E6368" t="str">
            <v>2030</v>
          </cell>
          <cell r="F6368" t="str">
            <v>1968</v>
          </cell>
        </row>
        <row r="6369">
          <cell r="B6369" t="str">
            <v>Суоярвский р-н, Суоярвское г/п, г. Суоярви, ул. Суоярвское шоссе, д. 147</v>
          </cell>
          <cell r="C636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69" t="str">
            <v>135.5238001</v>
          </cell>
          <cell r="E6369" t="str">
            <v>2031</v>
          </cell>
          <cell r="F6369" t="str">
            <v>1974</v>
          </cell>
        </row>
        <row r="6370">
          <cell r="B6370" t="str">
            <v>Суоярвский р-н, Суоярвское г/п, г. Суоярви, ул. Суоярвское шоссе, д. 156а</v>
          </cell>
          <cell r="C637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70" t="str">
            <v>135.52487496</v>
          </cell>
          <cell r="E6370" t="str">
            <v>2031</v>
          </cell>
          <cell r="F6370" t="str">
            <v>1971</v>
          </cell>
        </row>
        <row r="6371">
          <cell r="B6371" t="str">
            <v>Суоярвский р-н, Суоярвское г/п, г. Суоярви, ул. Суоярвское шоссе, д. 162</v>
          </cell>
          <cell r="C637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71" t="str">
            <v>135.52082547</v>
          </cell>
          <cell r="E6371" t="str">
            <v>2032</v>
          </cell>
          <cell r="F6371" t="str">
            <v>1978</v>
          </cell>
        </row>
        <row r="6372">
          <cell r="B6372" t="str">
            <v>Суоярвский р-н, Суоярвское г/п, г. Суоярви, ул. Суоярвское шоссе, д. 166</v>
          </cell>
          <cell r="C637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72" t="str">
            <v>135.5227901</v>
          </cell>
          <cell r="E6372" t="str">
            <v>2031</v>
          </cell>
          <cell r="F6372" t="str">
            <v>1975</v>
          </cell>
        </row>
        <row r="6373">
          <cell r="B6373" t="str">
            <v>Суоярвский р-н, Суоярвское г/п, г. Суоярви, ул. Суоярвское шоссе, д. 174</v>
          </cell>
          <cell r="C637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73" t="str">
            <v>135.52386496</v>
          </cell>
          <cell r="E6373" t="str">
            <v>2031</v>
          </cell>
          <cell r="F6373" t="str">
            <v>1974</v>
          </cell>
        </row>
        <row r="6374">
          <cell r="B6374" t="str">
            <v>Суоярвский р-н, Суоярвское г/п, г. Суоярви, ул. Суоярвское шоссе, д. 176</v>
          </cell>
          <cell r="C637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74" t="str">
            <v>115.51981584</v>
          </cell>
          <cell r="E6374" t="str">
            <v>2034</v>
          </cell>
          <cell r="F6374" t="str">
            <v>1979</v>
          </cell>
        </row>
        <row r="6375">
          <cell r="B6375" t="str">
            <v>Суоярвский р-н, Суоярвское г/п, г. Суоярви, ул. Суоярвское шоссе, д. 180</v>
          </cell>
          <cell r="C637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75" t="str">
            <v>115.51980329</v>
          </cell>
          <cell r="E6375" t="str">
            <v>2034</v>
          </cell>
          <cell r="F6375" t="str">
            <v>1980</v>
          </cell>
        </row>
        <row r="6376">
          <cell r="B6376" t="str">
            <v>Суоярвский р-н, Суоярвское г/п, г. Суоярви, ул. Суоярвское шоссе, д. 220</v>
          </cell>
          <cell r="C637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76" t="str">
            <v>95.51571846</v>
          </cell>
          <cell r="E6376" t="str">
            <v>2039</v>
          </cell>
          <cell r="F6376" t="str">
            <v>1987</v>
          </cell>
        </row>
        <row r="6377">
          <cell r="B6377" t="str">
            <v>Суоярвский р-н, Суоярвское г/п, г. Суоярви, ул. Суоярвское шоссе, д. 220а</v>
          </cell>
          <cell r="C637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77" t="str">
            <v>95.51470008</v>
          </cell>
          <cell r="E6377" t="str">
            <v>2039</v>
          </cell>
          <cell r="F6377" t="str">
            <v>1990</v>
          </cell>
        </row>
        <row r="6378">
          <cell r="B6378" t="str">
            <v>Суоярвский р-н, Суоярвское г/п, г. Суоярви, ул. Фабричная, д. 8а</v>
          </cell>
          <cell r="C637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газоснабжения,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78" t="str">
            <v>95.5136896</v>
          </cell>
          <cell r="E6378" t="str">
            <v>2039</v>
          </cell>
          <cell r="F6378" t="str">
            <v>1991</v>
          </cell>
        </row>
        <row r="6379">
          <cell r="B6379" t="str">
            <v>Суоярвский р-н, Суоярвское г/п, г. Суоярви, ул. Фабричная, д. 10</v>
          </cell>
          <cell r="C637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79" t="str">
            <v>95.5136301</v>
          </cell>
          <cell r="E6379" t="str">
            <v>2039</v>
          </cell>
          <cell r="F6379" t="str">
            <v>1991</v>
          </cell>
        </row>
        <row r="6380">
          <cell r="B6380" t="str">
            <v>Суоярвский р-н, Суоярвское г/п, г. Суоярви, ул. Фабричная, д. 12</v>
          </cell>
          <cell r="C638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80" t="str">
            <v>95.51470484</v>
          </cell>
          <cell r="E6380" t="str">
            <v>2039</v>
          </cell>
          <cell r="F6380" t="str">
            <v>1990</v>
          </cell>
        </row>
        <row r="6381">
          <cell r="B6381" t="str">
            <v>Суоярвский р-н, Суоярвское г/п, г. Суоярви, ул. Фабричная, д. 13</v>
          </cell>
          <cell r="C638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81" t="str">
            <v>95.5126001</v>
          </cell>
          <cell r="E6381" t="str">
            <v>2039</v>
          </cell>
          <cell r="F6381" t="str">
            <v>1994</v>
          </cell>
        </row>
        <row r="6382">
          <cell r="B6382" t="str">
            <v>Суоярвский р-н, Суоярвское г/п, г. Суоярви, ул. Фабричная, д. 14</v>
          </cell>
          <cell r="C638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82" t="str">
            <v>95.51265503</v>
          </cell>
          <cell r="E6382" t="str">
            <v>2039</v>
          </cell>
          <cell r="F6382" t="str">
            <v>1994</v>
          </cell>
        </row>
        <row r="6383">
          <cell r="B6383" t="str">
            <v>Суоярвский р-н, Суоярвское г/п, г. Суоярви, ул. Фабричная, д. 16</v>
          </cell>
          <cell r="C6383"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83" t="str">
            <v>95.5126001</v>
          </cell>
          <cell r="E6383" t="str">
            <v>2039</v>
          </cell>
          <cell r="F6383" t="str">
            <v>1994</v>
          </cell>
        </row>
        <row r="6384">
          <cell r="B6384" t="str">
            <v>Суоярвский р-н, Суоярвское г/п, г. Суоярви, ул. Фабричная, д. 16а</v>
          </cell>
          <cell r="C6384"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84" t="str">
            <v>75.50960447</v>
          </cell>
          <cell r="E6384" t="str">
            <v>2042</v>
          </cell>
          <cell r="F6384" t="str">
            <v>1998</v>
          </cell>
        </row>
        <row r="6385">
          <cell r="B6385" t="str">
            <v>Суоярвский р-н, Суоярвское г/п, г. Суоярви, ул. Фабричная, д. 18</v>
          </cell>
          <cell r="C6385"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85" t="str">
            <v>95.51266337</v>
          </cell>
          <cell r="E6385" t="str">
            <v>2039</v>
          </cell>
          <cell r="F6385" t="str">
            <v>1993</v>
          </cell>
        </row>
        <row r="6386">
          <cell r="B6386" t="str">
            <v>Суоярвский р-н, Суоярвское г/п, г. Суоярви, ул. Шельшакова, д. 10</v>
          </cell>
          <cell r="C6386"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86" t="str">
            <v>95.51573653</v>
          </cell>
          <cell r="E6386" t="str">
            <v>2039</v>
          </cell>
          <cell r="F6386" t="str">
            <v>1987</v>
          </cell>
        </row>
        <row r="6387">
          <cell r="B6387" t="str">
            <v>Суоярвский р-н, Суоярвское г/п, г. Суоярви, ул. Шельшакова, д. 10а</v>
          </cell>
          <cell r="C6387"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87" t="str">
            <v>115.51776653</v>
          </cell>
          <cell r="E6387" t="str">
            <v>2034</v>
          </cell>
          <cell r="F6387" t="str">
            <v>1984</v>
          </cell>
        </row>
        <row r="6388">
          <cell r="B6388" t="str">
            <v>Суоярвский р-н, Суоярвское г/п, г. Суоярви, ул. Шельшакова, д. 12а</v>
          </cell>
          <cell r="C6388"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88" t="str">
            <v>95.51466898</v>
          </cell>
          <cell r="E6388" t="str">
            <v>2039</v>
          </cell>
          <cell r="F6388" t="str">
            <v>1990</v>
          </cell>
        </row>
        <row r="6389">
          <cell r="B6389" t="str">
            <v>Суоярвский р-н, Суоярвское г/п, г. Суоярви, ул. Шельшакова, д. 12б</v>
          </cell>
          <cell r="C6389"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89" t="str">
            <v>95.51470141</v>
          </cell>
          <cell r="E6389" t="str">
            <v>2039</v>
          </cell>
          <cell r="F6389" t="str">
            <v>1990</v>
          </cell>
        </row>
        <row r="6390">
          <cell r="B6390" t="str">
            <v>Суоярвский р-н, Суоярвское г/п, г. Суоярви, ул. Шельшакова, д. 14</v>
          </cell>
          <cell r="C6390"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90" t="str">
            <v>135.5269093</v>
          </cell>
          <cell r="E6390" t="str">
            <v>2030</v>
          </cell>
          <cell r="F6390" t="str">
            <v>1968</v>
          </cell>
        </row>
        <row r="6391">
          <cell r="B6391" t="str">
            <v>Суоярвский р-н, Суоярвское г/п, г. Суоярви, ул. Шельшакова, д. 18</v>
          </cell>
          <cell r="C6391"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91" t="str">
            <v>95.51368261</v>
          </cell>
          <cell r="E6391" t="str">
            <v>2039</v>
          </cell>
          <cell r="F6391" t="str">
            <v>1992</v>
          </cell>
        </row>
        <row r="6392">
          <cell r="B6392" t="str">
            <v>Суоярвский р-н, Суоярвское г/п, г. Суоярви, ул. Шельшакова, д. 21</v>
          </cell>
          <cell r="C6392" t="str">
            <v>Ремонт фундамента многоквартирного дома, ремонт крыши, в том числе переустройство невентилируемой крыши на вентилируемую крышу, устройство выходов на кровлю, утепление и ремонт фасада, ремонт внутридомовых инженерных систем электроснабжения, ремонт внутридомовых инженерных систем теплоснабжения, ремонт внутридомовых инженерных систем холодного водоснабжения, ремонт внутридомовых инженерных систем горячего водоснабжения, ремонт внутридомовых инженерных систем водоотведения, установка коллективных (общедомовых) приборов учета потребления ресурсов, необходимых для предоставления коммунальных услуг, и узлов управления и регулирования потребления этих ресурсов (тепловой энергии, горячей и холодной воды, электрической энергии, газа), ремонт подвальных помещений, относящихся к общему имуществу в многоквартирном доме, подготовка документации, осуществление строительного контроля</v>
          </cell>
          <cell r="D6392" t="str">
            <v>135.52590378</v>
          </cell>
          <cell r="E6392" t="str">
            <v>2030</v>
          </cell>
          <cell r="F6392" t="str">
            <v>1970</v>
          </cell>
        </row>
      </sheetData>
      <sheetData sheetId="1" refreshError="1"/>
      <sheetData sheetId="2"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5" Type="http://schemas.openxmlformats.org/officeDocument/2006/relationships/printerSettings" Target="../printerSettings/printerSettings5.bin"/><Relationship Id="rId4" Type="http://schemas.openxmlformats.org/officeDocument/2006/relationships/printerSettings" Target="../printerSettings/printerSettings4.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 Id="rId5" Type="http://schemas.openxmlformats.org/officeDocument/2006/relationships/printerSettings" Target="../printerSettings/printerSettings10.bin"/><Relationship Id="rId4" Type="http://schemas.openxmlformats.org/officeDocument/2006/relationships/printerSettings" Target="../printerSettings/printerSettings9.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sheetPr codeName="Лист1"/>
  <dimension ref="A1:WWC823"/>
  <sheetViews>
    <sheetView tabSelected="1" view="pageBreakPreview" zoomScale="80" zoomScaleNormal="100" zoomScaleSheetLayoutView="80" workbookViewId="0">
      <selection activeCell="W13" sqref="W13"/>
    </sheetView>
  </sheetViews>
  <sheetFormatPr defaultColWidth="9.33203125" defaultRowHeight="12.75"/>
  <cols>
    <col min="1" max="1" width="5.33203125" style="73" customWidth="1"/>
    <col min="2" max="2" width="79.83203125" style="6" customWidth="1"/>
    <col min="3" max="3" width="14.83203125" style="67" customWidth="1"/>
    <col min="4" max="5" width="9.33203125" style="73" customWidth="1"/>
    <col min="6" max="6" width="15.5" style="73" customWidth="1"/>
    <col min="7" max="7" width="19.6640625" style="73" customWidth="1"/>
    <col min="8" max="8" width="18.5" style="73" customWidth="1"/>
    <col min="9" max="9" width="9.5" style="100" customWidth="1"/>
    <col min="10" max="10" width="11.5" style="507" customWidth="1"/>
    <col min="11" max="11" width="12.83203125" style="507" customWidth="1"/>
    <col min="12" max="12" width="12.83203125" style="74" customWidth="1"/>
    <col min="13" max="13" width="9.5" style="100" customWidth="1"/>
    <col min="14" max="14" width="20" style="73" customWidth="1"/>
    <col min="15" max="16" width="9.6640625" style="73" customWidth="1"/>
    <col min="17" max="17" width="20" style="6" customWidth="1"/>
    <col min="18" max="18" width="11.83203125" style="75" customWidth="1"/>
    <col min="19" max="19" width="11.5" style="6" customWidth="1"/>
    <col min="20" max="20" width="9.5" style="73" customWidth="1"/>
    <col min="21" max="21" width="9.33203125" style="1" customWidth="1"/>
    <col min="22" max="22" width="14.83203125" style="1" bestFit="1" customWidth="1"/>
    <col min="23" max="26" width="9.33203125" style="1"/>
    <col min="27" max="27" width="12.6640625" style="267" bestFit="1" customWidth="1"/>
    <col min="28" max="29" width="9.33203125" style="1"/>
    <col min="30" max="30" width="16" style="1" bestFit="1" customWidth="1"/>
    <col min="31" max="16384" width="9.33203125" style="1"/>
  </cols>
  <sheetData>
    <row r="1" spans="1:78" s="3" customFormat="1" ht="36" customHeight="1">
      <c r="A1" s="119"/>
      <c r="B1" s="56"/>
      <c r="C1" s="67"/>
      <c r="D1" s="66"/>
      <c r="E1" s="754"/>
      <c r="F1" s="740"/>
      <c r="G1" s="72"/>
      <c r="H1" s="72"/>
      <c r="I1" s="76"/>
      <c r="J1" s="419"/>
      <c r="K1" s="419"/>
      <c r="L1" s="68"/>
      <c r="M1" s="76"/>
      <c r="N1" s="66"/>
      <c r="O1" s="66"/>
      <c r="P1" s="66"/>
      <c r="Q1" s="870" t="s">
        <v>1757</v>
      </c>
      <c r="R1" s="870"/>
      <c r="S1" s="870"/>
      <c r="T1" s="870"/>
      <c r="AA1" s="786"/>
    </row>
    <row r="2" spans="1:78" s="3" customFormat="1" ht="28.5" customHeight="1">
      <c r="A2" s="871" t="s">
        <v>1602</v>
      </c>
      <c r="B2" s="871"/>
      <c r="C2" s="871"/>
      <c r="D2" s="871"/>
      <c r="E2" s="871"/>
      <c r="F2" s="871"/>
      <c r="G2" s="871"/>
      <c r="H2" s="871"/>
      <c r="I2" s="871"/>
      <c r="J2" s="871"/>
      <c r="K2" s="871"/>
      <c r="L2" s="871"/>
      <c r="M2" s="871"/>
      <c r="N2" s="871"/>
      <c r="O2" s="871"/>
      <c r="P2" s="871"/>
      <c r="Q2" s="871"/>
      <c r="R2" s="871"/>
      <c r="S2" s="871"/>
      <c r="T2" s="871"/>
      <c r="AA2" s="786"/>
    </row>
    <row r="3" spans="1:78" s="3" customFormat="1" ht="15" customHeight="1">
      <c r="A3" s="872" t="s">
        <v>0</v>
      </c>
      <c r="B3" s="872"/>
      <c r="C3" s="872"/>
      <c r="D3" s="872"/>
      <c r="E3" s="872"/>
      <c r="F3" s="872"/>
      <c r="G3" s="872"/>
      <c r="H3" s="872"/>
      <c r="I3" s="872"/>
      <c r="J3" s="872"/>
      <c r="K3" s="872"/>
      <c r="L3" s="872"/>
      <c r="M3" s="872"/>
      <c r="N3" s="872"/>
      <c r="O3" s="872"/>
      <c r="P3" s="872"/>
      <c r="Q3" s="872"/>
      <c r="R3" s="872"/>
      <c r="S3" s="872"/>
      <c r="T3" s="872"/>
      <c r="AA3" s="786"/>
    </row>
    <row r="4" spans="1:78" ht="26.25" customHeight="1">
      <c r="A4" s="873" t="s">
        <v>1</v>
      </c>
      <c r="B4" s="873" t="s">
        <v>87</v>
      </c>
      <c r="C4" s="873" t="s">
        <v>2</v>
      </c>
      <c r="D4" s="873"/>
      <c r="E4" s="858" t="s">
        <v>1702</v>
      </c>
      <c r="F4" s="858" t="s">
        <v>1741</v>
      </c>
      <c r="G4" s="874" t="s">
        <v>3</v>
      </c>
      <c r="H4" s="874" t="s">
        <v>4</v>
      </c>
      <c r="I4" s="875" t="s">
        <v>5</v>
      </c>
      <c r="J4" s="878" t="s">
        <v>6</v>
      </c>
      <c r="K4" s="880" t="s">
        <v>7</v>
      </c>
      <c r="L4" s="880"/>
      <c r="M4" s="886" t="s">
        <v>107</v>
      </c>
      <c r="N4" s="873" t="s">
        <v>8</v>
      </c>
      <c r="O4" s="873"/>
      <c r="P4" s="873"/>
      <c r="Q4" s="873"/>
      <c r="R4" s="879" t="s">
        <v>9</v>
      </c>
      <c r="S4" s="878" t="s">
        <v>10</v>
      </c>
      <c r="T4" s="874" t="s">
        <v>11</v>
      </c>
    </row>
    <row r="5" spans="1:78" ht="126" customHeight="1">
      <c r="A5" s="873"/>
      <c r="B5" s="873"/>
      <c r="C5" s="874" t="s">
        <v>12</v>
      </c>
      <c r="D5" s="874" t="s">
        <v>13</v>
      </c>
      <c r="E5" s="859"/>
      <c r="F5" s="859"/>
      <c r="G5" s="874"/>
      <c r="H5" s="874"/>
      <c r="I5" s="876"/>
      <c r="J5" s="878"/>
      <c r="K5" s="496" t="s">
        <v>14</v>
      </c>
      <c r="L5" s="63" t="s">
        <v>15</v>
      </c>
      <c r="M5" s="886"/>
      <c r="N5" s="64" t="s">
        <v>14</v>
      </c>
      <c r="O5" s="60" t="s">
        <v>16</v>
      </c>
      <c r="P5" s="60" t="s">
        <v>17</v>
      </c>
      <c r="Q5" s="64" t="s">
        <v>18</v>
      </c>
      <c r="R5" s="879"/>
      <c r="S5" s="878"/>
      <c r="T5" s="874"/>
    </row>
    <row r="6" spans="1:78" ht="39" customHeight="1">
      <c r="A6" s="873"/>
      <c r="B6" s="873"/>
      <c r="C6" s="874"/>
      <c r="D6" s="874"/>
      <c r="E6" s="860"/>
      <c r="F6" s="860"/>
      <c r="G6" s="874"/>
      <c r="H6" s="874"/>
      <c r="I6" s="877"/>
      <c r="J6" s="8" t="s">
        <v>19</v>
      </c>
      <c r="K6" s="8" t="s">
        <v>19</v>
      </c>
      <c r="L6" s="65" t="s">
        <v>19</v>
      </c>
      <c r="M6" s="78" t="s">
        <v>20</v>
      </c>
      <c r="N6" s="8" t="s">
        <v>21</v>
      </c>
      <c r="O6" s="62" t="s">
        <v>21</v>
      </c>
      <c r="P6" s="62" t="s">
        <v>21</v>
      </c>
      <c r="Q6" s="8" t="s">
        <v>21</v>
      </c>
      <c r="R6" s="15" t="s">
        <v>22</v>
      </c>
      <c r="S6" s="8" t="s">
        <v>22</v>
      </c>
      <c r="T6" s="874"/>
    </row>
    <row r="7" spans="1:78" s="6" customFormat="1" ht="13.35" customHeight="1">
      <c r="A7" s="16" t="s">
        <v>23</v>
      </c>
      <c r="B7" s="16" t="s">
        <v>24</v>
      </c>
      <c r="C7" s="17" t="s">
        <v>25</v>
      </c>
      <c r="D7" s="16" t="s">
        <v>26</v>
      </c>
      <c r="E7" s="757"/>
      <c r="F7" s="714"/>
      <c r="G7" s="16" t="s">
        <v>27</v>
      </c>
      <c r="H7" s="16" t="s">
        <v>28</v>
      </c>
      <c r="I7" s="17" t="s">
        <v>29</v>
      </c>
      <c r="J7" s="18" t="s">
        <v>30</v>
      </c>
      <c r="K7" s="18" t="s">
        <v>31</v>
      </c>
      <c r="L7" s="58" t="s">
        <v>32</v>
      </c>
      <c r="M7" s="17" t="s">
        <v>33</v>
      </c>
      <c r="N7" s="18" t="s">
        <v>34</v>
      </c>
      <c r="O7" s="16" t="s">
        <v>35</v>
      </c>
      <c r="P7" s="16" t="s">
        <v>36</v>
      </c>
      <c r="Q7" s="18" t="s">
        <v>37</v>
      </c>
      <c r="R7" s="19" t="s">
        <v>38</v>
      </c>
      <c r="S7" s="18" t="s">
        <v>39</v>
      </c>
      <c r="T7" s="16" t="s">
        <v>40</v>
      </c>
      <c r="AA7" s="49"/>
    </row>
    <row r="8" spans="1:78" s="55" customFormat="1" ht="13.35" customHeight="1">
      <c r="A8" s="890" t="s">
        <v>86</v>
      </c>
      <c r="B8" s="890"/>
      <c r="C8" s="292">
        <f>C9+C10+C11</f>
        <v>722</v>
      </c>
      <c r="D8" s="293"/>
      <c r="E8" s="760"/>
      <c r="F8" s="742"/>
      <c r="G8" s="385"/>
      <c r="H8" s="293"/>
      <c r="I8" s="292"/>
      <c r="J8" s="262">
        <f>J9+J10+J11</f>
        <v>546835.72000000009</v>
      </c>
      <c r="K8" s="262">
        <f>K9+K10+K11</f>
        <v>462709.06999999995</v>
      </c>
      <c r="L8" s="262">
        <f t="shared" ref="L8:M8" si="0">L9+L10+L11</f>
        <v>199455.9</v>
      </c>
      <c r="M8" s="262">
        <f t="shared" si="0"/>
        <v>9646</v>
      </c>
      <c r="N8" s="262">
        <f>N9+N10+N11</f>
        <v>1316989748.7236001</v>
      </c>
      <c r="O8" s="293"/>
      <c r="P8" s="293"/>
      <c r="Q8" s="262">
        <f t="shared" ref="Q8" si="1">Q9+Q10+Q11</f>
        <v>1316989748.7236001</v>
      </c>
      <c r="R8" s="408"/>
      <c r="S8" s="262"/>
      <c r="T8" s="293"/>
      <c r="U8" s="6"/>
      <c r="V8" s="6"/>
      <c r="W8" s="6"/>
      <c r="X8" s="6"/>
      <c r="Y8" s="6"/>
      <c r="Z8" s="6"/>
      <c r="AA8" s="49"/>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row>
    <row r="9" spans="1:78" s="33" customFormat="1" ht="13.35" customHeight="1">
      <c r="A9" s="861" t="s">
        <v>390</v>
      </c>
      <c r="B9" s="861"/>
      <c r="C9" s="22">
        <f>C166+C257+C276+C316+C348+C376+C425+C477+C501+C534+C569+C624+C649+C678+C708+C773+C809</f>
        <v>493</v>
      </c>
      <c r="D9" s="23"/>
      <c r="E9" s="761"/>
      <c r="F9" s="743"/>
      <c r="G9" s="61"/>
      <c r="H9" s="23"/>
      <c r="I9" s="77"/>
      <c r="J9" s="305">
        <f>J166+J257+J276+J316+J348+J376+J425+J477+J501+J534+J569+J624+J649+J678+J708+J773+J809</f>
        <v>326492.09000000003</v>
      </c>
      <c r="K9" s="305">
        <f>K166+K257+K276+K316+K348+K376+K425+K477+K501+K534+K569+K624+K649+K678+K708+K773+K809</f>
        <v>276636.44999999995</v>
      </c>
      <c r="L9" s="22">
        <f>L166+L257+L276+L316+L348+L376+L425+L477+L501+L534+L569+L624+L649+L678+L708+L773+L809</f>
        <v>152786.56999999998</v>
      </c>
      <c r="M9" s="22">
        <f>M166+M257+M276+M316+M348+M376+M425+M477+M501+M534+M569+M624+M649+M678+M708+M773+M809</f>
        <v>6110</v>
      </c>
      <c r="N9" s="305">
        <f>N166+N257+N276+N316+N348+N376+N425+N477+N501+N534+N569+N624+N649+N678+N708+N773+N809</f>
        <v>497973110.90160012</v>
      </c>
      <c r="O9" s="23"/>
      <c r="P9" s="23"/>
      <c r="Q9" s="305">
        <f>Q166+Q257+Q276+Q316+Q348+Q376+Q425+Q477+Q501+Q534+Q569+Q624+Q649+Q678+Q708+Q773+Q809</f>
        <v>497973110.90160012</v>
      </c>
      <c r="R9" s="24"/>
      <c r="S9" s="5"/>
      <c r="T9" s="23">
        <v>2019</v>
      </c>
      <c r="U9" s="6"/>
      <c r="V9" s="49"/>
      <c r="W9" s="6"/>
      <c r="X9" s="6"/>
      <c r="Y9" s="6"/>
      <c r="Z9" s="6"/>
      <c r="AA9" s="49"/>
      <c r="AB9" s="6"/>
      <c r="AC9" s="6"/>
      <c r="AD9" s="6"/>
      <c r="AE9" s="6"/>
      <c r="AF9" s="6"/>
      <c r="AG9" s="6"/>
      <c r="AH9" s="6"/>
      <c r="AI9" s="6"/>
      <c r="AJ9" s="6"/>
      <c r="AK9" s="6"/>
      <c r="AL9" s="6"/>
      <c r="AM9" s="6"/>
      <c r="AN9" s="6"/>
      <c r="AO9" s="6"/>
      <c r="AP9" s="6"/>
      <c r="AQ9" s="6"/>
      <c r="AR9" s="6"/>
      <c r="AS9" s="6"/>
      <c r="AT9" s="6"/>
      <c r="AU9" s="6"/>
      <c r="AV9" s="6"/>
      <c r="AW9" s="6"/>
      <c r="AX9" s="6"/>
      <c r="AY9" s="6"/>
      <c r="AZ9" s="6"/>
      <c r="BA9" s="6"/>
      <c r="BB9" s="6"/>
      <c r="BC9" s="6"/>
      <c r="BD9" s="6"/>
      <c r="BE9" s="6"/>
      <c r="BF9" s="6"/>
      <c r="BG9" s="6"/>
      <c r="BH9" s="6"/>
      <c r="BI9" s="6"/>
      <c r="BJ9" s="6"/>
      <c r="BK9" s="6"/>
      <c r="BL9" s="6"/>
      <c r="BM9" s="6"/>
      <c r="BN9" s="6"/>
      <c r="BO9" s="6"/>
      <c r="BP9" s="6"/>
      <c r="BQ9" s="6"/>
      <c r="BR9" s="6"/>
      <c r="BS9" s="6"/>
      <c r="BT9" s="6"/>
      <c r="BU9" s="6"/>
      <c r="BV9" s="6"/>
      <c r="BW9" s="6"/>
      <c r="BX9" s="6"/>
      <c r="BY9" s="6"/>
      <c r="BZ9" s="6"/>
    </row>
    <row r="10" spans="1:78" s="33" customFormat="1" ht="13.35" customHeight="1">
      <c r="A10" s="861" t="s">
        <v>675</v>
      </c>
      <c r="B10" s="861"/>
      <c r="C10" s="22">
        <f>C192+C261+C279+C321+C355+C381+C428+C488+C507+C540+C586+C627+C652+C681+C733+C778+C813</f>
        <v>119</v>
      </c>
      <c r="D10" s="23"/>
      <c r="E10" s="761"/>
      <c r="F10" s="743"/>
      <c r="G10" s="61"/>
      <c r="H10" s="23"/>
      <c r="I10" s="77"/>
      <c r="J10" s="305">
        <f>J192+J261+J279+J321+J355+J381+J428+J488+J507+J540+J586+J627+J652+J681+J733+J778+J813</f>
        <v>113707.85</v>
      </c>
      <c r="K10" s="305">
        <f>K192+K261+K279+K321+K355+K381+K428+K488+K507+K540+K586+K627+K652+K681+K733+K778+K813</f>
        <v>95808.580000000016</v>
      </c>
      <c r="L10" s="305">
        <f>L192+L261+L279+L321+L355+L381+L428+L488+L507+L540+L586+L627+L652+L681+L733+L778+L813</f>
        <v>19426.539999999994</v>
      </c>
      <c r="M10" s="305">
        <f>M192+M261+M279+M321+M355+M381+M428+M488+M507+M540+M586+M627+M652+M681+M733+M778+M813</f>
        <v>1642</v>
      </c>
      <c r="N10" s="305">
        <f>N192+N261+N279+N321+N355+N381+N428+N488+N507+N540+N586+N627+N652+N681+N733+N778+N813</f>
        <v>359211539.05800003</v>
      </c>
      <c r="O10" s="13"/>
      <c r="P10" s="13"/>
      <c r="Q10" s="305">
        <f>Q192+Q261+Q279+Q321+Q355+Q381+Q428+Q488+Q507+Q540+Q586+Q627+Q652+Q681+Q733+Q778+Q813</f>
        <v>359211539.05800003</v>
      </c>
      <c r="R10" s="24"/>
      <c r="S10" s="5"/>
      <c r="T10" s="23">
        <v>2020</v>
      </c>
      <c r="U10" s="6"/>
      <c r="V10" s="6"/>
      <c r="W10" s="6"/>
      <c r="X10" s="6"/>
      <c r="Y10" s="6"/>
      <c r="Z10" s="6"/>
      <c r="AA10" s="49"/>
      <c r="AB10" s="6"/>
      <c r="AC10" s="6"/>
      <c r="AD10" s="6"/>
      <c r="AE10" s="6"/>
      <c r="AF10" s="6"/>
      <c r="AG10" s="6"/>
      <c r="AH10" s="6"/>
      <c r="AI10" s="6"/>
      <c r="AJ10" s="6"/>
      <c r="AK10" s="6"/>
      <c r="AL10" s="6"/>
      <c r="AM10" s="6"/>
      <c r="AN10" s="6"/>
      <c r="AO10" s="6"/>
      <c r="AP10" s="6"/>
      <c r="AQ10" s="6"/>
      <c r="AR10" s="6"/>
      <c r="AS10" s="6"/>
      <c r="AT10" s="6"/>
      <c r="AU10" s="6"/>
      <c r="AV10" s="6"/>
      <c r="AW10" s="6"/>
      <c r="AX10" s="6"/>
      <c r="AY10" s="6"/>
      <c r="AZ10" s="6"/>
      <c r="BA10" s="6"/>
      <c r="BB10" s="6"/>
      <c r="BC10" s="6"/>
      <c r="BD10" s="6"/>
      <c r="BE10" s="6"/>
      <c r="BF10" s="6"/>
      <c r="BG10" s="6"/>
      <c r="BH10" s="6"/>
      <c r="BI10" s="6"/>
      <c r="BJ10" s="6"/>
      <c r="BK10" s="6"/>
      <c r="BL10" s="6"/>
      <c r="BM10" s="6"/>
      <c r="BN10" s="6"/>
      <c r="BO10" s="6"/>
      <c r="BP10" s="6"/>
      <c r="BQ10" s="6"/>
      <c r="BR10" s="6"/>
      <c r="BS10" s="6"/>
      <c r="BT10" s="6"/>
      <c r="BU10" s="6"/>
      <c r="BV10" s="6"/>
      <c r="BW10" s="6"/>
      <c r="BX10" s="6"/>
      <c r="BY10" s="6"/>
      <c r="BZ10" s="6"/>
    </row>
    <row r="11" spans="1:78" s="33" customFormat="1" ht="13.35" customHeight="1">
      <c r="A11" s="861" t="s">
        <v>676</v>
      </c>
      <c r="B11" s="861"/>
      <c r="C11" s="22">
        <f>C228+C267+C281+C328+C358+C385+C431+C494+C510+C545+C602+C631+C655+C684+C746+C787+C817</f>
        <v>110</v>
      </c>
      <c r="D11" s="23"/>
      <c r="E11" s="761"/>
      <c r="F11" s="743"/>
      <c r="G11" s="61"/>
      <c r="H11" s="23"/>
      <c r="I11" s="77"/>
      <c r="J11" s="305">
        <f>J228+J267+J281+J328+J358+J385+J431+J494+J510+J545+J602+J631+J655+J684+J746+J787+J817</f>
        <v>106635.78000000001</v>
      </c>
      <c r="K11" s="305">
        <f>K228+K267+K281+K328+K358+K385+K431+K494+K510+K545+K602+K631+K655+K684+K746+K787+K817</f>
        <v>90264.039999999979</v>
      </c>
      <c r="L11" s="22">
        <f>L228+L267+L281+L328+L358+L385+L431+L494+L510+L545+L602+L631+L655+L684+L746+L787+L817</f>
        <v>27242.789999999997</v>
      </c>
      <c r="M11" s="22">
        <f>M228+M267+M281+M328+M358+M385+M431+M494+M510+M545+M602+M631+M655+M684+M746+M787+M817</f>
        <v>1894</v>
      </c>
      <c r="N11" s="305">
        <f>N228+N267+N281+N328+N358+N385+N431+N494+N510+N545+N602+N631+N655+N684+N746+N787+N817</f>
        <v>459805098.76399994</v>
      </c>
      <c r="O11" s="23"/>
      <c r="P11" s="23"/>
      <c r="Q11" s="305">
        <f>Q228+Q267+Q281+Q328+Q358+Q385+Q431+Q494+Q510+Q545+Q602+Q631+Q655+Q684+Q746+Q787+Q817</f>
        <v>459805098.76399994</v>
      </c>
      <c r="R11" s="24"/>
      <c r="S11" s="5"/>
      <c r="T11" s="23">
        <v>2021</v>
      </c>
      <c r="U11" s="6"/>
      <c r="V11" s="6"/>
      <c r="W11" s="6"/>
      <c r="X11" s="6"/>
      <c r="Y11" s="6"/>
      <c r="Z11" s="6"/>
      <c r="AA11" s="49"/>
      <c r="AB11" s="6"/>
      <c r="AC11" s="6"/>
      <c r="AD11" s="6"/>
      <c r="AE11" s="6"/>
      <c r="AF11" s="6"/>
      <c r="AG11" s="6"/>
      <c r="AH11" s="6"/>
      <c r="AI11" s="6"/>
      <c r="AJ11" s="6"/>
      <c r="AK11" s="6"/>
      <c r="AL11" s="6"/>
      <c r="AM11" s="6"/>
      <c r="AN11" s="6"/>
      <c r="AO11" s="6"/>
      <c r="AP11" s="6"/>
      <c r="AQ11" s="6"/>
      <c r="AR11" s="6"/>
      <c r="AS11" s="6"/>
      <c r="AT11" s="6"/>
      <c r="AU11" s="6"/>
      <c r="AV11" s="6"/>
      <c r="AW11" s="6"/>
      <c r="AX11" s="6"/>
      <c r="AY11" s="6"/>
      <c r="AZ11" s="6"/>
      <c r="BA11" s="6"/>
      <c r="BB11" s="6"/>
      <c r="BC11" s="6"/>
      <c r="BD11" s="6"/>
      <c r="BE11" s="6"/>
      <c r="BF11" s="6"/>
      <c r="BG11" s="6"/>
      <c r="BH11" s="6"/>
      <c r="BI11" s="6"/>
      <c r="BJ11" s="6"/>
      <c r="BK11" s="6"/>
      <c r="BL11" s="6"/>
      <c r="BM11" s="6"/>
      <c r="BN11" s="6"/>
      <c r="BO11" s="6"/>
      <c r="BP11" s="6"/>
      <c r="BQ11" s="6"/>
      <c r="BR11" s="6"/>
      <c r="BS11" s="6"/>
      <c r="BT11" s="6"/>
      <c r="BU11" s="6"/>
      <c r="BV11" s="6"/>
      <c r="BW11" s="6"/>
      <c r="BX11" s="6"/>
      <c r="BY11" s="6"/>
      <c r="BZ11" s="6"/>
    </row>
    <row r="12" spans="1:78" s="6" customFormat="1" ht="13.35" customHeight="1">
      <c r="A12" s="120"/>
      <c r="B12" s="25" t="s">
        <v>71</v>
      </c>
      <c r="C12" s="26"/>
      <c r="D12" s="62"/>
      <c r="E12" s="757"/>
      <c r="F12" s="511"/>
      <c r="G12" s="7"/>
      <c r="H12" s="62"/>
      <c r="I12" s="78"/>
      <c r="J12" s="8"/>
      <c r="K12" s="8"/>
      <c r="L12" s="65"/>
      <c r="M12" s="78"/>
      <c r="N12" s="8"/>
      <c r="O12" s="8"/>
      <c r="P12" s="8"/>
      <c r="Q12" s="27"/>
      <c r="R12" s="28"/>
      <c r="S12" s="29"/>
      <c r="T12" s="62"/>
      <c r="AA12" s="49"/>
    </row>
    <row r="13" spans="1:78" s="6" customFormat="1" ht="24.95" customHeight="1">
      <c r="A13" s="783">
        <v>1</v>
      </c>
      <c r="B13" s="7" t="s">
        <v>199</v>
      </c>
      <c r="C13" s="783">
        <v>1941</v>
      </c>
      <c r="D13" s="700"/>
      <c r="E13" s="757" t="str">
        <f>VLOOKUP(B13,[1]Отчет!$B$9:$F$12930,4,0)</f>
        <v>2020</v>
      </c>
      <c r="F13" s="511" t="s">
        <v>1748</v>
      </c>
      <c r="G13" s="7" t="s">
        <v>45</v>
      </c>
      <c r="H13" s="700">
        <v>2</v>
      </c>
      <c r="I13" s="78">
        <v>2</v>
      </c>
      <c r="J13" s="8">
        <v>410</v>
      </c>
      <c r="K13" s="8">
        <v>375.2</v>
      </c>
      <c r="L13" s="701">
        <v>282.10000000000002</v>
      </c>
      <c r="M13" s="78">
        <v>8</v>
      </c>
      <c r="N13" s="8">
        <v>34549</v>
      </c>
      <c r="O13" s="8">
        <v>0</v>
      </c>
      <c r="P13" s="8">
        <v>0</v>
      </c>
      <c r="Q13" s="8">
        <f>N13</f>
        <v>34549</v>
      </c>
      <c r="R13" s="15">
        <f>Q13/K13</f>
        <v>92.0815565031983</v>
      </c>
      <c r="S13" s="783">
        <v>10477.1</v>
      </c>
      <c r="T13" s="783">
        <v>2019</v>
      </c>
      <c r="AA13" s="49"/>
      <c r="AD13" s="49"/>
    </row>
    <row r="14" spans="1:78" s="6" customFormat="1" ht="24.95" customHeight="1">
      <c r="A14" s="783">
        <f>A13+1</f>
        <v>2</v>
      </c>
      <c r="B14" s="7" t="s">
        <v>456</v>
      </c>
      <c r="C14" s="783">
        <v>1905</v>
      </c>
      <c r="D14" s="700">
        <v>1981</v>
      </c>
      <c r="E14" s="757">
        <v>2020</v>
      </c>
      <c r="F14" s="511" t="s">
        <v>1748</v>
      </c>
      <c r="G14" s="7" t="s">
        <v>45</v>
      </c>
      <c r="H14" s="700">
        <v>2</v>
      </c>
      <c r="I14" s="78">
        <v>2</v>
      </c>
      <c r="J14" s="8">
        <v>421.5</v>
      </c>
      <c r="K14" s="8">
        <v>309.3</v>
      </c>
      <c r="L14" s="701">
        <v>309.3</v>
      </c>
      <c r="M14" s="386">
        <v>9</v>
      </c>
      <c r="N14" s="8">
        <v>35661</v>
      </c>
      <c r="O14" s="8">
        <v>0</v>
      </c>
      <c r="P14" s="8">
        <v>0</v>
      </c>
      <c r="Q14" s="8">
        <f t="shared" ref="Q14:Q71" si="2">N14</f>
        <v>35661</v>
      </c>
      <c r="R14" s="15">
        <f t="shared" ref="R14:R71" si="3">Q14/K14</f>
        <v>115.29582929194956</v>
      </c>
      <c r="S14" s="783">
        <v>10477.1</v>
      </c>
      <c r="T14" s="783">
        <v>2019</v>
      </c>
      <c r="AA14" s="49"/>
      <c r="AD14" s="49"/>
    </row>
    <row r="15" spans="1:78" s="6" customFormat="1" ht="24.95" customHeight="1">
      <c r="A15" s="850">
        <f t="shared" ref="A15:A78" si="4">A14+1</f>
        <v>3</v>
      </c>
      <c r="B15" s="7" t="s">
        <v>200</v>
      </c>
      <c r="C15" s="783">
        <v>1948</v>
      </c>
      <c r="D15" s="700"/>
      <c r="E15" s="757">
        <v>2020</v>
      </c>
      <c r="F15" s="511" t="s">
        <v>1748</v>
      </c>
      <c r="G15" s="7" t="s">
        <v>201</v>
      </c>
      <c r="H15" s="700">
        <v>2</v>
      </c>
      <c r="I15" s="78">
        <v>2</v>
      </c>
      <c r="J15" s="8">
        <v>661.5</v>
      </c>
      <c r="K15" s="8">
        <v>661.1</v>
      </c>
      <c r="L15" s="701">
        <v>605.79999999999995</v>
      </c>
      <c r="M15" s="386">
        <v>16</v>
      </c>
      <c r="N15" s="8">
        <v>3565378.41</v>
      </c>
      <c r="O15" s="8">
        <v>0</v>
      </c>
      <c r="P15" s="8">
        <v>0</v>
      </c>
      <c r="Q15" s="8">
        <f t="shared" si="2"/>
        <v>3565378.41</v>
      </c>
      <c r="R15" s="15">
        <f t="shared" si="3"/>
        <v>5393.1</v>
      </c>
      <c r="S15" s="783">
        <v>10477.1</v>
      </c>
      <c r="T15" s="783">
        <v>2019</v>
      </c>
      <c r="AA15" s="49"/>
      <c r="AD15" s="49"/>
    </row>
    <row r="16" spans="1:78" s="6" customFormat="1" ht="24.95" customHeight="1">
      <c r="A16" s="850">
        <f t="shared" si="4"/>
        <v>4</v>
      </c>
      <c r="B16" s="7" t="s">
        <v>202</v>
      </c>
      <c r="C16" s="783">
        <v>1961</v>
      </c>
      <c r="D16" s="700"/>
      <c r="E16" s="757">
        <v>2020</v>
      </c>
      <c r="F16" s="511" t="s">
        <v>1748</v>
      </c>
      <c r="G16" s="7" t="s">
        <v>190</v>
      </c>
      <c r="H16" s="700">
        <v>4</v>
      </c>
      <c r="I16" s="78">
        <v>2</v>
      </c>
      <c r="J16" s="8">
        <v>2316</v>
      </c>
      <c r="K16" s="8">
        <v>1359</v>
      </c>
      <c r="L16" s="701">
        <v>1270.7</v>
      </c>
      <c r="M16" s="386">
        <v>32</v>
      </c>
      <c r="N16" s="8">
        <v>7329222.9000000004</v>
      </c>
      <c r="O16" s="8">
        <v>0</v>
      </c>
      <c r="P16" s="8">
        <v>0</v>
      </c>
      <c r="Q16" s="8">
        <f t="shared" si="2"/>
        <v>7329222.9000000004</v>
      </c>
      <c r="R16" s="15">
        <f t="shared" si="3"/>
        <v>5393.1</v>
      </c>
      <c r="S16" s="783">
        <v>10477.1</v>
      </c>
      <c r="T16" s="783">
        <v>2019</v>
      </c>
      <c r="AA16" s="49"/>
    </row>
    <row r="17" spans="1:27" s="6" customFormat="1" ht="24.95" customHeight="1">
      <c r="A17" s="850">
        <f t="shared" si="4"/>
        <v>5</v>
      </c>
      <c r="B17" s="7" t="s">
        <v>198</v>
      </c>
      <c r="C17" s="783">
        <v>1959</v>
      </c>
      <c r="D17" s="700">
        <v>1986</v>
      </c>
      <c r="E17" s="757">
        <v>2020</v>
      </c>
      <c r="F17" s="511" t="s">
        <v>1748</v>
      </c>
      <c r="G17" s="7" t="s">
        <v>45</v>
      </c>
      <c r="H17" s="700">
        <v>2</v>
      </c>
      <c r="I17" s="78">
        <v>2</v>
      </c>
      <c r="J17" s="8">
        <v>542.1</v>
      </c>
      <c r="K17" s="8">
        <v>495.9</v>
      </c>
      <c r="L17" s="701">
        <v>387.9</v>
      </c>
      <c r="M17" s="78">
        <v>16</v>
      </c>
      <c r="N17" s="8">
        <v>26213</v>
      </c>
      <c r="O17" s="8">
        <v>0</v>
      </c>
      <c r="P17" s="8">
        <v>0</v>
      </c>
      <c r="Q17" s="8">
        <f t="shared" si="2"/>
        <v>26213</v>
      </c>
      <c r="R17" s="15">
        <f t="shared" si="3"/>
        <v>52.859447469247833</v>
      </c>
      <c r="S17" s="783">
        <v>10477.1</v>
      </c>
      <c r="T17" s="783">
        <v>2019</v>
      </c>
      <c r="AA17" s="49"/>
    </row>
    <row r="18" spans="1:27" s="6" customFormat="1" ht="24.95" customHeight="1">
      <c r="A18" s="850">
        <f t="shared" si="4"/>
        <v>6</v>
      </c>
      <c r="B18" s="7" t="s">
        <v>203</v>
      </c>
      <c r="C18" s="783">
        <v>1960</v>
      </c>
      <c r="D18" s="700"/>
      <c r="E18" s="757">
        <v>2020</v>
      </c>
      <c r="F18" s="511" t="s">
        <v>1748</v>
      </c>
      <c r="G18" s="7" t="s">
        <v>45</v>
      </c>
      <c r="H18" s="700">
        <v>2</v>
      </c>
      <c r="I18" s="78">
        <v>2</v>
      </c>
      <c r="J18" s="8">
        <v>553</v>
      </c>
      <c r="K18" s="8">
        <v>521.79999999999995</v>
      </c>
      <c r="L18" s="701">
        <v>361.6</v>
      </c>
      <c r="M18" s="78">
        <v>16</v>
      </c>
      <c r="N18" s="8">
        <v>29513</v>
      </c>
      <c r="O18" s="8">
        <v>0</v>
      </c>
      <c r="P18" s="8">
        <v>0</v>
      </c>
      <c r="Q18" s="8">
        <f t="shared" si="2"/>
        <v>29513</v>
      </c>
      <c r="R18" s="15">
        <f t="shared" si="3"/>
        <v>56.55998466845535</v>
      </c>
      <c r="S18" s="783">
        <v>10477.1</v>
      </c>
      <c r="T18" s="783">
        <v>2019</v>
      </c>
      <c r="AA18" s="49"/>
    </row>
    <row r="19" spans="1:27" s="6" customFormat="1" ht="24.95" customHeight="1">
      <c r="A19" s="850">
        <f t="shared" si="4"/>
        <v>7</v>
      </c>
      <c r="B19" s="7" t="s">
        <v>194</v>
      </c>
      <c r="C19" s="783">
        <v>1928</v>
      </c>
      <c r="D19" s="700">
        <v>1970</v>
      </c>
      <c r="E19" s="757" t="str">
        <f>VLOOKUP(B19,[1]Отчет!$B$9:$F$12930,4,0)</f>
        <v>2018</v>
      </c>
      <c r="F19" s="511" t="s">
        <v>1748</v>
      </c>
      <c r="G19" s="7" t="s">
        <v>45</v>
      </c>
      <c r="H19" s="700">
        <v>2</v>
      </c>
      <c r="I19" s="78">
        <v>2</v>
      </c>
      <c r="J19" s="8">
        <v>606</v>
      </c>
      <c r="K19" s="8">
        <v>587.77</v>
      </c>
      <c r="L19" s="701">
        <v>468.57</v>
      </c>
      <c r="M19" s="78">
        <v>13</v>
      </c>
      <c r="N19" s="8">
        <v>37664</v>
      </c>
      <c r="O19" s="8">
        <v>0</v>
      </c>
      <c r="P19" s="8">
        <v>0</v>
      </c>
      <c r="Q19" s="8">
        <f t="shared" si="2"/>
        <v>37664</v>
      </c>
      <c r="R19" s="15">
        <f t="shared" si="3"/>
        <v>64.079486874117435</v>
      </c>
      <c r="S19" s="783">
        <v>10477.1</v>
      </c>
      <c r="T19" s="783">
        <v>2019</v>
      </c>
      <c r="AA19" s="49"/>
    </row>
    <row r="20" spans="1:27" s="6" customFormat="1" ht="24.95" customHeight="1">
      <c r="A20" s="850">
        <f t="shared" si="4"/>
        <v>8</v>
      </c>
      <c r="B20" s="7" t="s">
        <v>131</v>
      </c>
      <c r="C20" s="783" t="s">
        <v>72</v>
      </c>
      <c r="D20" s="700"/>
      <c r="E20" s="757" t="str">
        <f>VLOOKUP(B20,[1]Отчет!$B$9:$F$12930,4,0)</f>
        <v>2020</v>
      </c>
      <c r="F20" s="511" t="s">
        <v>1748</v>
      </c>
      <c r="G20" s="7" t="s">
        <v>60</v>
      </c>
      <c r="H20" s="700">
        <v>2</v>
      </c>
      <c r="I20" s="78">
        <v>2</v>
      </c>
      <c r="J20" s="8">
        <v>598.4</v>
      </c>
      <c r="K20" s="8">
        <v>543.79999999999995</v>
      </c>
      <c r="L20" s="701">
        <v>370.6</v>
      </c>
      <c r="M20" s="78">
        <v>16</v>
      </c>
      <c r="N20" s="8">
        <v>36737</v>
      </c>
      <c r="O20" s="8">
        <v>0</v>
      </c>
      <c r="P20" s="8">
        <v>0</v>
      </c>
      <c r="Q20" s="8">
        <f t="shared" si="2"/>
        <v>36737</v>
      </c>
      <c r="R20" s="15">
        <f t="shared" si="3"/>
        <v>67.556086796616412</v>
      </c>
      <c r="S20" s="783">
        <v>10477.1</v>
      </c>
      <c r="T20" s="783">
        <v>2019</v>
      </c>
      <c r="AA20" s="49"/>
    </row>
    <row r="21" spans="1:27" s="6" customFormat="1" ht="24.95" customHeight="1">
      <c r="A21" s="850">
        <f t="shared" si="4"/>
        <v>9</v>
      </c>
      <c r="B21" s="7" t="s">
        <v>132</v>
      </c>
      <c r="C21" s="783" t="s">
        <v>67</v>
      </c>
      <c r="D21" s="700"/>
      <c r="E21" s="757" t="str">
        <f>VLOOKUP(B21,[1]Отчет!$B$9:$F$12930,4,0)</f>
        <v>2020</v>
      </c>
      <c r="F21" s="511" t="s">
        <v>1748</v>
      </c>
      <c r="G21" s="7" t="s">
        <v>60</v>
      </c>
      <c r="H21" s="700">
        <v>2</v>
      </c>
      <c r="I21" s="78">
        <v>2</v>
      </c>
      <c r="J21" s="8">
        <v>571</v>
      </c>
      <c r="K21" s="8">
        <v>516.4</v>
      </c>
      <c r="L21" s="701">
        <v>375.2</v>
      </c>
      <c r="M21" s="78">
        <v>16</v>
      </c>
      <c r="N21" s="8">
        <v>36015</v>
      </c>
      <c r="O21" s="8">
        <v>0</v>
      </c>
      <c r="P21" s="8">
        <v>0</v>
      </c>
      <c r="Q21" s="8">
        <f t="shared" si="2"/>
        <v>36015</v>
      </c>
      <c r="R21" s="15">
        <f t="shared" si="3"/>
        <v>69.742447714949648</v>
      </c>
      <c r="S21" s="783">
        <v>10477.1</v>
      </c>
      <c r="T21" s="783">
        <v>2019</v>
      </c>
      <c r="AA21" s="49"/>
    </row>
    <row r="22" spans="1:27" s="6" customFormat="1" ht="24.95" customHeight="1">
      <c r="A22" s="850">
        <f t="shared" si="4"/>
        <v>10</v>
      </c>
      <c r="B22" s="7" t="s">
        <v>142</v>
      </c>
      <c r="C22" s="783" t="s">
        <v>67</v>
      </c>
      <c r="D22" s="700"/>
      <c r="E22" s="757" t="str">
        <f>VLOOKUP(B22,[1]Отчет!$B$9:$F$12930,4,0)</f>
        <v>2020</v>
      </c>
      <c r="F22" s="511" t="s">
        <v>1748</v>
      </c>
      <c r="G22" s="7" t="s">
        <v>60</v>
      </c>
      <c r="H22" s="700">
        <v>2</v>
      </c>
      <c r="I22" s="78">
        <v>2</v>
      </c>
      <c r="J22" s="8">
        <v>583.70000000000005</v>
      </c>
      <c r="K22" s="8">
        <v>529.1</v>
      </c>
      <c r="L22" s="701">
        <v>360.2</v>
      </c>
      <c r="M22" s="78">
        <v>16</v>
      </c>
      <c r="N22" s="8">
        <v>30876</v>
      </c>
      <c r="O22" s="8">
        <v>0</v>
      </c>
      <c r="P22" s="8">
        <v>0</v>
      </c>
      <c r="Q22" s="8">
        <f t="shared" si="2"/>
        <v>30876</v>
      </c>
      <c r="R22" s="15">
        <f t="shared" si="3"/>
        <v>58.355698355698351</v>
      </c>
      <c r="S22" s="783">
        <v>10477.1</v>
      </c>
      <c r="T22" s="783">
        <v>2019</v>
      </c>
      <c r="AA22" s="49"/>
    </row>
    <row r="23" spans="1:27" s="6" customFormat="1" ht="24.95" customHeight="1">
      <c r="A23" s="850">
        <f t="shared" si="4"/>
        <v>11</v>
      </c>
      <c r="B23" s="7" t="s">
        <v>143</v>
      </c>
      <c r="C23" s="783" t="s">
        <v>72</v>
      </c>
      <c r="D23" s="700"/>
      <c r="E23" s="757" t="str">
        <f>VLOOKUP(B23,[1]Отчет!$B$9:$F$12930,4,0)</f>
        <v>2020</v>
      </c>
      <c r="F23" s="511" t="s">
        <v>1748</v>
      </c>
      <c r="G23" s="7" t="s">
        <v>60</v>
      </c>
      <c r="H23" s="700">
        <v>2</v>
      </c>
      <c r="I23" s="78">
        <v>2</v>
      </c>
      <c r="J23" s="8">
        <v>586.70000000000005</v>
      </c>
      <c r="K23" s="8">
        <v>532.1</v>
      </c>
      <c r="L23" s="701">
        <v>325.89999999999998</v>
      </c>
      <c r="M23" s="78">
        <v>16</v>
      </c>
      <c r="N23" s="8">
        <v>30878</v>
      </c>
      <c r="O23" s="8">
        <v>0</v>
      </c>
      <c r="P23" s="8">
        <v>0</v>
      </c>
      <c r="Q23" s="8">
        <f t="shared" si="2"/>
        <v>30878</v>
      </c>
      <c r="R23" s="15">
        <f t="shared" si="3"/>
        <v>58.030445404999057</v>
      </c>
      <c r="S23" s="783">
        <v>10477.1</v>
      </c>
      <c r="T23" s="783">
        <v>2019</v>
      </c>
      <c r="AA23" s="49"/>
    </row>
    <row r="24" spans="1:27" s="6" customFormat="1" ht="24.95" customHeight="1">
      <c r="A24" s="850">
        <f t="shared" si="4"/>
        <v>12</v>
      </c>
      <c r="B24" s="7" t="s">
        <v>204</v>
      </c>
      <c r="C24" s="783">
        <v>1940</v>
      </c>
      <c r="D24" s="700"/>
      <c r="E24" s="757">
        <v>2020</v>
      </c>
      <c r="F24" s="511" t="s">
        <v>1748</v>
      </c>
      <c r="G24" s="7" t="s">
        <v>45</v>
      </c>
      <c r="H24" s="700">
        <v>2</v>
      </c>
      <c r="I24" s="78">
        <v>2</v>
      </c>
      <c r="J24" s="8">
        <v>751.6</v>
      </c>
      <c r="K24" s="8">
        <v>730.5</v>
      </c>
      <c r="L24" s="701">
        <v>382.1</v>
      </c>
      <c r="M24" s="78">
        <v>20</v>
      </c>
      <c r="N24" s="8">
        <v>33998</v>
      </c>
      <c r="O24" s="8">
        <v>0</v>
      </c>
      <c r="P24" s="8">
        <v>0</v>
      </c>
      <c r="Q24" s="8">
        <f t="shared" si="2"/>
        <v>33998</v>
      </c>
      <c r="R24" s="15">
        <f t="shared" si="3"/>
        <v>46.540725530458587</v>
      </c>
      <c r="S24" s="783">
        <v>10477.1</v>
      </c>
      <c r="T24" s="783">
        <v>2019</v>
      </c>
      <c r="AA24" s="49"/>
    </row>
    <row r="25" spans="1:27" s="6" customFormat="1" ht="24.95" customHeight="1">
      <c r="A25" s="850">
        <f t="shared" si="4"/>
        <v>13</v>
      </c>
      <c r="B25" s="7" t="s">
        <v>205</v>
      </c>
      <c r="C25" s="783">
        <v>1926</v>
      </c>
      <c r="D25" s="700"/>
      <c r="E25" s="757">
        <v>2020</v>
      </c>
      <c r="F25" s="511" t="s">
        <v>1748</v>
      </c>
      <c r="G25" s="7" t="s">
        <v>45</v>
      </c>
      <c r="H25" s="700">
        <v>2</v>
      </c>
      <c r="I25" s="78">
        <v>3</v>
      </c>
      <c r="J25" s="8">
        <v>692.5</v>
      </c>
      <c r="K25" s="8">
        <v>691.8</v>
      </c>
      <c r="L25" s="701">
        <v>458.6</v>
      </c>
      <c r="M25" s="78">
        <v>20</v>
      </c>
      <c r="N25" s="8">
        <v>44880</v>
      </c>
      <c r="O25" s="8">
        <v>0</v>
      </c>
      <c r="P25" s="8">
        <v>0</v>
      </c>
      <c r="Q25" s="8">
        <f t="shared" si="2"/>
        <v>44880</v>
      </c>
      <c r="R25" s="15">
        <f t="shared" si="3"/>
        <v>64.874241110147452</v>
      </c>
      <c r="S25" s="783">
        <v>10477.1</v>
      </c>
      <c r="T25" s="783">
        <v>2019</v>
      </c>
      <c r="AA25" s="49"/>
    </row>
    <row r="26" spans="1:27" s="6" customFormat="1" ht="24.95" customHeight="1">
      <c r="A26" s="850">
        <f t="shared" si="4"/>
        <v>14</v>
      </c>
      <c r="B26" s="7" t="s">
        <v>206</v>
      </c>
      <c r="C26" s="783">
        <v>1958</v>
      </c>
      <c r="D26" s="700"/>
      <c r="E26" s="757" t="str">
        <f>VLOOKUP(B26,[1]Отчет!$B$9:$F$12930,4,0)</f>
        <v>2020</v>
      </c>
      <c r="F26" s="511" t="s">
        <v>1748</v>
      </c>
      <c r="G26" s="7" t="s">
        <v>45</v>
      </c>
      <c r="H26" s="700">
        <v>2</v>
      </c>
      <c r="I26" s="78">
        <v>2</v>
      </c>
      <c r="J26" s="8">
        <v>511</v>
      </c>
      <c r="K26" s="8">
        <v>510.5</v>
      </c>
      <c r="L26" s="701">
        <v>375.9</v>
      </c>
      <c r="M26" s="78">
        <v>16</v>
      </c>
      <c r="N26" s="8">
        <v>31573</v>
      </c>
      <c r="O26" s="8">
        <v>0</v>
      </c>
      <c r="P26" s="8">
        <v>0</v>
      </c>
      <c r="Q26" s="8">
        <f t="shared" si="2"/>
        <v>31573</v>
      </c>
      <c r="R26" s="15">
        <f t="shared" si="3"/>
        <v>61.84720861900098</v>
      </c>
      <c r="S26" s="783">
        <v>10477.1</v>
      </c>
      <c r="T26" s="783">
        <v>2019</v>
      </c>
      <c r="AA26" s="49"/>
    </row>
    <row r="27" spans="1:27" s="6" customFormat="1" ht="24.95" customHeight="1">
      <c r="A27" s="850">
        <f t="shared" si="4"/>
        <v>15</v>
      </c>
      <c r="B27" s="7" t="s">
        <v>133</v>
      </c>
      <c r="C27" s="783" t="s">
        <v>72</v>
      </c>
      <c r="D27" s="700"/>
      <c r="E27" s="757" t="str">
        <f>VLOOKUP(B27,[1]Отчет!$B$9:$F$12930,4,0)</f>
        <v>2020</v>
      </c>
      <c r="F27" s="511" t="s">
        <v>1748</v>
      </c>
      <c r="G27" s="7" t="s">
        <v>60</v>
      </c>
      <c r="H27" s="700">
        <v>2</v>
      </c>
      <c r="I27" s="78">
        <v>2</v>
      </c>
      <c r="J27" s="8">
        <v>578</v>
      </c>
      <c r="K27" s="8">
        <v>523.4</v>
      </c>
      <c r="L27" s="701">
        <v>385.7</v>
      </c>
      <c r="M27" s="78">
        <v>16</v>
      </c>
      <c r="N27" s="8">
        <v>36020</v>
      </c>
      <c r="O27" s="8">
        <v>0</v>
      </c>
      <c r="P27" s="8">
        <v>0</v>
      </c>
      <c r="Q27" s="8">
        <f t="shared" si="2"/>
        <v>36020</v>
      </c>
      <c r="R27" s="15">
        <f t="shared" si="3"/>
        <v>68.819258693160108</v>
      </c>
      <c r="S27" s="783">
        <v>10477.1</v>
      </c>
      <c r="T27" s="783">
        <v>2019</v>
      </c>
      <c r="AA27" s="49"/>
    </row>
    <row r="28" spans="1:27" s="6" customFormat="1" ht="24.95" customHeight="1">
      <c r="A28" s="850">
        <f t="shared" si="4"/>
        <v>16</v>
      </c>
      <c r="B28" s="7" t="s">
        <v>123</v>
      </c>
      <c r="C28" s="783" t="s">
        <v>70</v>
      </c>
      <c r="D28" s="700"/>
      <c r="E28" s="757" t="str">
        <f>VLOOKUP(B28,[1]Отчет!$B$9:$F$12930,4,0)</f>
        <v>2020</v>
      </c>
      <c r="F28" s="511" t="s">
        <v>1748</v>
      </c>
      <c r="G28" s="7" t="s">
        <v>60</v>
      </c>
      <c r="H28" s="700">
        <v>2</v>
      </c>
      <c r="I28" s="78">
        <v>2</v>
      </c>
      <c r="J28" s="8">
        <v>631.79999999999995</v>
      </c>
      <c r="K28" s="8">
        <v>577.20000000000005</v>
      </c>
      <c r="L28" s="701">
        <v>429.2</v>
      </c>
      <c r="M28" s="78">
        <v>16</v>
      </c>
      <c r="N28" s="8">
        <v>37462</v>
      </c>
      <c r="O28" s="8">
        <v>0</v>
      </c>
      <c r="P28" s="8">
        <v>0</v>
      </c>
      <c r="Q28" s="8">
        <f t="shared" si="2"/>
        <v>37462</v>
      </c>
      <c r="R28" s="15">
        <f t="shared" si="3"/>
        <v>64.902979902979894</v>
      </c>
      <c r="S28" s="783">
        <v>10477.1</v>
      </c>
      <c r="T28" s="783">
        <v>2019</v>
      </c>
      <c r="AA28" s="49"/>
    </row>
    <row r="29" spans="1:27" s="312" customFormat="1" ht="24.95" customHeight="1">
      <c r="A29" s="850">
        <f t="shared" si="4"/>
        <v>17</v>
      </c>
      <c r="B29" s="290" t="s">
        <v>207</v>
      </c>
      <c r="C29" s="310">
        <v>1962</v>
      </c>
      <c r="D29" s="310"/>
      <c r="E29" s="757" t="str">
        <f>VLOOKUP(B29,[1]Отчет!$B$9:$F$12930,4,0)</f>
        <v>2020</v>
      </c>
      <c r="F29" s="511" t="s">
        <v>1748</v>
      </c>
      <c r="G29" s="290" t="s">
        <v>45</v>
      </c>
      <c r="H29" s="310">
        <v>2</v>
      </c>
      <c r="I29" s="387">
        <v>2</v>
      </c>
      <c r="J29" s="309">
        <v>524</v>
      </c>
      <c r="K29" s="309">
        <v>484.8</v>
      </c>
      <c r="L29" s="388">
        <v>459.6</v>
      </c>
      <c r="M29" s="387">
        <v>16</v>
      </c>
      <c r="N29" s="309">
        <v>47062</v>
      </c>
      <c r="O29" s="309">
        <v>0</v>
      </c>
      <c r="P29" s="309">
        <v>0</v>
      </c>
      <c r="Q29" s="309">
        <f t="shared" si="2"/>
        <v>47062</v>
      </c>
      <c r="R29" s="311">
        <f t="shared" si="3"/>
        <v>97.075082508250816</v>
      </c>
      <c r="S29" s="310">
        <v>10477.1</v>
      </c>
      <c r="T29" s="310">
        <v>2019</v>
      </c>
      <c r="AA29" s="787"/>
    </row>
    <row r="30" spans="1:27" s="6" customFormat="1" ht="24.95" customHeight="1">
      <c r="A30" s="850">
        <f t="shared" si="4"/>
        <v>18</v>
      </c>
      <c r="B30" s="7" t="s">
        <v>134</v>
      </c>
      <c r="C30" s="783" t="s">
        <v>72</v>
      </c>
      <c r="D30" s="700"/>
      <c r="E30" s="757" t="str">
        <f>VLOOKUP(B30,[1]Отчет!$B$9:$F$12930,4,0)</f>
        <v>2020</v>
      </c>
      <c r="F30" s="511" t="s">
        <v>1748</v>
      </c>
      <c r="G30" s="7" t="s">
        <v>60</v>
      </c>
      <c r="H30" s="700">
        <v>2</v>
      </c>
      <c r="I30" s="78">
        <v>2</v>
      </c>
      <c r="J30" s="8">
        <v>607.9</v>
      </c>
      <c r="K30" s="8">
        <v>553.29999999999995</v>
      </c>
      <c r="L30" s="701">
        <v>486.3</v>
      </c>
      <c r="M30" s="78">
        <v>16</v>
      </c>
      <c r="N30" s="8">
        <v>36861</v>
      </c>
      <c r="O30" s="8">
        <v>0</v>
      </c>
      <c r="P30" s="8">
        <v>0</v>
      </c>
      <c r="Q30" s="8">
        <f t="shared" si="2"/>
        <v>36861</v>
      </c>
      <c r="R30" s="15">
        <f t="shared" si="3"/>
        <v>66.620278330019886</v>
      </c>
      <c r="S30" s="783">
        <v>10477.1</v>
      </c>
      <c r="T30" s="783">
        <v>2019</v>
      </c>
      <c r="AA30" s="49"/>
    </row>
    <row r="31" spans="1:27" s="6" customFormat="1" ht="24.95" customHeight="1">
      <c r="A31" s="850">
        <f t="shared" si="4"/>
        <v>19</v>
      </c>
      <c r="B31" s="7" t="s">
        <v>124</v>
      </c>
      <c r="C31" s="783" t="s">
        <v>72</v>
      </c>
      <c r="D31" s="700"/>
      <c r="E31" s="757" t="str">
        <f>VLOOKUP(B31,[1]Отчет!$B$9:$F$12930,4,0)</f>
        <v>2020</v>
      </c>
      <c r="F31" s="511" t="s">
        <v>1748</v>
      </c>
      <c r="G31" s="7" t="s">
        <v>60</v>
      </c>
      <c r="H31" s="700">
        <v>2</v>
      </c>
      <c r="I31" s="78">
        <v>2</v>
      </c>
      <c r="J31" s="8">
        <v>523.6</v>
      </c>
      <c r="K31" s="8">
        <v>469</v>
      </c>
      <c r="L31" s="701">
        <v>252.9</v>
      </c>
      <c r="M31" s="78">
        <v>12</v>
      </c>
      <c r="N31" s="8">
        <v>36862</v>
      </c>
      <c r="O31" s="8">
        <v>0</v>
      </c>
      <c r="P31" s="8">
        <v>0</v>
      </c>
      <c r="Q31" s="8">
        <f t="shared" si="2"/>
        <v>36862</v>
      </c>
      <c r="R31" s="15">
        <f t="shared" si="3"/>
        <v>78.597014925373131</v>
      </c>
      <c r="S31" s="783">
        <v>10477.1</v>
      </c>
      <c r="T31" s="783">
        <v>2019</v>
      </c>
      <c r="AA31" s="49"/>
    </row>
    <row r="32" spans="1:27" s="6" customFormat="1" ht="24.95" customHeight="1">
      <c r="A32" s="850">
        <f t="shared" si="4"/>
        <v>20</v>
      </c>
      <c r="B32" s="7" t="s">
        <v>208</v>
      </c>
      <c r="C32" s="783">
        <v>1932</v>
      </c>
      <c r="D32" s="700"/>
      <c r="E32" s="757" t="str">
        <f>VLOOKUP(B32,[1]Отчет!$B$9:$F$12930,4,0)</f>
        <v>2020</v>
      </c>
      <c r="F32" s="511" t="s">
        <v>1748</v>
      </c>
      <c r="G32" s="7" t="s">
        <v>45</v>
      </c>
      <c r="H32" s="700">
        <v>2</v>
      </c>
      <c r="I32" s="78">
        <v>2</v>
      </c>
      <c r="J32" s="8">
        <v>515.79999999999995</v>
      </c>
      <c r="K32" s="8">
        <v>454.6</v>
      </c>
      <c r="L32" s="701">
        <v>164.6</v>
      </c>
      <c r="M32" s="78">
        <v>8</v>
      </c>
      <c r="N32" s="8">
        <v>29617</v>
      </c>
      <c r="O32" s="8">
        <v>0</v>
      </c>
      <c r="P32" s="8">
        <v>0</v>
      </c>
      <c r="Q32" s="8">
        <f t="shared" si="2"/>
        <v>29617</v>
      </c>
      <c r="R32" s="15">
        <f t="shared" si="3"/>
        <v>65.149582050153981</v>
      </c>
      <c r="S32" s="783">
        <v>10477.1</v>
      </c>
      <c r="T32" s="783">
        <v>2019</v>
      </c>
      <c r="AA32" s="49"/>
    </row>
    <row r="33" spans="1:27" s="312" customFormat="1" ht="24.95" customHeight="1">
      <c r="A33" s="850">
        <f t="shared" si="4"/>
        <v>21</v>
      </c>
      <c r="B33" s="290" t="s">
        <v>209</v>
      </c>
      <c r="C33" s="310">
        <v>1933</v>
      </c>
      <c r="D33" s="310"/>
      <c r="E33" s="757" t="str">
        <f>VLOOKUP(B33,[1]Отчет!$B$9:$F$12930,4,0)</f>
        <v>2020</v>
      </c>
      <c r="F33" s="511" t="s">
        <v>1748</v>
      </c>
      <c r="G33" s="290" t="s">
        <v>45</v>
      </c>
      <c r="H33" s="310">
        <v>2</v>
      </c>
      <c r="I33" s="387">
        <v>2</v>
      </c>
      <c r="J33" s="309">
        <v>489.9</v>
      </c>
      <c r="K33" s="309">
        <v>428.7</v>
      </c>
      <c r="L33" s="388">
        <v>296.8</v>
      </c>
      <c r="M33" s="387">
        <v>8</v>
      </c>
      <c r="N33" s="309">
        <v>138721</v>
      </c>
      <c r="O33" s="309">
        <v>0</v>
      </c>
      <c r="P33" s="309">
        <v>0</v>
      </c>
      <c r="Q33" s="309">
        <f t="shared" si="2"/>
        <v>138721</v>
      </c>
      <c r="R33" s="311">
        <f t="shared" si="3"/>
        <v>323.58525775600651</v>
      </c>
      <c r="S33" s="310">
        <v>10477.1</v>
      </c>
      <c r="T33" s="310">
        <v>2019</v>
      </c>
      <c r="AA33" s="787"/>
    </row>
    <row r="34" spans="1:27" s="6" customFormat="1" ht="24.95" customHeight="1">
      <c r="A34" s="850">
        <f t="shared" si="4"/>
        <v>22</v>
      </c>
      <c r="B34" s="7" t="s">
        <v>113</v>
      </c>
      <c r="C34" s="783">
        <v>1936</v>
      </c>
      <c r="D34" s="700"/>
      <c r="E34" s="757" t="str">
        <f>VLOOKUP(B34,[1]Отчет!$B$9:$F$12930,4,0)</f>
        <v>2019</v>
      </c>
      <c r="F34" s="511" t="s">
        <v>1748</v>
      </c>
      <c r="G34" s="7" t="s">
        <v>60</v>
      </c>
      <c r="H34" s="700">
        <v>2</v>
      </c>
      <c r="I34" s="78">
        <v>2</v>
      </c>
      <c r="J34" s="8">
        <v>535.70000000000005</v>
      </c>
      <c r="K34" s="8">
        <v>474.5</v>
      </c>
      <c r="L34" s="701">
        <v>53.7</v>
      </c>
      <c r="M34" s="78">
        <v>9</v>
      </c>
      <c r="N34" s="8">
        <v>30261</v>
      </c>
      <c r="O34" s="8">
        <v>0</v>
      </c>
      <c r="P34" s="8">
        <v>0</v>
      </c>
      <c r="Q34" s="8">
        <f t="shared" si="2"/>
        <v>30261</v>
      </c>
      <c r="R34" s="15">
        <f t="shared" si="3"/>
        <v>63.774499473129609</v>
      </c>
      <c r="S34" s="783">
        <v>10477.1</v>
      </c>
      <c r="T34" s="783">
        <v>2019</v>
      </c>
      <c r="AA34" s="49"/>
    </row>
    <row r="35" spans="1:27" s="6" customFormat="1" ht="24.95" customHeight="1">
      <c r="A35" s="850">
        <f t="shared" si="4"/>
        <v>23</v>
      </c>
      <c r="B35" s="7" t="s">
        <v>471</v>
      </c>
      <c r="C35" s="783">
        <v>1949</v>
      </c>
      <c r="D35" s="700"/>
      <c r="E35" s="757" t="str">
        <f>VLOOKUP(B35,[1]Отчет!$B$9:$F$12930,4,0)</f>
        <v>2019</v>
      </c>
      <c r="F35" s="511" t="s">
        <v>1748</v>
      </c>
      <c r="G35" s="7" t="s">
        <v>60</v>
      </c>
      <c r="H35" s="700">
        <v>2</v>
      </c>
      <c r="I35" s="78">
        <v>2</v>
      </c>
      <c r="J35" s="8">
        <v>675.5</v>
      </c>
      <c r="K35" s="8">
        <v>579.5</v>
      </c>
      <c r="L35" s="701">
        <v>435.5</v>
      </c>
      <c r="M35" s="78">
        <v>16</v>
      </c>
      <c r="N35" s="8">
        <v>32834</v>
      </c>
      <c r="O35" s="8">
        <v>0</v>
      </c>
      <c r="P35" s="8">
        <v>0</v>
      </c>
      <c r="Q35" s="8">
        <f t="shared" si="2"/>
        <v>32834</v>
      </c>
      <c r="R35" s="15">
        <f t="shared" si="3"/>
        <v>56.659188955996548</v>
      </c>
      <c r="S35" s="783">
        <v>10477.1</v>
      </c>
      <c r="T35" s="783">
        <v>2019</v>
      </c>
      <c r="AA35" s="49"/>
    </row>
    <row r="36" spans="1:27" s="6" customFormat="1" ht="24.95" customHeight="1">
      <c r="A36" s="850">
        <f t="shared" si="4"/>
        <v>24</v>
      </c>
      <c r="B36" s="7" t="s">
        <v>210</v>
      </c>
      <c r="C36" s="783">
        <v>1948</v>
      </c>
      <c r="D36" s="700"/>
      <c r="E36" s="757" t="str">
        <f>VLOOKUP(B36,[1]Отчет!$B$9:$F$12930,4,0)</f>
        <v>2020</v>
      </c>
      <c r="F36" s="511" t="s">
        <v>1748</v>
      </c>
      <c r="G36" s="7" t="s">
        <v>45</v>
      </c>
      <c r="H36" s="700">
        <v>2</v>
      </c>
      <c r="I36" s="78">
        <v>1</v>
      </c>
      <c r="J36" s="8">
        <v>426.9</v>
      </c>
      <c r="K36" s="8">
        <v>396.3</v>
      </c>
      <c r="L36" s="701">
        <v>303.60000000000002</v>
      </c>
      <c r="M36" s="78">
        <v>9</v>
      </c>
      <c r="N36" s="8">
        <v>38471</v>
      </c>
      <c r="O36" s="8">
        <v>0</v>
      </c>
      <c r="P36" s="8">
        <v>0</v>
      </c>
      <c r="Q36" s="8">
        <v>38471</v>
      </c>
      <c r="R36" s="15">
        <f t="shared" si="3"/>
        <v>97.075447893010349</v>
      </c>
      <c r="S36" s="700">
        <v>10477.1</v>
      </c>
      <c r="T36" s="700">
        <v>2019</v>
      </c>
      <c r="AA36" s="49"/>
    </row>
    <row r="37" spans="1:27" s="6" customFormat="1" ht="24.95" customHeight="1">
      <c r="A37" s="850">
        <f t="shared" si="4"/>
        <v>25</v>
      </c>
      <c r="B37" s="7" t="s">
        <v>211</v>
      </c>
      <c r="C37" s="783">
        <v>1934</v>
      </c>
      <c r="D37" s="700"/>
      <c r="E37" s="757" t="str">
        <f>VLOOKUP(B37,[1]Отчет!$B$9:$F$12930,4,0)</f>
        <v>2020</v>
      </c>
      <c r="F37" s="511" t="s">
        <v>1748</v>
      </c>
      <c r="G37" s="7" t="s">
        <v>45</v>
      </c>
      <c r="H37" s="700">
        <v>2</v>
      </c>
      <c r="I37" s="78">
        <v>2</v>
      </c>
      <c r="J37" s="8">
        <v>456.6</v>
      </c>
      <c r="K37" s="8">
        <v>395.4</v>
      </c>
      <c r="L37" s="701">
        <v>178.6</v>
      </c>
      <c r="M37" s="78">
        <v>8</v>
      </c>
      <c r="N37" s="8">
        <v>26532</v>
      </c>
      <c r="O37" s="8">
        <v>0</v>
      </c>
      <c r="P37" s="8">
        <v>0</v>
      </c>
      <c r="Q37" s="8">
        <f t="shared" si="2"/>
        <v>26532</v>
      </c>
      <c r="R37" s="15">
        <f t="shared" si="3"/>
        <v>67.101669195751143</v>
      </c>
      <c r="S37" s="783">
        <v>10477.1</v>
      </c>
      <c r="T37" s="783">
        <v>2019</v>
      </c>
      <c r="AA37" s="49"/>
    </row>
    <row r="38" spans="1:27" s="6" customFormat="1" ht="24.95" customHeight="1">
      <c r="A38" s="850">
        <f t="shared" si="4"/>
        <v>26</v>
      </c>
      <c r="B38" s="7" t="s">
        <v>212</v>
      </c>
      <c r="C38" s="783">
        <v>1917</v>
      </c>
      <c r="D38" s="700"/>
      <c r="E38" s="757" t="str">
        <f>VLOOKUP(B38,[1]Отчет!$B$9:$F$12930,4,0)</f>
        <v>2020</v>
      </c>
      <c r="F38" s="511" t="s">
        <v>1748</v>
      </c>
      <c r="G38" s="7" t="s">
        <v>45</v>
      </c>
      <c r="H38" s="700">
        <v>2</v>
      </c>
      <c r="I38" s="78">
        <v>1</v>
      </c>
      <c r="J38" s="8">
        <v>334.4</v>
      </c>
      <c r="K38" s="8">
        <v>333.2</v>
      </c>
      <c r="L38" s="701">
        <v>333.2</v>
      </c>
      <c r="M38" s="78">
        <v>10</v>
      </c>
      <c r="N38" s="8">
        <v>32346</v>
      </c>
      <c r="O38" s="8">
        <v>0</v>
      </c>
      <c r="P38" s="8">
        <v>0</v>
      </c>
      <c r="Q38" s="8">
        <v>32346</v>
      </c>
      <c r="R38" s="15">
        <f t="shared" si="3"/>
        <v>97.076830732292919</v>
      </c>
      <c r="S38" s="700">
        <v>10477.1</v>
      </c>
      <c r="T38" s="700">
        <v>2019</v>
      </c>
      <c r="AA38" s="49"/>
    </row>
    <row r="39" spans="1:27" s="6" customFormat="1" ht="24.95" customHeight="1">
      <c r="A39" s="850">
        <f t="shared" si="4"/>
        <v>27</v>
      </c>
      <c r="B39" s="7" t="s">
        <v>213</v>
      </c>
      <c r="C39" s="783">
        <v>1946</v>
      </c>
      <c r="D39" s="700"/>
      <c r="E39" s="757">
        <v>2020</v>
      </c>
      <c r="F39" s="511" t="s">
        <v>1748</v>
      </c>
      <c r="G39" s="7" t="s">
        <v>45</v>
      </c>
      <c r="H39" s="700">
        <v>2</v>
      </c>
      <c r="I39" s="78">
        <v>2</v>
      </c>
      <c r="J39" s="8">
        <v>461.04</v>
      </c>
      <c r="K39" s="8">
        <v>387.1</v>
      </c>
      <c r="L39" s="701">
        <v>387.1</v>
      </c>
      <c r="M39" s="78">
        <v>12</v>
      </c>
      <c r="N39" s="8">
        <v>31887</v>
      </c>
      <c r="O39" s="8">
        <v>0</v>
      </c>
      <c r="P39" s="8">
        <v>0</v>
      </c>
      <c r="Q39" s="8">
        <f t="shared" si="2"/>
        <v>31887</v>
      </c>
      <c r="R39" s="15">
        <f t="shared" si="3"/>
        <v>82.374063549470421</v>
      </c>
      <c r="S39" s="783">
        <v>10477.1</v>
      </c>
      <c r="T39" s="783">
        <v>2019</v>
      </c>
      <c r="AA39" s="49"/>
    </row>
    <row r="40" spans="1:27" s="6" customFormat="1" ht="24.95" customHeight="1">
      <c r="A40" s="850">
        <f t="shared" si="4"/>
        <v>28</v>
      </c>
      <c r="B40" s="7" t="s">
        <v>214</v>
      </c>
      <c r="C40" s="783">
        <v>1946</v>
      </c>
      <c r="D40" s="700"/>
      <c r="E40" s="757" t="str">
        <f>VLOOKUP(B40,[1]Отчет!$B$9:$F$12930,4,0)</f>
        <v>2020</v>
      </c>
      <c r="F40" s="511" t="s">
        <v>1748</v>
      </c>
      <c r="G40" s="7" t="s">
        <v>45</v>
      </c>
      <c r="H40" s="700">
        <v>2</v>
      </c>
      <c r="I40" s="78">
        <v>2</v>
      </c>
      <c r="J40" s="8">
        <v>463.44</v>
      </c>
      <c r="K40" s="8">
        <v>361.7</v>
      </c>
      <c r="L40" s="701">
        <v>231.16</v>
      </c>
      <c r="M40" s="78">
        <v>8</v>
      </c>
      <c r="N40" s="8">
        <v>35112</v>
      </c>
      <c r="O40" s="8">
        <v>0</v>
      </c>
      <c r="P40" s="8">
        <v>0</v>
      </c>
      <c r="Q40" s="8">
        <v>35112</v>
      </c>
      <c r="R40" s="15">
        <f t="shared" si="3"/>
        <v>97.074923970141</v>
      </c>
      <c r="S40" s="700">
        <v>10477.1</v>
      </c>
      <c r="T40" s="700">
        <v>2019</v>
      </c>
      <c r="AA40" s="49"/>
    </row>
    <row r="41" spans="1:27" s="6" customFormat="1" ht="24.95" customHeight="1">
      <c r="A41" s="850">
        <f t="shared" si="4"/>
        <v>29</v>
      </c>
      <c r="B41" s="7" t="s">
        <v>215</v>
      </c>
      <c r="C41" s="783">
        <v>1964</v>
      </c>
      <c r="D41" s="700"/>
      <c r="E41" s="757" t="str">
        <f>VLOOKUP(B41,[1]Отчет!$B$9:$F$12930,4,0)</f>
        <v>2020</v>
      </c>
      <c r="F41" s="511" t="s">
        <v>1748</v>
      </c>
      <c r="G41" s="7" t="s">
        <v>45</v>
      </c>
      <c r="H41" s="700">
        <v>2</v>
      </c>
      <c r="I41" s="78">
        <v>3</v>
      </c>
      <c r="J41" s="8">
        <v>600</v>
      </c>
      <c r="K41" s="8">
        <v>498.1</v>
      </c>
      <c r="L41" s="701">
        <v>417.5</v>
      </c>
      <c r="M41" s="78">
        <v>12</v>
      </c>
      <c r="N41" s="8">
        <v>48353</v>
      </c>
      <c r="O41" s="8">
        <v>0</v>
      </c>
      <c r="P41" s="8">
        <v>0</v>
      </c>
      <c r="Q41" s="8">
        <v>48353</v>
      </c>
      <c r="R41" s="15">
        <f t="shared" si="3"/>
        <v>97.074884561333064</v>
      </c>
      <c r="S41" s="700">
        <v>10477.1</v>
      </c>
      <c r="T41" s="700">
        <v>2019</v>
      </c>
      <c r="AA41" s="49"/>
    </row>
    <row r="42" spans="1:27" s="6" customFormat="1" ht="24.95" customHeight="1">
      <c r="A42" s="850">
        <f t="shared" si="4"/>
        <v>30</v>
      </c>
      <c r="B42" s="7" t="s">
        <v>216</v>
      </c>
      <c r="C42" s="783">
        <v>1956</v>
      </c>
      <c r="D42" s="700"/>
      <c r="E42" s="757" t="str">
        <f>VLOOKUP(B42,[1]Отчет!$B$9:$F$12930,4,0)</f>
        <v>2020</v>
      </c>
      <c r="F42" s="511" t="s">
        <v>1748</v>
      </c>
      <c r="G42" s="7" t="s">
        <v>45</v>
      </c>
      <c r="H42" s="700">
        <v>2</v>
      </c>
      <c r="I42" s="78">
        <v>2</v>
      </c>
      <c r="J42" s="8">
        <v>630.79999999999995</v>
      </c>
      <c r="K42" s="8">
        <v>630</v>
      </c>
      <c r="L42" s="701">
        <v>458</v>
      </c>
      <c r="M42" s="78">
        <v>16</v>
      </c>
      <c r="N42" s="8">
        <v>61158</v>
      </c>
      <c r="O42" s="8">
        <v>0</v>
      </c>
      <c r="P42" s="8">
        <v>0</v>
      </c>
      <c r="Q42" s="8">
        <v>61158</v>
      </c>
      <c r="R42" s="15">
        <f t="shared" si="3"/>
        <v>97.076190476190476</v>
      </c>
      <c r="S42" s="700">
        <v>10477.1</v>
      </c>
      <c r="T42" s="700">
        <v>2019</v>
      </c>
      <c r="AA42" s="49"/>
    </row>
    <row r="43" spans="1:27" s="6" customFormat="1" ht="24.95" customHeight="1">
      <c r="A43" s="850">
        <f t="shared" si="4"/>
        <v>31</v>
      </c>
      <c r="B43" s="7" t="s">
        <v>217</v>
      </c>
      <c r="C43" s="700">
        <v>1954</v>
      </c>
      <c r="D43" s="700"/>
      <c r="E43" s="757" t="str">
        <f>VLOOKUP(B43,[1]Отчет!$B$9:$F$12930,4,0)</f>
        <v>2020</v>
      </c>
      <c r="F43" s="511" t="s">
        <v>1748</v>
      </c>
      <c r="G43" s="7" t="s">
        <v>58</v>
      </c>
      <c r="H43" s="700">
        <v>2</v>
      </c>
      <c r="I43" s="78">
        <v>1</v>
      </c>
      <c r="J43" s="8">
        <v>508.3</v>
      </c>
      <c r="K43" s="8">
        <v>507.5</v>
      </c>
      <c r="L43" s="701">
        <v>433.6</v>
      </c>
      <c r="M43" s="78">
        <v>8</v>
      </c>
      <c r="N43" s="8">
        <v>2736998.25</v>
      </c>
      <c r="O43" s="8">
        <v>0</v>
      </c>
      <c r="P43" s="8">
        <v>0</v>
      </c>
      <c r="Q43" s="8">
        <f t="shared" si="2"/>
        <v>2736998.25</v>
      </c>
      <c r="R43" s="15">
        <f t="shared" si="3"/>
        <v>5393.1</v>
      </c>
      <c r="S43" s="700">
        <v>10477.1</v>
      </c>
      <c r="T43" s="700">
        <v>2019</v>
      </c>
      <c r="AA43" s="49"/>
    </row>
    <row r="44" spans="1:27" s="6" customFormat="1" ht="24.95" customHeight="1">
      <c r="A44" s="850">
        <f t="shared" si="4"/>
        <v>32</v>
      </c>
      <c r="B44" s="7" t="s">
        <v>218</v>
      </c>
      <c r="C44" s="783">
        <v>1958</v>
      </c>
      <c r="D44" s="783"/>
      <c r="E44" s="757" t="str">
        <f>VLOOKUP(B44,[1]Отчет!$B$9:$F$12930,4,0)</f>
        <v>2020</v>
      </c>
      <c r="F44" s="511" t="s">
        <v>1748</v>
      </c>
      <c r="G44" s="7" t="s">
        <v>45</v>
      </c>
      <c r="H44" s="783">
        <v>2</v>
      </c>
      <c r="I44" s="78">
        <v>1</v>
      </c>
      <c r="J44" s="8">
        <v>405</v>
      </c>
      <c r="K44" s="8">
        <v>379</v>
      </c>
      <c r="L44" s="784">
        <v>145.5</v>
      </c>
      <c r="M44" s="78">
        <v>8</v>
      </c>
      <c r="N44" s="8">
        <v>27159</v>
      </c>
      <c r="O44" s="8">
        <v>0</v>
      </c>
      <c r="P44" s="8">
        <v>0</v>
      </c>
      <c r="Q44" s="8">
        <f t="shared" si="2"/>
        <v>27159</v>
      </c>
      <c r="R44" s="15">
        <f t="shared" si="3"/>
        <v>71.659630606860162</v>
      </c>
      <c r="S44" s="783">
        <v>10477.1</v>
      </c>
      <c r="T44" s="783">
        <v>2019</v>
      </c>
      <c r="AA44" s="49"/>
    </row>
    <row r="45" spans="1:27" s="6" customFormat="1" ht="24.95" customHeight="1">
      <c r="A45" s="850">
        <f t="shared" si="4"/>
        <v>33</v>
      </c>
      <c r="B45" s="7" t="s">
        <v>219</v>
      </c>
      <c r="C45" s="783">
        <v>1956</v>
      </c>
      <c r="D45" s="783"/>
      <c r="E45" s="757" t="str">
        <f>VLOOKUP(B45,[1]Отчет!$B$9:$F$12930,4,0)</f>
        <v>2020</v>
      </c>
      <c r="F45" s="511" t="s">
        <v>1748</v>
      </c>
      <c r="G45" s="7" t="s">
        <v>58</v>
      </c>
      <c r="H45" s="783">
        <v>2</v>
      </c>
      <c r="I45" s="78">
        <v>2</v>
      </c>
      <c r="J45" s="8">
        <v>782.8</v>
      </c>
      <c r="K45" s="8">
        <v>720.8</v>
      </c>
      <c r="L45" s="784">
        <v>536</v>
      </c>
      <c r="M45" s="78">
        <v>12</v>
      </c>
      <c r="N45" s="8">
        <v>3887346.48</v>
      </c>
      <c r="O45" s="8">
        <v>0</v>
      </c>
      <c r="P45" s="8">
        <v>0</v>
      </c>
      <c r="Q45" s="8">
        <f t="shared" si="2"/>
        <v>3887346.48</v>
      </c>
      <c r="R45" s="15">
        <f t="shared" si="3"/>
        <v>5393.1</v>
      </c>
      <c r="S45" s="783">
        <v>10477.1</v>
      </c>
      <c r="T45" s="783">
        <v>2019</v>
      </c>
      <c r="AA45" s="49"/>
    </row>
    <row r="46" spans="1:27" s="6" customFormat="1" ht="24.95" customHeight="1">
      <c r="A46" s="850">
        <f t="shared" si="4"/>
        <v>34</v>
      </c>
      <c r="B46" s="7" t="s">
        <v>135</v>
      </c>
      <c r="C46" s="783">
        <v>1959</v>
      </c>
      <c r="D46" s="783"/>
      <c r="E46" s="757" t="str">
        <f>VLOOKUP(B46,[1]Отчет!$B$9:$F$12930,4,0)</f>
        <v>2020</v>
      </c>
      <c r="F46" s="511" t="s">
        <v>1748</v>
      </c>
      <c r="G46" s="7" t="s">
        <v>60</v>
      </c>
      <c r="H46" s="783">
        <v>2</v>
      </c>
      <c r="I46" s="78">
        <v>2</v>
      </c>
      <c r="J46" s="8">
        <v>538.6</v>
      </c>
      <c r="K46" s="8">
        <v>484</v>
      </c>
      <c r="L46" s="784">
        <v>385.8</v>
      </c>
      <c r="M46" s="78">
        <v>16</v>
      </c>
      <c r="N46" s="8">
        <v>35994</v>
      </c>
      <c r="O46" s="8">
        <v>0</v>
      </c>
      <c r="P46" s="8">
        <v>0</v>
      </c>
      <c r="Q46" s="8">
        <f t="shared" si="2"/>
        <v>35994</v>
      </c>
      <c r="R46" s="15">
        <f t="shared" si="3"/>
        <v>74.367768595041326</v>
      </c>
      <c r="S46" s="783">
        <v>10477.1</v>
      </c>
      <c r="T46" s="783">
        <v>2019</v>
      </c>
      <c r="AA46" s="801"/>
    </row>
    <row r="47" spans="1:27" s="6" customFormat="1" ht="24.95" customHeight="1">
      <c r="A47" s="850">
        <f t="shared" si="4"/>
        <v>35</v>
      </c>
      <c r="B47" s="7" t="s">
        <v>136</v>
      </c>
      <c r="C47" s="783">
        <v>1959</v>
      </c>
      <c r="D47" s="783"/>
      <c r="E47" s="757" t="str">
        <f>VLOOKUP(B47,[1]Отчет!$B$9:$F$12930,4,0)</f>
        <v>2020</v>
      </c>
      <c r="F47" s="511" t="s">
        <v>1748</v>
      </c>
      <c r="G47" s="7" t="s">
        <v>60</v>
      </c>
      <c r="H47" s="783">
        <v>2</v>
      </c>
      <c r="I47" s="78">
        <v>2</v>
      </c>
      <c r="J47" s="8">
        <v>543.4</v>
      </c>
      <c r="K47" s="8">
        <v>488.8</v>
      </c>
      <c r="L47" s="784">
        <v>454.7</v>
      </c>
      <c r="M47" s="78">
        <v>16</v>
      </c>
      <c r="N47" s="8">
        <v>35997</v>
      </c>
      <c r="O47" s="8">
        <v>0</v>
      </c>
      <c r="P47" s="8">
        <v>0</v>
      </c>
      <c r="Q47" s="8">
        <f t="shared" si="2"/>
        <v>35997</v>
      </c>
      <c r="R47" s="15">
        <f t="shared" si="3"/>
        <v>73.643617021276597</v>
      </c>
      <c r="S47" s="783">
        <v>10477.1</v>
      </c>
      <c r="T47" s="783">
        <v>2019</v>
      </c>
      <c r="AA47" s="801"/>
    </row>
    <row r="48" spans="1:27" s="6" customFormat="1" ht="24.95" customHeight="1">
      <c r="A48" s="850">
        <f t="shared" si="4"/>
        <v>36</v>
      </c>
      <c r="B48" s="7" t="s">
        <v>220</v>
      </c>
      <c r="C48" s="783">
        <v>1936</v>
      </c>
      <c r="D48" s="783"/>
      <c r="E48" s="757">
        <v>2020</v>
      </c>
      <c r="F48" s="511" t="s">
        <v>1748</v>
      </c>
      <c r="G48" s="7" t="s">
        <v>45</v>
      </c>
      <c r="H48" s="783">
        <v>2</v>
      </c>
      <c r="I48" s="78">
        <v>2</v>
      </c>
      <c r="J48" s="8">
        <v>619.91999999999996</v>
      </c>
      <c r="K48" s="8">
        <v>516.1</v>
      </c>
      <c r="L48" s="784">
        <v>157.5</v>
      </c>
      <c r="M48" s="78">
        <v>8</v>
      </c>
      <c r="N48" s="8">
        <v>36852</v>
      </c>
      <c r="O48" s="8">
        <v>0</v>
      </c>
      <c r="P48" s="8">
        <v>0</v>
      </c>
      <c r="Q48" s="8">
        <f t="shared" si="2"/>
        <v>36852</v>
      </c>
      <c r="R48" s="15">
        <f t="shared" si="3"/>
        <v>71.404766518116645</v>
      </c>
      <c r="S48" s="783">
        <v>10477.1</v>
      </c>
      <c r="T48" s="783">
        <v>2019</v>
      </c>
      <c r="AA48" s="801"/>
    </row>
    <row r="49" spans="1:27" s="6" customFormat="1" ht="24.95" customHeight="1">
      <c r="A49" s="850">
        <f t="shared" si="4"/>
        <v>37</v>
      </c>
      <c r="B49" s="7" t="s">
        <v>221</v>
      </c>
      <c r="C49" s="783">
        <v>1930</v>
      </c>
      <c r="D49" s="783"/>
      <c r="E49" s="757">
        <v>2020</v>
      </c>
      <c r="F49" s="511" t="s">
        <v>1748</v>
      </c>
      <c r="G49" s="7" t="s">
        <v>45</v>
      </c>
      <c r="H49" s="783">
        <v>2</v>
      </c>
      <c r="I49" s="78">
        <v>3</v>
      </c>
      <c r="J49" s="8">
        <v>618.9</v>
      </c>
      <c r="K49" s="8">
        <v>552.1</v>
      </c>
      <c r="L49" s="784">
        <v>506.5</v>
      </c>
      <c r="M49" s="78">
        <v>12</v>
      </c>
      <c r="N49" s="8">
        <v>53596</v>
      </c>
      <c r="O49" s="8">
        <v>0</v>
      </c>
      <c r="P49" s="8">
        <v>0</v>
      </c>
      <c r="Q49" s="8">
        <v>53596</v>
      </c>
      <c r="R49" s="15">
        <f t="shared" si="3"/>
        <v>97.07661655497192</v>
      </c>
      <c r="S49" s="700">
        <v>10477.1</v>
      </c>
      <c r="T49" s="700">
        <v>2019</v>
      </c>
      <c r="AA49" s="801"/>
    </row>
    <row r="50" spans="1:27" s="6" customFormat="1" ht="24.95" customHeight="1">
      <c r="A50" s="850">
        <f t="shared" si="4"/>
        <v>38</v>
      </c>
      <c r="B50" s="7" t="s">
        <v>222</v>
      </c>
      <c r="C50" s="783">
        <v>1959</v>
      </c>
      <c r="D50" s="783"/>
      <c r="E50" s="757">
        <v>2020</v>
      </c>
      <c r="F50" s="511" t="s">
        <v>1748</v>
      </c>
      <c r="G50" s="7" t="s">
        <v>58</v>
      </c>
      <c r="H50" s="783">
        <v>2</v>
      </c>
      <c r="I50" s="78">
        <v>1</v>
      </c>
      <c r="J50" s="8">
        <v>533.4</v>
      </c>
      <c r="K50" s="8">
        <v>444.5</v>
      </c>
      <c r="L50" s="784">
        <v>260.60000000000002</v>
      </c>
      <c r="M50" s="78">
        <v>8</v>
      </c>
      <c r="N50" s="8">
        <v>43450</v>
      </c>
      <c r="O50" s="8">
        <v>0</v>
      </c>
      <c r="P50" s="8">
        <v>0</v>
      </c>
      <c r="Q50" s="8">
        <v>43450</v>
      </c>
      <c r="R50" s="15">
        <f t="shared" si="3"/>
        <v>97.750281214848144</v>
      </c>
      <c r="S50" s="700">
        <v>10477.1</v>
      </c>
      <c r="T50" s="700">
        <v>2019</v>
      </c>
      <c r="AA50" s="801"/>
    </row>
    <row r="51" spans="1:27" s="6" customFormat="1" ht="24.95" customHeight="1">
      <c r="A51" s="850">
        <f t="shared" si="4"/>
        <v>39</v>
      </c>
      <c r="B51" s="7" t="s">
        <v>223</v>
      </c>
      <c r="C51" s="783">
        <v>1963</v>
      </c>
      <c r="D51" s="783"/>
      <c r="E51" s="757" t="str">
        <f>VLOOKUP(B51,[1]Отчет!$B$9:$F$12930,4,0)</f>
        <v>2020</v>
      </c>
      <c r="F51" s="511" t="s">
        <v>1748</v>
      </c>
      <c r="G51" s="7" t="s">
        <v>45</v>
      </c>
      <c r="H51" s="783">
        <v>2</v>
      </c>
      <c r="I51" s="78">
        <v>4</v>
      </c>
      <c r="J51" s="8">
        <v>236.6</v>
      </c>
      <c r="K51" s="8">
        <v>194.5</v>
      </c>
      <c r="L51" s="784">
        <v>194.5</v>
      </c>
      <c r="M51" s="78">
        <v>8</v>
      </c>
      <c r="N51" s="8">
        <v>26349</v>
      </c>
      <c r="O51" s="8">
        <v>0</v>
      </c>
      <c r="P51" s="8">
        <v>0</v>
      </c>
      <c r="Q51" s="8">
        <f t="shared" si="2"/>
        <v>26349</v>
      </c>
      <c r="R51" s="15">
        <f t="shared" si="3"/>
        <v>135.47043701799487</v>
      </c>
      <c r="S51" s="783">
        <v>10477.1</v>
      </c>
      <c r="T51" s="783">
        <v>2019</v>
      </c>
      <c r="AA51" s="801"/>
    </row>
    <row r="52" spans="1:27" s="6" customFormat="1" ht="24.95" customHeight="1">
      <c r="A52" s="850">
        <f t="shared" si="4"/>
        <v>40</v>
      </c>
      <c r="B52" s="7" t="s">
        <v>472</v>
      </c>
      <c r="C52" s="783">
        <v>1958</v>
      </c>
      <c r="D52" s="783"/>
      <c r="E52" s="757" t="str">
        <f>VLOOKUP(B52,[1]Отчет!$B$9:$F$12930,4,0)</f>
        <v>2021</v>
      </c>
      <c r="F52" s="511" t="s">
        <v>1748</v>
      </c>
      <c r="G52" s="7" t="s">
        <v>58</v>
      </c>
      <c r="H52" s="783">
        <v>3</v>
      </c>
      <c r="I52" s="78">
        <v>2</v>
      </c>
      <c r="J52" s="8">
        <v>1050.0999999999999</v>
      </c>
      <c r="K52" s="8">
        <v>960.1</v>
      </c>
      <c r="L52" s="784">
        <v>960.1</v>
      </c>
      <c r="M52" s="78">
        <v>18</v>
      </c>
      <c r="N52" s="8">
        <v>76836</v>
      </c>
      <c r="O52" s="8">
        <v>0</v>
      </c>
      <c r="P52" s="8">
        <v>0</v>
      </c>
      <c r="Q52" s="8">
        <v>76836</v>
      </c>
      <c r="R52" s="15">
        <f t="shared" si="3"/>
        <v>80.029163628788666</v>
      </c>
      <c r="S52" s="700">
        <v>10477.1</v>
      </c>
      <c r="T52" s="700">
        <v>2019</v>
      </c>
      <c r="AA52" s="801"/>
    </row>
    <row r="53" spans="1:27" s="6" customFormat="1" ht="24.95" customHeight="1">
      <c r="A53" s="850">
        <f t="shared" si="4"/>
        <v>41</v>
      </c>
      <c r="B53" s="7" t="s">
        <v>473</v>
      </c>
      <c r="C53" s="783">
        <v>1947</v>
      </c>
      <c r="D53" s="783"/>
      <c r="E53" s="757" t="str">
        <f>VLOOKUP(B53,[1]Отчет!$B$9:$F$12930,4,0)</f>
        <v>2023</v>
      </c>
      <c r="F53" s="511" t="s">
        <v>1748</v>
      </c>
      <c r="G53" s="7" t="s">
        <v>60</v>
      </c>
      <c r="H53" s="783">
        <v>2</v>
      </c>
      <c r="I53" s="78">
        <v>1</v>
      </c>
      <c r="J53" s="8">
        <v>441.5</v>
      </c>
      <c r="K53" s="8">
        <v>420.29</v>
      </c>
      <c r="L53" s="784">
        <v>262.49</v>
      </c>
      <c r="M53" s="78">
        <v>8</v>
      </c>
      <c r="N53" s="8">
        <v>34643</v>
      </c>
      <c r="O53" s="8">
        <v>0</v>
      </c>
      <c r="P53" s="8">
        <v>0</v>
      </c>
      <c r="Q53" s="8">
        <f t="shared" si="2"/>
        <v>34643</v>
      </c>
      <c r="R53" s="15">
        <f t="shared" si="3"/>
        <v>82.426419852958674</v>
      </c>
      <c r="S53" s="783">
        <v>10477.1</v>
      </c>
      <c r="T53" s="783">
        <v>2019</v>
      </c>
      <c r="AA53" s="801"/>
    </row>
    <row r="54" spans="1:27" s="6" customFormat="1" ht="24.95" customHeight="1">
      <c r="A54" s="850">
        <f t="shared" si="4"/>
        <v>42</v>
      </c>
      <c r="B54" s="7" t="s">
        <v>224</v>
      </c>
      <c r="C54" s="700">
        <v>1949</v>
      </c>
      <c r="D54" s="783"/>
      <c r="E54" s="757" t="str">
        <f>VLOOKUP(B54,[1]Отчет!$B$9:$F$12930,4,0)</f>
        <v>2020</v>
      </c>
      <c r="F54" s="511" t="s">
        <v>1748</v>
      </c>
      <c r="G54" s="7" t="s">
        <v>58</v>
      </c>
      <c r="H54" s="783">
        <v>2</v>
      </c>
      <c r="I54" s="78">
        <v>1</v>
      </c>
      <c r="J54" s="8">
        <v>790</v>
      </c>
      <c r="K54" s="8">
        <v>742.11</v>
      </c>
      <c r="L54" s="784">
        <v>644.27</v>
      </c>
      <c r="M54" s="78">
        <v>17</v>
      </c>
      <c r="N54" s="8">
        <v>4002273.4410000006</v>
      </c>
      <c r="O54" s="8">
        <v>0</v>
      </c>
      <c r="P54" s="8">
        <v>0</v>
      </c>
      <c r="Q54" s="8">
        <f t="shared" si="2"/>
        <v>4002273.4410000006</v>
      </c>
      <c r="R54" s="15">
        <f t="shared" si="3"/>
        <v>5393.1</v>
      </c>
      <c r="S54" s="700">
        <v>10477.1</v>
      </c>
      <c r="T54" s="700">
        <v>2019</v>
      </c>
      <c r="AA54" s="801"/>
    </row>
    <row r="55" spans="1:27" s="6" customFormat="1" ht="24.95" customHeight="1">
      <c r="A55" s="850">
        <f t="shared" si="4"/>
        <v>43</v>
      </c>
      <c r="B55" s="7" t="s">
        <v>128</v>
      </c>
      <c r="C55" s="783">
        <v>1961</v>
      </c>
      <c r="D55" s="783"/>
      <c r="E55" s="757" t="str">
        <f>VLOOKUP(B55,[1]Отчет!$B$9:$F$12930,4,0)</f>
        <v>2020</v>
      </c>
      <c r="F55" s="511" t="s">
        <v>1748</v>
      </c>
      <c r="G55" s="7" t="s">
        <v>60</v>
      </c>
      <c r="H55" s="783">
        <v>2</v>
      </c>
      <c r="I55" s="78">
        <v>2</v>
      </c>
      <c r="J55" s="8">
        <v>535.5</v>
      </c>
      <c r="K55" s="8">
        <v>480.9</v>
      </c>
      <c r="L55" s="784">
        <v>220.7</v>
      </c>
      <c r="M55" s="78">
        <v>16</v>
      </c>
      <c r="N55" s="8">
        <v>32082</v>
      </c>
      <c r="O55" s="8">
        <v>0</v>
      </c>
      <c r="P55" s="8">
        <v>0</v>
      </c>
      <c r="Q55" s="8">
        <f t="shared" si="2"/>
        <v>32082</v>
      </c>
      <c r="R55" s="15">
        <f t="shared" si="3"/>
        <v>66.712414223331251</v>
      </c>
      <c r="S55" s="783">
        <v>10477.1</v>
      </c>
      <c r="T55" s="783">
        <v>2019</v>
      </c>
      <c r="AA55" s="49"/>
    </row>
    <row r="56" spans="1:27" s="6" customFormat="1" ht="24.95" customHeight="1">
      <c r="A56" s="850">
        <f t="shared" si="4"/>
        <v>44</v>
      </c>
      <c r="B56" s="7" t="s">
        <v>137</v>
      </c>
      <c r="C56" s="783">
        <v>1960</v>
      </c>
      <c r="D56" s="783"/>
      <c r="E56" s="757" t="str">
        <f>VLOOKUP(B56,[1]Отчет!$B$9:$F$12930,4,0)</f>
        <v>2020</v>
      </c>
      <c r="F56" s="511" t="s">
        <v>1748</v>
      </c>
      <c r="G56" s="7" t="s">
        <v>60</v>
      </c>
      <c r="H56" s="783">
        <v>2</v>
      </c>
      <c r="I56" s="78">
        <v>2</v>
      </c>
      <c r="J56" s="8">
        <v>536.70000000000005</v>
      </c>
      <c r="K56" s="8">
        <v>482.1</v>
      </c>
      <c r="L56" s="784">
        <v>320.39999999999998</v>
      </c>
      <c r="M56" s="78">
        <v>16</v>
      </c>
      <c r="N56" s="8">
        <v>33474</v>
      </c>
      <c r="O56" s="8">
        <v>0</v>
      </c>
      <c r="P56" s="8">
        <v>0</v>
      </c>
      <c r="Q56" s="8">
        <f t="shared" si="2"/>
        <v>33474</v>
      </c>
      <c r="R56" s="15">
        <f t="shared" si="3"/>
        <v>69.43372744243932</v>
      </c>
      <c r="S56" s="783">
        <v>10477.1</v>
      </c>
      <c r="T56" s="783">
        <v>2019</v>
      </c>
      <c r="AA56" s="49"/>
    </row>
    <row r="57" spans="1:27" s="6" customFormat="1" ht="24.95" customHeight="1">
      <c r="A57" s="850">
        <f t="shared" si="4"/>
        <v>45</v>
      </c>
      <c r="B57" s="7" t="s">
        <v>195</v>
      </c>
      <c r="C57" s="783">
        <v>1947</v>
      </c>
      <c r="D57" s="783"/>
      <c r="E57" s="757" t="str">
        <f>VLOOKUP(B57,[1]Отчет!$B$9:$F$12930,4,0)</f>
        <v>2018</v>
      </c>
      <c r="F57" s="511" t="s">
        <v>1748</v>
      </c>
      <c r="G57" s="7" t="s">
        <v>45</v>
      </c>
      <c r="H57" s="783">
        <v>2</v>
      </c>
      <c r="I57" s="78">
        <v>2</v>
      </c>
      <c r="J57" s="8">
        <v>544.1</v>
      </c>
      <c r="K57" s="8">
        <v>489.5</v>
      </c>
      <c r="L57" s="784">
        <v>431.7</v>
      </c>
      <c r="M57" s="78">
        <v>10</v>
      </c>
      <c r="N57" s="8">
        <v>32781</v>
      </c>
      <c r="O57" s="8">
        <v>0</v>
      </c>
      <c r="P57" s="8">
        <v>0</v>
      </c>
      <c r="Q57" s="8">
        <f t="shared" si="2"/>
        <v>32781</v>
      </c>
      <c r="R57" s="15">
        <f t="shared" si="3"/>
        <v>66.968335035750769</v>
      </c>
      <c r="S57" s="783">
        <v>10477.1</v>
      </c>
      <c r="T57" s="783">
        <v>2019</v>
      </c>
      <c r="AA57" s="801"/>
    </row>
    <row r="58" spans="1:27" s="6" customFormat="1" ht="24.95" customHeight="1">
      <c r="A58" s="850">
        <f t="shared" si="4"/>
        <v>46</v>
      </c>
      <c r="B58" s="7" t="s">
        <v>225</v>
      </c>
      <c r="C58" s="783">
        <v>1933</v>
      </c>
      <c r="D58" s="783"/>
      <c r="E58" s="757" t="str">
        <f>VLOOKUP(B58,[1]Отчет!$B$9:$F$12930,4,0)</f>
        <v>2020</v>
      </c>
      <c r="F58" s="511" t="s">
        <v>1748</v>
      </c>
      <c r="G58" s="7" t="s">
        <v>45</v>
      </c>
      <c r="H58" s="783">
        <v>2</v>
      </c>
      <c r="I58" s="78">
        <v>1</v>
      </c>
      <c r="J58" s="8">
        <v>292.8</v>
      </c>
      <c r="K58" s="8">
        <v>271.3</v>
      </c>
      <c r="L58" s="784">
        <v>98</v>
      </c>
      <c r="M58" s="78">
        <v>6</v>
      </c>
      <c r="N58" s="8">
        <v>25792</v>
      </c>
      <c r="O58" s="8">
        <v>0</v>
      </c>
      <c r="P58" s="8">
        <v>0</v>
      </c>
      <c r="Q58" s="8">
        <f t="shared" si="2"/>
        <v>25792</v>
      </c>
      <c r="R58" s="15">
        <f t="shared" si="3"/>
        <v>95.068190195355697</v>
      </c>
      <c r="S58" s="783">
        <v>10477.1</v>
      </c>
      <c r="T58" s="783">
        <v>2019</v>
      </c>
      <c r="AA58" s="801"/>
    </row>
    <row r="59" spans="1:27" s="6" customFormat="1" ht="24.95" customHeight="1">
      <c r="A59" s="850">
        <f t="shared" si="4"/>
        <v>47</v>
      </c>
      <c r="B59" s="7" t="s">
        <v>226</v>
      </c>
      <c r="C59" s="783">
        <v>1930</v>
      </c>
      <c r="D59" s="783"/>
      <c r="E59" s="757">
        <v>2020</v>
      </c>
      <c r="F59" s="511" t="s">
        <v>1748</v>
      </c>
      <c r="G59" s="7" t="s">
        <v>45</v>
      </c>
      <c r="H59" s="783">
        <v>2</v>
      </c>
      <c r="I59" s="78">
        <v>2</v>
      </c>
      <c r="J59" s="8">
        <v>455</v>
      </c>
      <c r="K59" s="8">
        <v>454.3</v>
      </c>
      <c r="L59" s="784">
        <v>389.9</v>
      </c>
      <c r="M59" s="78">
        <v>12</v>
      </c>
      <c r="N59" s="8">
        <v>33374</v>
      </c>
      <c r="O59" s="8">
        <v>0</v>
      </c>
      <c r="P59" s="8">
        <v>0</v>
      </c>
      <c r="Q59" s="8">
        <f t="shared" si="2"/>
        <v>33374</v>
      </c>
      <c r="R59" s="15">
        <f t="shared" si="3"/>
        <v>73.462469733656178</v>
      </c>
      <c r="S59" s="783">
        <v>10477.1</v>
      </c>
      <c r="T59" s="783">
        <v>2019</v>
      </c>
      <c r="AA59" s="801"/>
    </row>
    <row r="60" spans="1:27" s="6" customFormat="1" ht="24.95" customHeight="1">
      <c r="A60" s="850">
        <f t="shared" si="4"/>
        <v>48</v>
      </c>
      <c r="B60" s="7" t="s">
        <v>227</v>
      </c>
      <c r="C60" s="783">
        <v>1960</v>
      </c>
      <c r="D60" s="783"/>
      <c r="E60" s="757" t="str">
        <f>VLOOKUP(B60,[1]Отчет!$B$9:$F$12930,4,0)</f>
        <v>2020</v>
      </c>
      <c r="F60" s="511" t="s">
        <v>1748</v>
      </c>
      <c r="G60" s="7" t="s">
        <v>58</v>
      </c>
      <c r="H60" s="783">
        <v>2</v>
      </c>
      <c r="I60" s="78">
        <v>1</v>
      </c>
      <c r="J60" s="8">
        <v>313.44</v>
      </c>
      <c r="K60" s="8">
        <v>275.7</v>
      </c>
      <c r="L60" s="784">
        <v>169.2</v>
      </c>
      <c r="M60" s="78">
        <v>8</v>
      </c>
      <c r="N60" s="8">
        <v>23798</v>
      </c>
      <c r="O60" s="8">
        <v>0</v>
      </c>
      <c r="P60" s="8">
        <v>0</v>
      </c>
      <c r="Q60" s="8">
        <f t="shared" si="2"/>
        <v>23798</v>
      </c>
      <c r="R60" s="15">
        <f t="shared" si="3"/>
        <v>86.318462096481682</v>
      </c>
      <c r="S60" s="783">
        <v>10477.1</v>
      </c>
      <c r="T60" s="783">
        <v>2019</v>
      </c>
      <c r="AA60" s="49"/>
    </row>
    <row r="61" spans="1:27" s="6" customFormat="1" ht="24.95" customHeight="1">
      <c r="A61" s="850">
        <f t="shared" si="4"/>
        <v>49</v>
      </c>
      <c r="B61" s="7" t="s">
        <v>114</v>
      </c>
      <c r="C61" s="783">
        <v>1958</v>
      </c>
      <c r="D61" s="783"/>
      <c r="E61" s="757" t="str">
        <f>VLOOKUP(B61,[1]Отчет!$B$9:$F$12930,4,0)</f>
        <v>2019</v>
      </c>
      <c r="F61" s="511" t="s">
        <v>1748</v>
      </c>
      <c r="G61" s="7" t="s">
        <v>164</v>
      </c>
      <c r="H61" s="783">
        <v>3</v>
      </c>
      <c r="I61" s="78">
        <v>2</v>
      </c>
      <c r="J61" s="8">
        <v>1093</v>
      </c>
      <c r="K61" s="8">
        <v>1083.6600000000001</v>
      </c>
      <c r="L61" s="784">
        <v>832.46</v>
      </c>
      <c r="M61" s="78">
        <v>18</v>
      </c>
      <c r="N61" s="8">
        <v>5844286.7460000012</v>
      </c>
      <c r="O61" s="8">
        <v>0</v>
      </c>
      <c r="P61" s="8">
        <v>0</v>
      </c>
      <c r="Q61" s="8">
        <f t="shared" si="2"/>
        <v>5844286.7460000012</v>
      </c>
      <c r="R61" s="15">
        <f t="shared" si="3"/>
        <v>5393.1</v>
      </c>
      <c r="S61" s="783">
        <v>9304.56</v>
      </c>
      <c r="T61" s="783">
        <v>2019</v>
      </c>
      <c r="AA61" s="49"/>
    </row>
    <row r="62" spans="1:27" s="6" customFormat="1" ht="24.95" customHeight="1">
      <c r="A62" s="850">
        <f t="shared" si="4"/>
        <v>50</v>
      </c>
      <c r="B62" s="7" t="s">
        <v>228</v>
      </c>
      <c r="C62" s="783">
        <v>1958</v>
      </c>
      <c r="D62" s="783"/>
      <c r="E62" s="757" t="str">
        <f>VLOOKUP(B62,[1]Отчет!$B$9:$F$12930,4,0)</f>
        <v>2020</v>
      </c>
      <c r="F62" s="511" t="s">
        <v>1748</v>
      </c>
      <c r="G62" s="7" t="s">
        <v>58</v>
      </c>
      <c r="H62" s="783">
        <v>3</v>
      </c>
      <c r="I62" s="78">
        <v>2</v>
      </c>
      <c r="J62" s="8">
        <v>1629.3</v>
      </c>
      <c r="K62" s="8">
        <v>1168.5999999999999</v>
      </c>
      <c r="L62" s="784">
        <v>1168.5999999999999</v>
      </c>
      <c r="M62" s="78">
        <v>17</v>
      </c>
      <c r="N62" s="8">
        <v>6302376.6600000001</v>
      </c>
      <c r="O62" s="8">
        <v>0</v>
      </c>
      <c r="P62" s="8">
        <v>0</v>
      </c>
      <c r="Q62" s="8">
        <f t="shared" si="2"/>
        <v>6302376.6600000001</v>
      </c>
      <c r="R62" s="15">
        <f t="shared" si="3"/>
        <v>5393.1</v>
      </c>
      <c r="S62" s="783">
        <v>10477.1</v>
      </c>
      <c r="T62" s="783">
        <v>2019</v>
      </c>
      <c r="AA62" s="801"/>
    </row>
    <row r="63" spans="1:27" s="6" customFormat="1" ht="24.95" customHeight="1">
      <c r="A63" s="850">
        <f t="shared" si="4"/>
        <v>51</v>
      </c>
      <c r="B63" s="7" t="s">
        <v>126</v>
      </c>
      <c r="C63" s="783" t="s">
        <v>74</v>
      </c>
      <c r="D63" s="783"/>
      <c r="E63" s="757" t="str">
        <f>VLOOKUP(B63,[1]Отчет!$B$9:$F$12930,4,0)</f>
        <v>2020</v>
      </c>
      <c r="F63" s="511" t="s">
        <v>1748</v>
      </c>
      <c r="G63" s="7" t="s">
        <v>60</v>
      </c>
      <c r="H63" s="783">
        <v>2</v>
      </c>
      <c r="I63" s="78">
        <v>2</v>
      </c>
      <c r="J63" s="8">
        <v>488.1</v>
      </c>
      <c r="K63" s="8">
        <v>433.5</v>
      </c>
      <c r="L63" s="784">
        <v>218.6</v>
      </c>
      <c r="M63" s="78">
        <v>8</v>
      </c>
      <c r="N63" s="8">
        <v>29685</v>
      </c>
      <c r="O63" s="8">
        <v>0</v>
      </c>
      <c r="P63" s="8">
        <v>0</v>
      </c>
      <c r="Q63" s="8">
        <f t="shared" si="2"/>
        <v>29685</v>
      </c>
      <c r="R63" s="15">
        <f t="shared" si="3"/>
        <v>68.477508650519027</v>
      </c>
      <c r="S63" s="783">
        <v>10477.1</v>
      </c>
      <c r="T63" s="783">
        <v>2019</v>
      </c>
      <c r="AA63" s="801"/>
    </row>
    <row r="64" spans="1:27" s="6" customFormat="1" ht="24.95" customHeight="1">
      <c r="A64" s="850">
        <f t="shared" si="4"/>
        <v>52</v>
      </c>
      <c r="B64" s="7" t="s">
        <v>229</v>
      </c>
      <c r="C64" s="783">
        <v>1932</v>
      </c>
      <c r="D64" s="783"/>
      <c r="E64" s="757" t="str">
        <f>VLOOKUP(B64,[1]Отчет!$B$9:$F$12930,4,0)</f>
        <v>2020</v>
      </c>
      <c r="F64" s="511" t="s">
        <v>1748</v>
      </c>
      <c r="G64" s="7" t="s">
        <v>45</v>
      </c>
      <c r="H64" s="783">
        <v>2</v>
      </c>
      <c r="I64" s="78">
        <v>2</v>
      </c>
      <c r="J64" s="8">
        <v>328.2</v>
      </c>
      <c r="K64" s="8">
        <v>325.8</v>
      </c>
      <c r="L64" s="784">
        <v>280.10000000000002</v>
      </c>
      <c r="M64" s="78">
        <v>12</v>
      </c>
      <c r="N64" s="8">
        <v>31858</v>
      </c>
      <c r="O64" s="8">
        <v>0</v>
      </c>
      <c r="P64" s="8">
        <v>0</v>
      </c>
      <c r="Q64" s="8">
        <f t="shared" si="2"/>
        <v>31858</v>
      </c>
      <c r="R64" s="15">
        <f t="shared" si="3"/>
        <v>97.783916513198278</v>
      </c>
      <c r="S64" s="783">
        <v>10477.1</v>
      </c>
      <c r="T64" s="783">
        <v>2019</v>
      </c>
      <c r="AA64" s="801"/>
    </row>
    <row r="65" spans="1:27" s="6" customFormat="1" ht="24.95" customHeight="1">
      <c r="A65" s="850">
        <f t="shared" si="4"/>
        <v>53</v>
      </c>
      <c r="B65" s="7" t="s">
        <v>115</v>
      </c>
      <c r="C65" s="783" t="s">
        <v>62</v>
      </c>
      <c r="D65" s="783"/>
      <c r="E65" s="757" t="str">
        <f>VLOOKUP(B65,[1]Отчет!$B$9:$F$12930,4,0)</f>
        <v>2019</v>
      </c>
      <c r="F65" s="511" t="s">
        <v>1748</v>
      </c>
      <c r="G65" s="7" t="s">
        <v>60</v>
      </c>
      <c r="H65" s="783">
        <v>2</v>
      </c>
      <c r="I65" s="78">
        <v>2</v>
      </c>
      <c r="J65" s="8">
        <v>695.3</v>
      </c>
      <c r="K65" s="8">
        <v>633.1</v>
      </c>
      <c r="L65" s="784">
        <v>358.2</v>
      </c>
      <c r="M65" s="78">
        <v>18</v>
      </c>
      <c r="N65" s="8">
        <v>33280</v>
      </c>
      <c r="O65" s="8">
        <v>0</v>
      </c>
      <c r="P65" s="8">
        <v>0</v>
      </c>
      <c r="Q65" s="8">
        <f t="shared" si="2"/>
        <v>33280</v>
      </c>
      <c r="R65" s="15">
        <f t="shared" si="3"/>
        <v>52.566735112936342</v>
      </c>
      <c r="S65" s="783">
        <v>10477.1</v>
      </c>
      <c r="T65" s="783">
        <v>2019</v>
      </c>
      <c r="AA65" s="801"/>
    </row>
    <row r="66" spans="1:27" s="6" customFormat="1" ht="24.95" customHeight="1">
      <c r="A66" s="850">
        <f t="shared" si="4"/>
        <v>54</v>
      </c>
      <c r="B66" s="7" t="s">
        <v>230</v>
      </c>
      <c r="C66" s="783">
        <v>1946</v>
      </c>
      <c r="D66" s="783"/>
      <c r="E66" s="757" t="str">
        <f>VLOOKUP(B66,[1]Отчет!$B$9:$F$12930,4,0)</f>
        <v>2020</v>
      </c>
      <c r="F66" s="511" t="s">
        <v>1748</v>
      </c>
      <c r="G66" s="7" t="s">
        <v>45</v>
      </c>
      <c r="H66" s="783">
        <v>2</v>
      </c>
      <c r="I66" s="78">
        <v>1</v>
      </c>
      <c r="J66" s="8">
        <v>147.72</v>
      </c>
      <c r="K66" s="8">
        <v>133.30000000000001</v>
      </c>
      <c r="L66" s="784">
        <v>133.30000000000001</v>
      </c>
      <c r="M66" s="78">
        <v>4</v>
      </c>
      <c r="N66" s="8">
        <v>17967</v>
      </c>
      <c r="O66" s="8">
        <v>0</v>
      </c>
      <c r="P66" s="8">
        <v>0</v>
      </c>
      <c r="Q66" s="8">
        <f t="shared" si="2"/>
        <v>17967</v>
      </c>
      <c r="R66" s="15">
        <f t="shared" si="3"/>
        <v>134.78619654913726</v>
      </c>
      <c r="S66" s="783">
        <v>10477.1</v>
      </c>
      <c r="T66" s="783">
        <v>2019</v>
      </c>
      <c r="AA66" s="801"/>
    </row>
    <row r="67" spans="1:27" s="6" customFormat="1" ht="24.95" customHeight="1">
      <c r="A67" s="850">
        <f t="shared" si="4"/>
        <v>55</v>
      </c>
      <c r="B67" s="7" t="s">
        <v>138</v>
      </c>
      <c r="C67" s="783" t="s">
        <v>49</v>
      </c>
      <c r="D67" s="783"/>
      <c r="E67" s="757" t="str">
        <f>VLOOKUP(B67,[1]Отчет!$B$9:$F$12930,4,0)</f>
        <v>2020</v>
      </c>
      <c r="F67" s="511" t="s">
        <v>1748</v>
      </c>
      <c r="G67" s="7" t="s">
        <v>60</v>
      </c>
      <c r="H67" s="783">
        <v>2</v>
      </c>
      <c r="I67" s="78">
        <v>1</v>
      </c>
      <c r="J67" s="8">
        <v>503.36</v>
      </c>
      <c r="K67" s="8">
        <v>340.96</v>
      </c>
      <c r="L67" s="784">
        <v>223.4</v>
      </c>
      <c r="M67" s="78">
        <v>8</v>
      </c>
      <c r="N67" s="8">
        <v>35203</v>
      </c>
      <c r="O67" s="8">
        <v>0</v>
      </c>
      <c r="P67" s="8">
        <v>0</v>
      </c>
      <c r="Q67" s="8">
        <f t="shared" si="2"/>
        <v>35203</v>
      </c>
      <c r="R67" s="15">
        <f t="shared" si="3"/>
        <v>103.2467151572032</v>
      </c>
      <c r="S67" s="783">
        <v>10477.1</v>
      </c>
      <c r="T67" s="783">
        <v>2019</v>
      </c>
      <c r="AA67" s="801"/>
    </row>
    <row r="68" spans="1:27" s="6" customFormat="1" ht="24.95" customHeight="1">
      <c r="A68" s="850">
        <f t="shared" si="4"/>
        <v>56</v>
      </c>
      <c r="B68" s="7" t="s">
        <v>231</v>
      </c>
      <c r="C68" s="783">
        <v>1948</v>
      </c>
      <c r="D68" s="783"/>
      <c r="E68" s="757" t="str">
        <f>VLOOKUP(B68,[1]Отчет!$B$9:$F$12930,4,0)</f>
        <v>2020</v>
      </c>
      <c r="F68" s="511" t="s">
        <v>1748</v>
      </c>
      <c r="G68" s="7" t="s">
        <v>45</v>
      </c>
      <c r="H68" s="783">
        <v>2</v>
      </c>
      <c r="I68" s="78">
        <v>1</v>
      </c>
      <c r="J68" s="8">
        <v>504.57</v>
      </c>
      <c r="K68" s="8">
        <v>428.3</v>
      </c>
      <c r="L68" s="784">
        <v>101.3</v>
      </c>
      <c r="M68" s="78">
        <v>8</v>
      </c>
      <c r="N68" s="8">
        <v>41578</v>
      </c>
      <c r="O68" s="8">
        <v>0</v>
      </c>
      <c r="P68" s="8">
        <v>0</v>
      </c>
      <c r="Q68" s="8">
        <v>41578</v>
      </c>
      <c r="R68" s="15">
        <f t="shared" si="3"/>
        <v>97.076815316367032</v>
      </c>
      <c r="S68" s="700">
        <v>10477.1</v>
      </c>
      <c r="T68" s="700">
        <v>2019</v>
      </c>
      <c r="AA68" s="801"/>
    </row>
    <row r="69" spans="1:27" s="6" customFormat="1" ht="24.95" customHeight="1">
      <c r="A69" s="850">
        <f t="shared" si="4"/>
        <v>57</v>
      </c>
      <c r="B69" s="7" t="s">
        <v>139</v>
      </c>
      <c r="C69" s="783" t="s">
        <v>76</v>
      </c>
      <c r="D69" s="783"/>
      <c r="E69" s="757" t="str">
        <f>VLOOKUP(B69,[1]Отчет!$B$9:$F$12930,4,0)</f>
        <v>2020</v>
      </c>
      <c r="F69" s="511" t="s">
        <v>1748</v>
      </c>
      <c r="G69" s="7" t="s">
        <v>60</v>
      </c>
      <c r="H69" s="783">
        <v>2</v>
      </c>
      <c r="I69" s="78">
        <v>2</v>
      </c>
      <c r="J69" s="8">
        <v>604.89</v>
      </c>
      <c r="K69" s="8">
        <v>405.3</v>
      </c>
      <c r="L69" s="784">
        <v>237.5</v>
      </c>
      <c r="M69" s="78">
        <v>8</v>
      </c>
      <c r="N69" s="8">
        <v>36522</v>
      </c>
      <c r="O69" s="8">
        <v>0</v>
      </c>
      <c r="P69" s="8">
        <v>0</v>
      </c>
      <c r="Q69" s="8">
        <f t="shared" si="2"/>
        <v>36522</v>
      </c>
      <c r="R69" s="15">
        <f t="shared" si="3"/>
        <v>90.111028867505553</v>
      </c>
      <c r="S69" s="783">
        <v>10477.1</v>
      </c>
      <c r="T69" s="783">
        <v>2019</v>
      </c>
      <c r="AA69" s="801"/>
    </row>
    <row r="70" spans="1:27" s="6" customFormat="1" ht="24.95" customHeight="1">
      <c r="A70" s="850">
        <f t="shared" si="4"/>
        <v>58</v>
      </c>
      <c r="B70" s="7" t="s">
        <v>116</v>
      </c>
      <c r="C70" s="783" t="s">
        <v>53</v>
      </c>
      <c r="D70" s="783"/>
      <c r="E70" s="757" t="str">
        <f>VLOOKUP(B70,[1]Отчет!$B$9:$F$12930,4,0)</f>
        <v>2019</v>
      </c>
      <c r="F70" s="511" t="s">
        <v>1748</v>
      </c>
      <c r="G70" s="7" t="s">
        <v>60</v>
      </c>
      <c r="H70" s="783">
        <v>2</v>
      </c>
      <c r="I70" s="78">
        <v>2</v>
      </c>
      <c r="J70" s="8">
        <v>439.2</v>
      </c>
      <c r="K70" s="8">
        <v>374</v>
      </c>
      <c r="L70" s="784">
        <v>374</v>
      </c>
      <c r="M70" s="78">
        <v>8</v>
      </c>
      <c r="N70" s="8">
        <v>29208</v>
      </c>
      <c r="O70" s="8">
        <v>0</v>
      </c>
      <c r="P70" s="8">
        <v>0</v>
      </c>
      <c r="Q70" s="8">
        <f t="shared" si="2"/>
        <v>29208</v>
      </c>
      <c r="R70" s="15">
        <f t="shared" si="3"/>
        <v>78.096256684491976</v>
      </c>
      <c r="S70" s="783">
        <v>10477.1</v>
      </c>
      <c r="T70" s="783">
        <v>2019</v>
      </c>
      <c r="AA70" s="801"/>
    </row>
    <row r="71" spans="1:27" s="6" customFormat="1" ht="24.95" customHeight="1">
      <c r="A71" s="850">
        <f t="shared" si="4"/>
        <v>59</v>
      </c>
      <c r="B71" s="7" t="s">
        <v>125</v>
      </c>
      <c r="C71" s="783" t="s">
        <v>72</v>
      </c>
      <c r="D71" s="783"/>
      <c r="E71" s="757" t="str">
        <f>VLOOKUP(B71,[1]Отчет!$B$9:$F$12930,4,0)</f>
        <v>2020</v>
      </c>
      <c r="F71" s="511" t="s">
        <v>1748</v>
      </c>
      <c r="G71" s="7" t="s">
        <v>60</v>
      </c>
      <c r="H71" s="783">
        <v>2</v>
      </c>
      <c r="I71" s="78">
        <v>2</v>
      </c>
      <c r="J71" s="8">
        <v>542.79999999999995</v>
      </c>
      <c r="K71" s="8">
        <v>488.2</v>
      </c>
      <c r="L71" s="784">
        <v>383.8</v>
      </c>
      <c r="M71" s="78">
        <v>16</v>
      </c>
      <c r="N71" s="8">
        <v>37698</v>
      </c>
      <c r="O71" s="8">
        <v>0</v>
      </c>
      <c r="P71" s="8">
        <v>0</v>
      </c>
      <c r="Q71" s="8">
        <f t="shared" si="2"/>
        <v>37698</v>
      </c>
      <c r="R71" s="15">
        <f t="shared" si="3"/>
        <v>77.218353133961486</v>
      </c>
      <c r="S71" s="783">
        <v>10477.1</v>
      </c>
      <c r="T71" s="783">
        <v>2019</v>
      </c>
      <c r="AA71" s="49"/>
    </row>
    <row r="72" spans="1:27" s="6" customFormat="1" ht="24.95" customHeight="1">
      <c r="A72" s="850">
        <f t="shared" si="4"/>
        <v>60</v>
      </c>
      <c r="B72" s="7" t="s">
        <v>117</v>
      </c>
      <c r="C72" s="783" t="s">
        <v>72</v>
      </c>
      <c r="D72" s="783"/>
      <c r="E72" s="757">
        <v>2019</v>
      </c>
      <c r="F72" s="511" t="s">
        <v>1748</v>
      </c>
      <c r="G72" s="7" t="s">
        <v>60</v>
      </c>
      <c r="H72" s="783">
        <v>2</v>
      </c>
      <c r="I72" s="78">
        <v>1</v>
      </c>
      <c r="J72" s="8">
        <v>334.3</v>
      </c>
      <c r="K72" s="8">
        <v>321.31</v>
      </c>
      <c r="L72" s="784">
        <v>231.61</v>
      </c>
      <c r="M72" s="78">
        <v>10</v>
      </c>
      <c r="N72" s="8">
        <v>26352</v>
      </c>
      <c r="O72" s="8">
        <v>0</v>
      </c>
      <c r="P72" s="8">
        <v>0</v>
      </c>
      <c r="Q72" s="8">
        <f t="shared" ref="Q72:Q121" si="5">N72</f>
        <v>26352</v>
      </c>
      <c r="R72" s="15">
        <f t="shared" ref="R72:R121" si="6">Q72/K72</f>
        <v>82.014254147085367</v>
      </c>
      <c r="S72" s="783">
        <v>10477.1</v>
      </c>
      <c r="T72" s="783">
        <v>2019</v>
      </c>
      <c r="AA72" s="49"/>
    </row>
    <row r="73" spans="1:27" s="6" customFormat="1" ht="24.95" customHeight="1">
      <c r="A73" s="850">
        <f t="shared" si="4"/>
        <v>61</v>
      </c>
      <c r="B73" s="7" t="s">
        <v>232</v>
      </c>
      <c r="C73" s="783">
        <v>1938</v>
      </c>
      <c r="D73" s="783"/>
      <c r="E73" s="757">
        <v>2020</v>
      </c>
      <c r="F73" s="511" t="s">
        <v>1748</v>
      </c>
      <c r="G73" s="7" t="s">
        <v>45</v>
      </c>
      <c r="H73" s="783">
        <v>2</v>
      </c>
      <c r="I73" s="78">
        <v>2</v>
      </c>
      <c r="J73" s="8">
        <v>492.1</v>
      </c>
      <c r="K73" s="8">
        <v>446.7</v>
      </c>
      <c r="L73" s="784">
        <v>341.25</v>
      </c>
      <c r="M73" s="78">
        <v>8</v>
      </c>
      <c r="N73" s="8">
        <v>31376</v>
      </c>
      <c r="O73" s="8">
        <v>0</v>
      </c>
      <c r="P73" s="8">
        <v>0</v>
      </c>
      <c r="Q73" s="8">
        <f t="shared" si="5"/>
        <v>31376</v>
      </c>
      <c r="R73" s="15">
        <f t="shared" si="6"/>
        <v>70.239534363107239</v>
      </c>
      <c r="S73" s="783">
        <v>10477.1</v>
      </c>
      <c r="T73" s="783">
        <v>2019</v>
      </c>
      <c r="AA73" s="49"/>
    </row>
    <row r="74" spans="1:27" s="6" customFormat="1" ht="24.95" customHeight="1">
      <c r="A74" s="850">
        <f t="shared" si="4"/>
        <v>62</v>
      </c>
      <c r="B74" s="7" t="s">
        <v>140</v>
      </c>
      <c r="C74" s="783">
        <v>1959</v>
      </c>
      <c r="D74" s="783"/>
      <c r="E74" s="757" t="str">
        <f>VLOOKUP(B74,[1]Отчет!$B$9:$F$12930,4,0)</f>
        <v>2020</v>
      </c>
      <c r="F74" s="511" t="s">
        <v>1748</v>
      </c>
      <c r="G74" s="7" t="s">
        <v>60</v>
      </c>
      <c r="H74" s="783">
        <v>2</v>
      </c>
      <c r="I74" s="78">
        <v>2</v>
      </c>
      <c r="J74" s="8">
        <v>549.29999999999995</v>
      </c>
      <c r="K74" s="8">
        <v>549.1</v>
      </c>
      <c r="L74" s="784">
        <v>436.3</v>
      </c>
      <c r="M74" s="78">
        <v>16</v>
      </c>
      <c r="N74" s="8">
        <v>38189</v>
      </c>
      <c r="O74" s="8">
        <v>0</v>
      </c>
      <c r="P74" s="8">
        <v>0</v>
      </c>
      <c r="Q74" s="8">
        <f t="shared" si="5"/>
        <v>38189</v>
      </c>
      <c r="R74" s="15">
        <f t="shared" si="6"/>
        <v>69.548351848479328</v>
      </c>
      <c r="S74" s="783">
        <v>10477.1</v>
      </c>
      <c r="T74" s="783">
        <v>2019</v>
      </c>
      <c r="AA74" s="49"/>
    </row>
    <row r="75" spans="1:27" s="6" customFormat="1" ht="24.95" customHeight="1">
      <c r="A75" s="850">
        <f t="shared" si="4"/>
        <v>63</v>
      </c>
      <c r="B75" s="7" t="s">
        <v>233</v>
      </c>
      <c r="C75" s="783">
        <v>1959</v>
      </c>
      <c r="D75" s="783"/>
      <c r="E75" s="757" t="str">
        <f>VLOOKUP(B75,[1]Отчет!$B$9:$F$12930,4,0)</f>
        <v>2020</v>
      </c>
      <c r="F75" s="511" t="s">
        <v>1748</v>
      </c>
      <c r="G75" s="7" t="s">
        <v>58</v>
      </c>
      <c r="H75" s="783">
        <v>2</v>
      </c>
      <c r="I75" s="78">
        <v>2</v>
      </c>
      <c r="J75" s="8">
        <v>631.4</v>
      </c>
      <c r="K75" s="8">
        <v>570.20000000000005</v>
      </c>
      <c r="L75" s="784">
        <v>369.2</v>
      </c>
      <c r="M75" s="78">
        <v>12</v>
      </c>
      <c r="N75" s="8">
        <v>3075145.6200000006</v>
      </c>
      <c r="O75" s="8">
        <v>0</v>
      </c>
      <c r="P75" s="8">
        <v>0</v>
      </c>
      <c r="Q75" s="8">
        <f t="shared" si="5"/>
        <v>3075145.6200000006</v>
      </c>
      <c r="R75" s="15">
        <f t="shared" si="6"/>
        <v>5393.1</v>
      </c>
      <c r="S75" s="783">
        <v>10477.1</v>
      </c>
      <c r="T75" s="783">
        <v>2019</v>
      </c>
      <c r="AA75" s="49"/>
    </row>
    <row r="76" spans="1:27" s="6" customFormat="1" ht="24.95" customHeight="1">
      <c r="A76" s="850">
        <f t="shared" si="4"/>
        <v>64</v>
      </c>
      <c r="B76" s="7" t="s">
        <v>234</v>
      </c>
      <c r="C76" s="783">
        <v>1931</v>
      </c>
      <c r="D76" s="783"/>
      <c r="E76" s="757" t="str">
        <f>VLOOKUP(B76,[1]Отчет!$B$9:$F$12930,4,0)</f>
        <v>2020</v>
      </c>
      <c r="F76" s="511" t="s">
        <v>1748</v>
      </c>
      <c r="G76" s="7" t="s">
        <v>45</v>
      </c>
      <c r="H76" s="783">
        <v>2</v>
      </c>
      <c r="I76" s="78">
        <v>2</v>
      </c>
      <c r="J76" s="8">
        <v>779.3</v>
      </c>
      <c r="K76" s="8">
        <v>674.8</v>
      </c>
      <c r="L76" s="784">
        <v>571.5</v>
      </c>
      <c r="M76" s="78">
        <v>18</v>
      </c>
      <c r="N76" s="8">
        <v>37365</v>
      </c>
      <c r="O76" s="8">
        <v>0</v>
      </c>
      <c r="P76" s="8">
        <v>0</v>
      </c>
      <c r="Q76" s="8">
        <f t="shared" si="5"/>
        <v>37365</v>
      </c>
      <c r="R76" s="15">
        <f t="shared" si="6"/>
        <v>55.371962062833433</v>
      </c>
      <c r="S76" s="783">
        <v>10477.1</v>
      </c>
      <c r="T76" s="783">
        <v>2019</v>
      </c>
      <c r="AA76" s="49"/>
    </row>
    <row r="77" spans="1:27" s="6" customFormat="1" ht="24.95" customHeight="1">
      <c r="A77" s="850">
        <f t="shared" si="4"/>
        <v>65</v>
      </c>
      <c r="B77" s="7" t="s">
        <v>235</v>
      </c>
      <c r="C77" s="783">
        <v>1915</v>
      </c>
      <c r="D77" s="783"/>
      <c r="E77" s="757" t="str">
        <f>VLOOKUP(B77,[1]Отчет!$B$9:$F$12930,4,0)</f>
        <v>2020</v>
      </c>
      <c r="F77" s="511" t="s">
        <v>1748</v>
      </c>
      <c r="G77" s="7" t="s">
        <v>45</v>
      </c>
      <c r="H77" s="783">
        <v>1</v>
      </c>
      <c r="I77" s="78">
        <v>1</v>
      </c>
      <c r="J77" s="8">
        <v>193.1</v>
      </c>
      <c r="K77" s="8">
        <v>192.6</v>
      </c>
      <c r="L77" s="784">
        <v>192.6</v>
      </c>
      <c r="M77" s="78">
        <v>6</v>
      </c>
      <c r="N77" s="8">
        <v>19393</v>
      </c>
      <c r="O77" s="8">
        <v>0</v>
      </c>
      <c r="P77" s="8">
        <v>0</v>
      </c>
      <c r="Q77" s="8">
        <f t="shared" si="5"/>
        <v>19393</v>
      </c>
      <c r="R77" s="15">
        <f t="shared" si="6"/>
        <v>100.69055036344756</v>
      </c>
      <c r="S77" s="783">
        <v>10477.1</v>
      </c>
      <c r="T77" s="783">
        <v>2019</v>
      </c>
      <c r="AA77" s="49"/>
    </row>
    <row r="78" spans="1:27" s="6" customFormat="1" ht="24.95" customHeight="1">
      <c r="A78" s="850">
        <f t="shared" si="4"/>
        <v>66</v>
      </c>
      <c r="B78" s="7" t="s">
        <v>118</v>
      </c>
      <c r="C78" s="783">
        <v>1949</v>
      </c>
      <c r="D78" s="783"/>
      <c r="E78" s="757" t="str">
        <f>VLOOKUP(B78,[1]Отчет!$B$9:$F$12930,4,0)</f>
        <v>2019</v>
      </c>
      <c r="F78" s="511" t="s">
        <v>1748</v>
      </c>
      <c r="G78" s="7" t="s">
        <v>42</v>
      </c>
      <c r="H78" s="783">
        <v>2</v>
      </c>
      <c r="I78" s="78">
        <v>2</v>
      </c>
      <c r="J78" s="8">
        <v>447.84</v>
      </c>
      <c r="K78" s="8">
        <v>373.2</v>
      </c>
      <c r="L78" s="784">
        <v>139.6</v>
      </c>
      <c r="M78" s="78">
        <v>8</v>
      </c>
      <c r="N78" s="8">
        <v>24293</v>
      </c>
      <c r="O78" s="8">
        <v>0</v>
      </c>
      <c r="P78" s="8">
        <v>0</v>
      </c>
      <c r="Q78" s="8">
        <f t="shared" si="5"/>
        <v>24293</v>
      </c>
      <c r="R78" s="15">
        <f t="shared" si="6"/>
        <v>65.09378349410504</v>
      </c>
      <c r="S78" s="783">
        <v>10477.1</v>
      </c>
      <c r="T78" s="783">
        <v>2019</v>
      </c>
      <c r="AA78" s="49"/>
    </row>
    <row r="79" spans="1:27" s="6" customFormat="1" ht="24.95" customHeight="1">
      <c r="A79" s="850">
        <f t="shared" ref="A79:A142" si="7">A78+1</f>
        <v>67</v>
      </c>
      <c r="B79" s="7" t="s">
        <v>119</v>
      </c>
      <c r="C79" s="783">
        <v>1951</v>
      </c>
      <c r="D79" s="783"/>
      <c r="E79" s="757" t="str">
        <f>VLOOKUP(B79,[1]Отчет!$B$9:$F$12930,4,0)</f>
        <v>2019</v>
      </c>
      <c r="F79" s="511" t="s">
        <v>1748</v>
      </c>
      <c r="G79" s="7" t="s">
        <v>58</v>
      </c>
      <c r="H79" s="783">
        <v>3</v>
      </c>
      <c r="I79" s="78">
        <v>3</v>
      </c>
      <c r="J79" s="8">
        <v>1314.2</v>
      </c>
      <c r="K79" s="8">
        <v>1219.4000000000001</v>
      </c>
      <c r="L79" s="784">
        <v>1050.5</v>
      </c>
      <c r="M79" s="78">
        <v>16</v>
      </c>
      <c r="N79" s="8">
        <v>6576346.1400000006</v>
      </c>
      <c r="O79" s="8">
        <v>0</v>
      </c>
      <c r="P79" s="8">
        <v>0</v>
      </c>
      <c r="Q79" s="8">
        <f t="shared" si="5"/>
        <v>6576346.1400000006</v>
      </c>
      <c r="R79" s="15">
        <f t="shared" si="6"/>
        <v>5393.1</v>
      </c>
      <c r="S79" s="783">
        <v>9304.56</v>
      </c>
      <c r="T79" s="783">
        <v>2019</v>
      </c>
      <c r="AA79" s="49"/>
    </row>
    <row r="80" spans="1:27" s="6" customFormat="1" ht="24.95" customHeight="1">
      <c r="A80" s="850">
        <f t="shared" si="7"/>
        <v>68</v>
      </c>
      <c r="B80" s="7" t="s">
        <v>236</v>
      </c>
      <c r="C80" s="783">
        <v>1959</v>
      </c>
      <c r="D80" s="700"/>
      <c r="E80" s="757" t="str">
        <f>VLOOKUP(B80,[1]Отчет!$B$9:$F$12930,4,0)</f>
        <v>2020</v>
      </c>
      <c r="F80" s="511" t="s">
        <v>1748</v>
      </c>
      <c r="G80" s="7" t="s">
        <v>45</v>
      </c>
      <c r="H80" s="700">
        <v>2</v>
      </c>
      <c r="I80" s="78">
        <v>2</v>
      </c>
      <c r="J80" s="8">
        <v>477.3</v>
      </c>
      <c r="K80" s="8">
        <v>473.5</v>
      </c>
      <c r="L80" s="701">
        <v>380.1</v>
      </c>
      <c r="M80" s="78">
        <v>16</v>
      </c>
      <c r="N80" s="8">
        <v>45965</v>
      </c>
      <c r="O80" s="8">
        <v>0</v>
      </c>
      <c r="P80" s="8">
        <v>0</v>
      </c>
      <c r="Q80" s="8">
        <v>45965</v>
      </c>
      <c r="R80" s="15">
        <f t="shared" si="6"/>
        <v>97.074973600844771</v>
      </c>
      <c r="S80" s="700">
        <v>10477.1</v>
      </c>
      <c r="T80" s="700">
        <v>2019</v>
      </c>
      <c r="AA80" s="49"/>
    </row>
    <row r="81" spans="1:27" s="6" customFormat="1" ht="24.95" customHeight="1">
      <c r="A81" s="850">
        <f t="shared" si="7"/>
        <v>69</v>
      </c>
      <c r="B81" s="7" t="s">
        <v>237</v>
      </c>
      <c r="C81" s="783">
        <v>1959</v>
      </c>
      <c r="D81" s="700"/>
      <c r="E81" s="757" t="str">
        <f>VLOOKUP(B81,[1]Отчет!$B$9:$F$12930,4,0)</f>
        <v>2020</v>
      </c>
      <c r="F81" s="511" t="s">
        <v>1748</v>
      </c>
      <c r="G81" s="7" t="s">
        <v>45</v>
      </c>
      <c r="H81" s="700">
        <v>2</v>
      </c>
      <c r="I81" s="78">
        <v>2</v>
      </c>
      <c r="J81" s="8">
        <v>481.2</v>
      </c>
      <c r="K81" s="8">
        <v>479.7</v>
      </c>
      <c r="L81" s="701">
        <v>328.4</v>
      </c>
      <c r="M81" s="78">
        <v>16</v>
      </c>
      <c r="N81" s="8">
        <v>35979</v>
      </c>
      <c r="O81" s="8">
        <v>0</v>
      </c>
      <c r="P81" s="8">
        <v>0</v>
      </c>
      <c r="Q81" s="8">
        <f t="shared" si="5"/>
        <v>35979</v>
      </c>
      <c r="R81" s="15">
        <f t="shared" si="6"/>
        <v>75.00312695434647</v>
      </c>
      <c r="S81" s="783">
        <v>10477.1</v>
      </c>
      <c r="T81" s="783">
        <v>2019</v>
      </c>
      <c r="AA81" s="49"/>
    </row>
    <row r="82" spans="1:27" s="6" customFormat="1" ht="24.95" customHeight="1">
      <c r="A82" s="850">
        <f t="shared" si="7"/>
        <v>70</v>
      </c>
      <c r="B82" s="7" t="s">
        <v>459</v>
      </c>
      <c r="C82" s="783">
        <v>1959</v>
      </c>
      <c r="D82" s="700"/>
      <c r="E82" s="757" t="str">
        <f>VLOOKUP(B82,[1]Отчет!$B$9:$F$12930,4,0)</f>
        <v>2018</v>
      </c>
      <c r="F82" s="511" t="s">
        <v>1748</v>
      </c>
      <c r="G82" s="7" t="s">
        <v>60</v>
      </c>
      <c r="H82" s="700">
        <v>2</v>
      </c>
      <c r="I82" s="78">
        <v>1</v>
      </c>
      <c r="J82" s="8">
        <v>504.4</v>
      </c>
      <c r="K82" s="8">
        <v>450.2</v>
      </c>
      <c r="L82" s="701">
        <v>230.8</v>
      </c>
      <c r="M82" s="78">
        <v>12</v>
      </c>
      <c r="N82" s="8">
        <v>30650</v>
      </c>
      <c r="O82" s="8">
        <v>0</v>
      </c>
      <c r="P82" s="8">
        <v>0</v>
      </c>
      <c r="Q82" s="8">
        <f t="shared" si="5"/>
        <v>30650</v>
      </c>
      <c r="R82" s="15">
        <f t="shared" si="6"/>
        <v>68.080852954242559</v>
      </c>
      <c r="S82" s="783">
        <v>10477.1</v>
      </c>
      <c r="T82" s="783">
        <v>2019</v>
      </c>
      <c r="AA82" s="49"/>
    </row>
    <row r="83" spans="1:27" s="6" customFormat="1" ht="24.95" customHeight="1">
      <c r="A83" s="850">
        <f t="shared" si="7"/>
        <v>71</v>
      </c>
      <c r="B83" s="7" t="s">
        <v>196</v>
      </c>
      <c r="C83" s="783" t="s">
        <v>72</v>
      </c>
      <c r="D83" s="700"/>
      <c r="E83" s="757" t="str">
        <f>VLOOKUP(B83,[1]Отчет!$B$9:$F$12930,4,0)</f>
        <v>2018</v>
      </c>
      <c r="F83" s="511" t="s">
        <v>1748</v>
      </c>
      <c r="G83" s="7" t="s">
        <v>60</v>
      </c>
      <c r="H83" s="700">
        <v>2</v>
      </c>
      <c r="I83" s="78">
        <v>1</v>
      </c>
      <c r="J83" s="8">
        <v>254.7</v>
      </c>
      <c r="K83" s="8">
        <v>227.4</v>
      </c>
      <c r="L83" s="701">
        <v>125.4</v>
      </c>
      <c r="M83" s="78">
        <v>8</v>
      </c>
      <c r="N83" s="8">
        <v>25833</v>
      </c>
      <c r="O83" s="8">
        <v>0</v>
      </c>
      <c r="P83" s="8">
        <v>0</v>
      </c>
      <c r="Q83" s="8">
        <f t="shared" si="5"/>
        <v>25833</v>
      </c>
      <c r="R83" s="15">
        <f t="shared" si="6"/>
        <v>113.60158311345646</v>
      </c>
      <c r="S83" s="783">
        <v>10477.1</v>
      </c>
      <c r="T83" s="783">
        <v>2019</v>
      </c>
      <c r="AA83" s="49"/>
    </row>
    <row r="84" spans="1:27" s="6" customFormat="1" ht="24.95" customHeight="1">
      <c r="A84" s="850">
        <f t="shared" si="7"/>
        <v>72</v>
      </c>
      <c r="B84" s="7" t="s">
        <v>141</v>
      </c>
      <c r="C84" s="783" t="s">
        <v>47</v>
      </c>
      <c r="D84" s="700"/>
      <c r="E84" s="757" t="str">
        <f>VLOOKUP(B84,[1]Отчет!$B$9:$F$12930,4,0)</f>
        <v>2020</v>
      </c>
      <c r="F84" s="511" t="s">
        <v>1748</v>
      </c>
      <c r="G84" s="7" t="s">
        <v>60</v>
      </c>
      <c r="H84" s="700">
        <v>2</v>
      </c>
      <c r="I84" s="78">
        <v>1</v>
      </c>
      <c r="J84" s="8">
        <v>424.6</v>
      </c>
      <c r="K84" s="8">
        <v>400.05</v>
      </c>
      <c r="L84" s="701">
        <v>290.60000000000002</v>
      </c>
      <c r="M84" s="78">
        <v>8</v>
      </c>
      <c r="N84" s="8">
        <v>29198</v>
      </c>
      <c r="O84" s="8">
        <v>0</v>
      </c>
      <c r="P84" s="8">
        <v>0</v>
      </c>
      <c r="Q84" s="8">
        <f t="shared" si="5"/>
        <v>29198</v>
      </c>
      <c r="R84" s="15">
        <f t="shared" si="6"/>
        <v>72.985876765404328</v>
      </c>
      <c r="S84" s="783">
        <v>10477.1</v>
      </c>
      <c r="T84" s="783">
        <v>2019</v>
      </c>
      <c r="AA84" s="49"/>
    </row>
    <row r="85" spans="1:27" s="6" customFormat="1" ht="24.95" customHeight="1">
      <c r="A85" s="850">
        <f t="shared" si="7"/>
        <v>73</v>
      </c>
      <c r="B85" s="7" t="s">
        <v>238</v>
      </c>
      <c r="C85" s="783">
        <v>1915</v>
      </c>
      <c r="D85" s="700"/>
      <c r="E85" s="757" t="str">
        <f>VLOOKUP(B85,[1]Отчет!$B$9:$F$12930,4,0)</f>
        <v>2020</v>
      </c>
      <c r="F85" s="511" t="s">
        <v>1748</v>
      </c>
      <c r="G85" s="7" t="s">
        <v>45</v>
      </c>
      <c r="H85" s="700">
        <v>1</v>
      </c>
      <c r="I85" s="78">
        <v>2</v>
      </c>
      <c r="J85" s="8">
        <v>320</v>
      </c>
      <c r="K85" s="8">
        <v>294.8</v>
      </c>
      <c r="L85" s="701">
        <v>237.8</v>
      </c>
      <c r="M85" s="78">
        <v>9</v>
      </c>
      <c r="N85" s="8">
        <v>24199</v>
      </c>
      <c r="O85" s="8">
        <v>0</v>
      </c>
      <c r="P85" s="8">
        <v>0</v>
      </c>
      <c r="Q85" s="8">
        <f t="shared" si="5"/>
        <v>24199</v>
      </c>
      <c r="R85" s="15">
        <f t="shared" si="6"/>
        <v>82.086160108548171</v>
      </c>
      <c r="S85" s="783">
        <v>10477.1</v>
      </c>
      <c r="T85" s="783">
        <v>2019</v>
      </c>
      <c r="AA85" s="49"/>
    </row>
    <row r="86" spans="1:27" s="6" customFormat="1" ht="24.95" customHeight="1">
      <c r="A86" s="850">
        <f t="shared" si="7"/>
        <v>74</v>
      </c>
      <c r="B86" s="7" t="s">
        <v>239</v>
      </c>
      <c r="C86" s="783">
        <v>1930</v>
      </c>
      <c r="D86" s="700"/>
      <c r="E86" s="757" t="str">
        <f>VLOOKUP(B86,[1]Отчет!$B$9:$F$12930,4,0)</f>
        <v>2020</v>
      </c>
      <c r="F86" s="511" t="s">
        <v>1748</v>
      </c>
      <c r="G86" s="7" t="s">
        <v>45</v>
      </c>
      <c r="H86" s="700">
        <v>2</v>
      </c>
      <c r="I86" s="78">
        <v>2</v>
      </c>
      <c r="J86" s="8">
        <v>412.6</v>
      </c>
      <c r="K86" s="8">
        <v>396</v>
      </c>
      <c r="L86" s="701">
        <v>293</v>
      </c>
      <c r="M86" s="78">
        <v>9</v>
      </c>
      <c r="N86" s="8">
        <v>30768</v>
      </c>
      <c r="O86" s="8">
        <v>0</v>
      </c>
      <c r="P86" s="8">
        <v>0</v>
      </c>
      <c r="Q86" s="8">
        <f t="shared" si="5"/>
        <v>30768</v>
      </c>
      <c r="R86" s="15">
        <f t="shared" si="6"/>
        <v>77.696969696969703</v>
      </c>
      <c r="S86" s="783">
        <v>10477.1</v>
      </c>
      <c r="T86" s="783">
        <v>2019</v>
      </c>
      <c r="AA86" s="49"/>
    </row>
    <row r="87" spans="1:27" s="6" customFormat="1" ht="24.95" customHeight="1">
      <c r="A87" s="850">
        <f t="shared" si="7"/>
        <v>75</v>
      </c>
      <c r="B87" s="7" t="s">
        <v>240</v>
      </c>
      <c r="C87" s="783">
        <v>1931</v>
      </c>
      <c r="D87" s="700"/>
      <c r="E87" s="757" t="str">
        <f>VLOOKUP(B87,[1]Отчет!$B$9:$F$12930,4,0)</f>
        <v>2020</v>
      </c>
      <c r="F87" s="511" t="s">
        <v>1748</v>
      </c>
      <c r="G87" s="7" t="s">
        <v>45</v>
      </c>
      <c r="H87" s="700">
        <v>2</v>
      </c>
      <c r="I87" s="78">
        <v>2</v>
      </c>
      <c r="J87" s="8">
        <v>501</v>
      </c>
      <c r="K87" s="8">
        <v>417.6</v>
      </c>
      <c r="L87" s="701">
        <v>260.10000000000002</v>
      </c>
      <c r="M87" s="78">
        <v>8</v>
      </c>
      <c r="N87" s="8">
        <v>35418</v>
      </c>
      <c r="O87" s="8">
        <v>0</v>
      </c>
      <c r="P87" s="8">
        <v>0</v>
      </c>
      <c r="Q87" s="8">
        <f t="shared" si="5"/>
        <v>35418</v>
      </c>
      <c r="R87" s="15">
        <f t="shared" si="6"/>
        <v>84.813218390804593</v>
      </c>
      <c r="S87" s="783">
        <v>10477.1</v>
      </c>
      <c r="T87" s="783">
        <v>2019</v>
      </c>
      <c r="AA87" s="49"/>
    </row>
    <row r="88" spans="1:27" s="6" customFormat="1" ht="24.95" customHeight="1">
      <c r="A88" s="850">
        <f t="shared" si="7"/>
        <v>76</v>
      </c>
      <c r="B88" s="7" t="s">
        <v>241</v>
      </c>
      <c r="C88" s="783">
        <v>1960</v>
      </c>
      <c r="D88" s="700"/>
      <c r="E88" s="757" t="str">
        <f>VLOOKUP(B88,[1]Отчет!$B$9:$F$12930,4,0)</f>
        <v>2020</v>
      </c>
      <c r="F88" s="511" t="s">
        <v>1748</v>
      </c>
      <c r="G88" s="7" t="s">
        <v>45</v>
      </c>
      <c r="H88" s="700">
        <v>2</v>
      </c>
      <c r="I88" s="78">
        <v>2</v>
      </c>
      <c r="J88" s="8">
        <v>498</v>
      </c>
      <c r="K88" s="8">
        <v>493.9</v>
      </c>
      <c r="L88" s="701">
        <v>355.4</v>
      </c>
      <c r="M88" s="78">
        <v>12</v>
      </c>
      <c r="N88" s="8">
        <v>23024</v>
      </c>
      <c r="O88" s="8">
        <v>0</v>
      </c>
      <c r="P88" s="8">
        <v>0</v>
      </c>
      <c r="Q88" s="8">
        <f t="shared" si="5"/>
        <v>23024</v>
      </c>
      <c r="R88" s="15">
        <f t="shared" si="6"/>
        <v>46.616724033205102</v>
      </c>
      <c r="S88" s="783">
        <v>10477.1</v>
      </c>
      <c r="T88" s="783">
        <v>2019</v>
      </c>
      <c r="AA88" s="49"/>
    </row>
    <row r="89" spans="1:27" s="6" customFormat="1" ht="24.95" customHeight="1">
      <c r="A89" s="850">
        <f t="shared" si="7"/>
        <v>77</v>
      </c>
      <c r="B89" s="7" t="s">
        <v>197</v>
      </c>
      <c r="C89" s="783">
        <v>1948</v>
      </c>
      <c r="D89" s="700">
        <v>1979</v>
      </c>
      <c r="E89" s="757" t="str">
        <f>VLOOKUP(B89,[1]Отчет!$B$9:$F$12930,4,0)</f>
        <v>2018</v>
      </c>
      <c r="F89" s="511" t="s">
        <v>1748</v>
      </c>
      <c r="G89" s="7" t="s">
        <v>45</v>
      </c>
      <c r="H89" s="700">
        <v>2</v>
      </c>
      <c r="I89" s="78">
        <v>2</v>
      </c>
      <c r="J89" s="8">
        <v>829.3</v>
      </c>
      <c r="K89" s="8">
        <v>724.2</v>
      </c>
      <c r="L89" s="701">
        <v>504</v>
      </c>
      <c r="M89" s="78">
        <v>20</v>
      </c>
      <c r="N89" s="8">
        <v>37421</v>
      </c>
      <c r="O89" s="8">
        <v>0</v>
      </c>
      <c r="P89" s="8">
        <v>0</v>
      </c>
      <c r="Q89" s="8">
        <f t="shared" si="5"/>
        <v>37421</v>
      </c>
      <c r="R89" s="15">
        <f t="shared" si="6"/>
        <v>51.672190002761667</v>
      </c>
      <c r="S89" s="783">
        <v>10477.1</v>
      </c>
      <c r="T89" s="783">
        <v>2019</v>
      </c>
      <c r="AA89" s="49"/>
    </row>
    <row r="90" spans="1:27" s="6" customFormat="1" ht="24.95" customHeight="1">
      <c r="A90" s="850">
        <f t="shared" si="7"/>
        <v>78</v>
      </c>
      <c r="B90" s="7" t="s">
        <v>242</v>
      </c>
      <c r="C90" s="783">
        <v>1960</v>
      </c>
      <c r="D90" s="700"/>
      <c r="E90" s="757">
        <v>2020</v>
      </c>
      <c r="F90" s="511" t="s">
        <v>1748</v>
      </c>
      <c r="G90" s="7" t="s">
        <v>45</v>
      </c>
      <c r="H90" s="700">
        <v>2</v>
      </c>
      <c r="I90" s="78">
        <v>2</v>
      </c>
      <c r="J90" s="8">
        <v>492.7</v>
      </c>
      <c r="K90" s="8">
        <v>490.9</v>
      </c>
      <c r="L90" s="701">
        <v>429.9</v>
      </c>
      <c r="M90" s="78">
        <v>16</v>
      </c>
      <c r="N90" s="8">
        <v>35670</v>
      </c>
      <c r="O90" s="8">
        <v>0</v>
      </c>
      <c r="P90" s="8">
        <v>0</v>
      </c>
      <c r="Q90" s="8">
        <f t="shared" si="5"/>
        <v>35670</v>
      </c>
      <c r="R90" s="15">
        <f t="shared" si="6"/>
        <v>72.662456712161344</v>
      </c>
      <c r="S90" s="783">
        <v>10477.1</v>
      </c>
      <c r="T90" s="783">
        <v>2019</v>
      </c>
      <c r="AA90" s="49"/>
    </row>
    <row r="91" spans="1:27" s="6" customFormat="1" ht="24.95" customHeight="1">
      <c r="A91" s="850">
        <f t="shared" si="7"/>
        <v>79</v>
      </c>
      <c r="B91" s="7" t="s">
        <v>127</v>
      </c>
      <c r="C91" s="783">
        <v>1959</v>
      </c>
      <c r="D91" s="700"/>
      <c r="E91" s="757" t="str">
        <f>VLOOKUP(B91,[1]Отчет!$B$9:$F$12930,4,0)</f>
        <v>2020</v>
      </c>
      <c r="F91" s="511" t="s">
        <v>1748</v>
      </c>
      <c r="G91" s="7" t="s">
        <v>60</v>
      </c>
      <c r="H91" s="700">
        <v>2</v>
      </c>
      <c r="I91" s="78">
        <v>2</v>
      </c>
      <c r="J91" s="8">
        <v>487.4</v>
      </c>
      <c r="K91" s="8">
        <v>486.9</v>
      </c>
      <c r="L91" s="701">
        <v>381</v>
      </c>
      <c r="M91" s="78">
        <v>16</v>
      </c>
      <c r="N91" s="8">
        <v>35192</v>
      </c>
      <c r="O91" s="8">
        <v>0</v>
      </c>
      <c r="P91" s="8">
        <v>0</v>
      </c>
      <c r="Q91" s="8">
        <f t="shared" si="5"/>
        <v>35192</v>
      </c>
      <c r="R91" s="15">
        <f t="shared" si="6"/>
        <v>72.277675087286923</v>
      </c>
      <c r="S91" s="783">
        <v>10477.1</v>
      </c>
      <c r="T91" s="783">
        <v>2019</v>
      </c>
      <c r="AA91" s="49"/>
    </row>
    <row r="92" spans="1:27" s="6" customFormat="1" ht="24.95" customHeight="1">
      <c r="A92" s="850">
        <f t="shared" si="7"/>
        <v>80</v>
      </c>
      <c r="B92" s="7" t="s">
        <v>243</v>
      </c>
      <c r="C92" s="783">
        <v>1960</v>
      </c>
      <c r="D92" s="700"/>
      <c r="E92" s="757" t="str">
        <f>VLOOKUP(B92,[1]Отчет!$B$9:$F$12930,4,0)</f>
        <v>2020</v>
      </c>
      <c r="F92" s="511" t="s">
        <v>1748</v>
      </c>
      <c r="G92" s="7" t="s">
        <v>45</v>
      </c>
      <c r="H92" s="700">
        <v>2</v>
      </c>
      <c r="I92" s="78">
        <v>2</v>
      </c>
      <c r="J92" s="8">
        <v>547.5</v>
      </c>
      <c r="K92" s="8">
        <v>486.2</v>
      </c>
      <c r="L92" s="701">
        <v>364.6</v>
      </c>
      <c r="M92" s="78">
        <v>16</v>
      </c>
      <c r="N92" s="8">
        <v>36699</v>
      </c>
      <c r="O92" s="8">
        <v>0</v>
      </c>
      <c r="P92" s="8">
        <v>0</v>
      </c>
      <c r="Q92" s="8">
        <f t="shared" si="5"/>
        <v>36699</v>
      </c>
      <c r="R92" s="15">
        <f t="shared" si="6"/>
        <v>75.481283422459896</v>
      </c>
      <c r="S92" s="783">
        <v>10477.1</v>
      </c>
      <c r="T92" s="783">
        <v>2019</v>
      </c>
      <c r="AA92" s="49"/>
    </row>
    <row r="93" spans="1:27" s="6" customFormat="1" ht="24.95" customHeight="1">
      <c r="A93" s="850">
        <f t="shared" si="7"/>
        <v>81</v>
      </c>
      <c r="B93" s="7" t="s">
        <v>244</v>
      </c>
      <c r="C93" s="783">
        <v>1960</v>
      </c>
      <c r="D93" s="700"/>
      <c r="E93" s="757" t="str">
        <f>VLOOKUP(B93,[1]Отчет!$B$9:$F$12930,4,0)</f>
        <v>2020</v>
      </c>
      <c r="F93" s="511" t="s">
        <v>1748</v>
      </c>
      <c r="G93" s="7" t="s">
        <v>45</v>
      </c>
      <c r="H93" s="700">
        <v>2</v>
      </c>
      <c r="I93" s="78">
        <v>1</v>
      </c>
      <c r="J93" s="8">
        <v>383.04</v>
      </c>
      <c r="K93" s="8">
        <v>321.10000000000002</v>
      </c>
      <c r="L93" s="701">
        <v>151.69999999999999</v>
      </c>
      <c r="M93" s="78">
        <v>8</v>
      </c>
      <c r="N93" s="8">
        <v>21733</v>
      </c>
      <c r="O93" s="8">
        <v>0</v>
      </c>
      <c r="P93" s="8">
        <v>0</v>
      </c>
      <c r="Q93" s="8">
        <f t="shared" si="5"/>
        <v>21733</v>
      </c>
      <c r="R93" s="15">
        <f t="shared" si="6"/>
        <v>67.682964808470871</v>
      </c>
      <c r="S93" s="783">
        <v>10477.1</v>
      </c>
      <c r="T93" s="783">
        <v>2019</v>
      </c>
      <c r="AA93" s="49"/>
    </row>
    <row r="94" spans="1:27" s="6" customFormat="1" ht="24" customHeight="1">
      <c r="A94" s="850">
        <f t="shared" si="7"/>
        <v>82</v>
      </c>
      <c r="B94" s="7" t="s">
        <v>245</v>
      </c>
      <c r="C94" s="783">
        <v>1955</v>
      </c>
      <c r="D94" s="700"/>
      <c r="E94" s="757" t="str">
        <f>VLOOKUP(B94,[1]Отчет!$B$9:$F$12930,4,0)</f>
        <v>2020</v>
      </c>
      <c r="F94" s="511" t="s">
        <v>1748</v>
      </c>
      <c r="G94" s="7" t="s">
        <v>42</v>
      </c>
      <c r="H94" s="700">
        <v>2</v>
      </c>
      <c r="I94" s="78">
        <v>2</v>
      </c>
      <c r="J94" s="8">
        <v>509.28</v>
      </c>
      <c r="K94" s="8">
        <v>424.4</v>
      </c>
      <c r="L94" s="701">
        <v>200</v>
      </c>
      <c r="M94" s="78">
        <v>8</v>
      </c>
      <c r="N94" s="8">
        <v>33745</v>
      </c>
      <c r="O94" s="8">
        <v>0</v>
      </c>
      <c r="P94" s="8">
        <v>0</v>
      </c>
      <c r="Q94" s="8">
        <f t="shared" si="5"/>
        <v>33745</v>
      </c>
      <c r="R94" s="15">
        <f t="shared" si="6"/>
        <v>79.512252591894438</v>
      </c>
      <c r="S94" s="783">
        <v>10477.1</v>
      </c>
      <c r="T94" s="783">
        <v>2019</v>
      </c>
      <c r="AA94" s="49"/>
    </row>
    <row r="95" spans="1:27" s="6" customFormat="1" ht="24.95" customHeight="1">
      <c r="A95" s="850">
        <f t="shared" si="7"/>
        <v>83</v>
      </c>
      <c r="B95" s="7" t="s">
        <v>246</v>
      </c>
      <c r="C95" s="783">
        <v>1961</v>
      </c>
      <c r="D95" s="700"/>
      <c r="E95" s="757" t="str">
        <f>VLOOKUP(B95,[1]Отчет!$B$9:$F$12930,4,0)</f>
        <v>2020</v>
      </c>
      <c r="F95" s="511" t="s">
        <v>1748</v>
      </c>
      <c r="G95" s="7" t="s">
        <v>45</v>
      </c>
      <c r="H95" s="700">
        <v>2</v>
      </c>
      <c r="I95" s="78">
        <v>1</v>
      </c>
      <c r="J95" s="8">
        <v>321.44</v>
      </c>
      <c r="K95" s="8">
        <v>320.54000000000002</v>
      </c>
      <c r="L95" s="701">
        <v>198.2</v>
      </c>
      <c r="M95" s="78">
        <v>9</v>
      </c>
      <c r="N95" s="8">
        <v>26762</v>
      </c>
      <c r="O95" s="8">
        <v>0</v>
      </c>
      <c r="P95" s="8">
        <v>0</v>
      </c>
      <c r="Q95" s="8">
        <f t="shared" si="5"/>
        <v>26762</v>
      </c>
      <c r="R95" s="15">
        <f t="shared" si="6"/>
        <v>83.490360017470508</v>
      </c>
      <c r="S95" s="783">
        <v>10477.1</v>
      </c>
      <c r="T95" s="783">
        <v>2019</v>
      </c>
      <c r="AA95" s="49"/>
    </row>
    <row r="96" spans="1:27" s="6" customFormat="1" ht="24.95" customHeight="1">
      <c r="A96" s="850">
        <f t="shared" si="7"/>
        <v>84</v>
      </c>
      <c r="B96" s="7" t="s">
        <v>247</v>
      </c>
      <c r="C96" s="783">
        <v>1937</v>
      </c>
      <c r="D96" s="700"/>
      <c r="E96" s="757" t="str">
        <f>VLOOKUP(B96,[1]Отчет!$B$9:$F$12930,4,0)</f>
        <v>2020</v>
      </c>
      <c r="F96" s="511" t="s">
        <v>1748</v>
      </c>
      <c r="G96" s="7" t="s">
        <v>45</v>
      </c>
      <c r="H96" s="700">
        <v>1</v>
      </c>
      <c r="I96" s="78">
        <v>4</v>
      </c>
      <c r="J96" s="8">
        <v>152.69999999999999</v>
      </c>
      <c r="K96" s="8">
        <v>152.69999999999999</v>
      </c>
      <c r="L96" s="701">
        <v>87.9</v>
      </c>
      <c r="M96" s="78">
        <v>5</v>
      </c>
      <c r="N96" s="8">
        <v>12659</v>
      </c>
      <c r="O96" s="8">
        <v>0</v>
      </c>
      <c r="P96" s="8">
        <v>0</v>
      </c>
      <c r="Q96" s="8">
        <f t="shared" si="5"/>
        <v>12659</v>
      </c>
      <c r="R96" s="15">
        <f t="shared" si="6"/>
        <v>82.901113294040613</v>
      </c>
      <c r="S96" s="783">
        <v>10477.1</v>
      </c>
      <c r="T96" s="783">
        <v>2019</v>
      </c>
      <c r="AA96" s="49"/>
    </row>
    <row r="97" spans="1:27" s="6" customFormat="1" ht="24.95" customHeight="1">
      <c r="A97" s="850">
        <f t="shared" si="7"/>
        <v>85</v>
      </c>
      <c r="B97" s="7" t="s">
        <v>248</v>
      </c>
      <c r="C97" s="783">
        <v>1957</v>
      </c>
      <c r="D97" s="700"/>
      <c r="E97" s="757" t="str">
        <f>VLOOKUP(B97,[1]Отчет!$B$9:$F$12930,4,0)</f>
        <v>2020</v>
      </c>
      <c r="F97" s="511" t="s">
        <v>1748</v>
      </c>
      <c r="G97" s="7" t="s">
        <v>45</v>
      </c>
      <c r="H97" s="700">
        <v>2</v>
      </c>
      <c r="I97" s="78">
        <v>2</v>
      </c>
      <c r="J97" s="8">
        <v>1053.1199999999999</v>
      </c>
      <c r="K97" s="8">
        <v>845.07</v>
      </c>
      <c r="L97" s="701">
        <v>845.07</v>
      </c>
      <c r="M97" s="78">
        <v>17</v>
      </c>
      <c r="N97" s="8">
        <v>42519</v>
      </c>
      <c r="O97" s="8">
        <v>0</v>
      </c>
      <c r="P97" s="8">
        <v>0</v>
      </c>
      <c r="Q97" s="8">
        <f t="shared" si="5"/>
        <v>42519</v>
      </c>
      <c r="R97" s="15">
        <f t="shared" si="6"/>
        <v>50.314175157087575</v>
      </c>
      <c r="S97" s="783">
        <v>10477.1</v>
      </c>
      <c r="T97" s="783">
        <v>2019</v>
      </c>
      <c r="AA97" s="49"/>
    </row>
    <row r="98" spans="1:27" s="6" customFormat="1" ht="24.95" customHeight="1">
      <c r="A98" s="850">
        <f t="shared" si="7"/>
        <v>86</v>
      </c>
      <c r="B98" s="7" t="s">
        <v>249</v>
      </c>
      <c r="C98" s="783">
        <v>1957</v>
      </c>
      <c r="D98" s="700"/>
      <c r="E98" s="757" t="str">
        <f>VLOOKUP(B98,[1]Отчет!$B$9:$F$12930,4,0)</f>
        <v>2020</v>
      </c>
      <c r="F98" s="511" t="s">
        <v>1748</v>
      </c>
      <c r="G98" s="7" t="s">
        <v>58</v>
      </c>
      <c r="H98" s="700">
        <v>3</v>
      </c>
      <c r="I98" s="78">
        <v>2</v>
      </c>
      <c r="J98" s="8">
        <v>1623.4</v>
      </c>
      <c r="K98" s="8">
        <v>1070.5</v>
      </c>
      <c r="L98" s="701">
        <v>996.4</v>
      </c>
      <c r="M98" s="78">
        <v>20</v>
      </c>
      <c r="N98" s="8">
        <v>5773313.5500000007</v>
      </c>
      <c r="O98" s="8">
        <v>0</v>
      </c>
      <c r="P98" s="8">
        <v>0</v>
      </c>
      <c r="Q98" s="8">
        <f t="shared" si="5"/>
        <v>5773313.5500000007</v>
      </c>
      <c r="R98" s="15">
        <f t="shared" si="6"/>
        <v>5393.1</v>
      </c>
      <c r="S98" s="783">
        <v>10477.1</v>
      </c>
      <c r="T98" s="783">
        <v>2019</v>
      </c>
      <c r="AA98" s="49"/>
    </row>
    <row r="99" spans="1:27" s="6" customFormat="1" ht="24.95" customHeight="1">
      <c r="A99" s="850">
        <f t="shared" si="7"/>
        <v>87</v>
      </c>
      <c r="B99" s="7" t="s">
        <v>250</v>
      </c>
      <c r="C99" s="783">
        <v>1958</v>
      </c>
      <c r="D99" s="700"/>
      <c r="E99" s="757" t="str">
        <f>VLOOKUP(B99,[1]Отчет!$B$9:$F$12930,4,0)</f>
        <v>2020</v>
      </c>
      <c r="F99" s="511" t="s">
        <v>1748</v>
      </c>
      <c r="G99" s="7" t="s">
        <v>45</v>
      </c>
      <c r="H99" s="700">
        <v>2</v>
      </c>
      <c r="I99" s="78">
        <v>1</v>
      </c>
      <c r="J99" s="8">
        <v>523.29999999999995</v>
      </c>
      <c r="K99" s="8">
        <v>493.1</v>
      </c>
      <c r="L99" s="701">
        <v>262.55</v>
      </c>
      <c r="M99" s="78">
        <v>10</v>
      </c>
      <c r="N99" s="8">
        <v>47868</v>
      </c>
      <c r="O99" s="8">
        <v>0</v>
      </c>
      <c r="P99" s="8">
        <v>0</v>
      </c>
      <c r="Q99" s="8">
        <v>47868</v>
      </c>
      <c r="R99" s="15">
        <f t="shared" si="6"/>
        <v>97.075643885621574</v>
      </c>
      <c r="S99" s="700">
        <v>10477.1</v>
      </c>
      <c r="T99" s="700">
        <v>2019</v>
      </c>
      <c r="AA99" s="49"/>
    </row>
    <row r="100" spans="1:27" s="6" customFormat="1" ht="24.95" customHeight="1">
      <c r="A100" s="850">
        <f t="shared" si="7"/>
        <v>88</v>
      </c>
      <c r="B100" s="7" t="s">
        <v>129</v>
      </c>
      <c r="C100" s="783" t="s">
        <v>54</v>
      </c>
      <c r="D100" s="700"/>
      <c r="E100" s="757" t="str">
        <f>VLOOKUP(B100,[1]Отчет!$B$9:$F$12930,4,0)</f>
        <v>2020</v>
      </c>
      <c r="F100" s="511" t="s">
        <v>1748</v>
      </c>
      <c r="G100" s="7" t="s">
        <v>60</v>
      </c>
      <c r="H100" s="700">
        <v>2</v>
      </c>
      <c r="I100" s="78">
        <v>2</v>
      </c>
      <c r="J100" s="8">
        <v>361.8</v>
      </c>
      <c r="K100" s="8">
        <v>348.6</v>
      </c>
      <c r="L100" s="701">
        <v>258.8</v>
      </c>
      <c r="M100" s="78">
        <v>9</v>
      </c>
      <c r="N100" s="8">
        <v>26346</v>
      </c>
      <c r="O100" s="8">
        <v>0</v>
      </c>
      <c r="P100" s="8">
        <v>0</v>
      </c>
      <c r="Q100" s="8">
        <f t="shared" si="5"/>
        <v>26346</v>
      </c>
      <c r="R100" s="15">
        <f t="shared" si="6"/>
        <v>75.576592082616173</v>
      </c>
      <c r="S100" s="783">
        <v>10477.1</v>
      </c>
      <c r="T100" s="783">
        <v>2019</v>
      </c>
      <c r="AA100" s="49"/>
    </row>
    <row r="101" spans="1:27" s="6" customFormat="1" ht="24.95" customHeight="1">
      <c r="A101" s="850">
        <f t="shared" si="7"/>
        <v>89</v>
      </c>
      <c r="B101" s="7" t="s">
        <v>120</v>
      </c>
      <c r="C101" s="783" t="s">
        <v>67</v>
      </c>
      <c r="D101" s="700"/>
      <c r="E101" s="757">
        <v>2019</v>
      </c>
      <c r="F101" s="511" t="s">
        <v>1748</v>
      </c>
      <c r="G101" s="7" t="s">
        <v>60</v>
      </c>
      <c r="H101" s="700">
        <v>2</v>
      </c>
      <c r="I101" s="78">
        <v>1</v>
      </c>
      <c r="J101" s="8">
        <v>420.8</v>
      </c>
      <c r="K101" s="8">
        <v>393.5</v>
      </c>
      <c r="L101" s="701">
        <v>198.9</v>
      </c>
      <c r="M101" s="78">
        <v>8</v>
      </c>
      <c r="N101" s="8">
        <v>29195</v>
      </c>
      <c r="O101" s="8">
        <v>0</v>
      </c>
      <c r="P101" s="8">
        <v>0</v>
      </c>
      <c r="Q101" s="8">
        <f t="shared" si="5"/>
        <v>29195</v>
      </c>
      <c r="R101" s="15">
        <f t="shared" si="6"/>
        <v>74.193138500635328</v>
      </c>
      <c r="S101" s="783">
        <v>10477.1</v>
      </c>
      <c r="T101" s="783">
        <v>2019</v>
      </c>
      <c r="AA101" s="49"/>
    </row>
    <row r="102" spans="1:27" s="6" customFormat="1" ht="24.95" customHeight="1">
      <c r="A102" s="850">
        <f t="shared" si="7"/>
        <v>90</v>
      </c>
      <c r="B102" s="7" t="s">
        <v>251</v>
      </c>
      <c r="C102" s="783">
        <v>1960</v>
      </c>
      <c r="D102" s="700"/>
      <c r="E102" s="757" t="str">
        <f>VLOOKUP(B102,[1]Отчет!$B$9:$F$12930,4,0)</f>
        <v>2020</v>
      </c>
      <c r="F102" s="511" t="s">
        <v>1748</v>
      </c>
      <c r="G102" s="7" t="s">
        <v>58</v>
      </c>
      <c r="H102" s="700">
        <v>2</v>
      </c>
      <c r="I102" s="78">
        <v>2</v>
      </c>
      <c r="J102" s="8">
        <v>872</v>
      </c>
      <c r="K102" s="8">
        <v>806.26</v>
      </c>
      <c r="L102" s="701">
        <v>670.7</v>
      </c>
      <c r="M102" s="78">
        <v>19</v>
      </c>
      <c r="N102" s="8">
        <v>4348240.8059999999</v>
      </c>
      <c r="O102" s="8">
        <v>0</v>
      </c>
      <c r="P102" s="8">
        <v>0</v>
      </c>
      <c r="Q102" s="8">
        <f t="shared" si="5"/>
        <v>4348240.8059999999</v>
      </c>
      <c r="R102" s="15">
        <f t="shared" si="6"/>
        <v>5393.0999999999995</v>
      </c>
      <c r="S102" s="783">
        <v>10477.1</v>
      </c>
      <c r="T102" s="783">
        <v>2019</v>
      </c>
      <c r="AA102" s="49"/>
    </row>
    <row r="103" spans="1:27" s="6" customFormat="1" ht="24.95" customHeight="1">
      <c r="A103" s="850">
        <f t="shared" si="7"/>
        <v>91</v>
      </c>
      <c r="B103" s="7" t="s">
        <v>252</v>
      </c>
      <c r="C103" s="783">
        <v>1949</v>
      </c>
      <c r="D103" s="700"/>
      <c r="E103" s="757" t="str">
        <f>VLOOKUP(B103,[1]Отчет!$B$9:$F$12930,4,0)</f>
        <v>2020</v>
      </c>
      <c r="F103" s="511" t="s">
        <v>1748</v>
      </c>
      <c r="G103" s="7" t="s">
        <v>190</v>
      </c>
      <c r="H103" s="700">
        <v>2</v>
      </c>
      <c r="I103" s="78">
        <v>1</v>
      </c>
      <c r="J103" s="8">
        <v>714.5</v>
      </c>
      <c r="K103" s="8">
        <v>522.23</v>
      </c>
      <c r="L103" s="701">
        <v>373.25</v>
      </c>
      <c r="M103" s="78">
        <v>23</v>
      </c>
      <c r="N103" s="8">
        <v>38114</v>
      </c>
      <c r="O103" s="8">
        <v>0</v>
      </c>
      <c r="P103" s="8">
        <v>0</v>
      </c>
      <c r="Q103" s="8">
        <f t="shared" si="5"/>
        <v>38114</v>
      </c>
      <c r="R103" s="15">
        <f t="shared" si="6"/>
        <v>72.983168335790737</v>
      </c>
      <c r="S103" s="783">
        <v>10477.1</v>
      </c>
      <c r="T103" s="783">
        <v>2019</v>
      </c>
      <c r="AA103" s="49"/>
    </row>
    <row r="104" spans="1:27" s="6" customFormat="1" ht="24.95" customHeight="1">
      <c r="A104" s="850">
        <f t="shared" si="7"/>
        <v>92</v>
      </c>
      <c r="B104" s="7" t="s">
        <v>130</v>
      </c>
      <c r="C104" s="783">
        <v>1940</v>
      </c>
      <c r="D104" s="700"/>
      <c r="E104" s="757" t="str">
        <f>VLOOKUP(B104,[1]Отчет!$B$9:$F$12930,4,0)</f>
        <v>2020</v>
      </c>
      <c r="F104" s="511" t="s">
        <v>1748</v>
      </c>
      <c r="G104" s="7" t="s">
        <v>60</v>
      </c>
      <c r="H104" s="700">
        <v>2</v>
      </c>
      <c r="I104" s="78">
        <v>2</v>
      </c>
      <c r="J104" s="8">
        <v>443.04</v>
      </c>
      <c r="K104" s="8">
        <v>369.2</v>
      </c>
      <c r="L104" s="701">
        <v>277</v>
      </c>
      <c r="M104" s="78">
        <v>8</v>
      </c>
      <c r="N104" s="8">
        <v>26346</v>
      </c>
      <c r="O104" s="8">
        <v>0</v>
      </c>
      <c r="P104" s="8">
        <v>0</v>
      </c>
      <c r="Q104" s="8">
        <f t="shared" si="5"/>
        <v>26346</v>
      </c>
      <c r="R104" s="15">
        <f t="shared" si="6"/>
        <v>71.35969664138679</v>
      </c>
      <c r="S104" s="783">
        <v>10477.1</v>
      </c>
      <c r="T104" s="783">
        <v>2019</v>
      </c>
      <c r="AA104" s="49"/>
    </row>
    <row r="105" spans="1:27" s="6" customFormat="1" ht="24.95" customHeight="1">
      <c r="A105" s="850">
        <f t="shared" si="7"/>
        <v>93</v>
      </c>
      <c r="B105" s="7" t="s">
        <v>121</v>
      </c>
      <c r="C105" s="783">
        <v>1915</v>
      </c>
      <c r="D105" s="700"/>
      <c r="E105" s="757" t="str">
        <f>VLOOKUP(B105,[1]Отчет!$B$9:$F$12930,4,0)</f>
        <v>2019</v>
      </c>
      <c r="F105" s="511" t="s">
        <v>1748</v>
      </c>
      <c r="G105" s="7" t="s">
        <v>60</v>
      </c>
      <c r="H105" s="700">
        <v>1</v>
      </c>
      <c r="I105" s="78">
        <v>2</v>
      </c>
      <c r="J105" s="8">
        <v>226.4</v>
      </c>
      <c r="K105" s="8">
        <v>226.2</v>
      </c>
      <c r="L105" s="701">
        <v>175.9</v>
      </c>
      <c r="M105" s="78">
        <v>6</v>
      </c>
      <c r="N105" s="8">
        <v>19873</v>
      </c>
      <c r="O105" s="8">
        <v>0</v>
      </c>
      <c r="P105" s="8">
        <v>0</v>
      </c>
      <c r="Q105" s="8">
        <f t="shared" si="5"/>
        <v>19873</v>
      </c>
      <c r="R105" s="15">
        <f t="shared" si="6"/>
        <v>87.855879752431477</v>
      </c>
      <c r="S105" s="783">
        <v>10477.1</v>
      </c>
      <c r="T105" s="783">
        <v>2019</v>
      </c>
      <c r="AA105" s="49"/>
    </row>
    <row r="106" spans="1:27" s="6" customFormat="1" ht="24.95" customHeight="1">
      <c r="A106" s="850">
        <f t="shared" si="7"/>
        <v>94</v>
      </c>
      <c r="B106" s="7" t="s">
        <v>122</v>
      </c>
      <c r="C106" s="783">
        <v>1916</v>
      </c>
      <c r="D106" s="700"/>
      <c r="E106" s="757" t="str">
        <f>VLOOKUP(B106,[1]Отчет!$B$9:$F$12930,4,0)</f>
        <v>2019</v>
      </c>
      <c r="F106" s="511" t="s">
        <v>1748</v>
      </c>
      <c r="G106" s="7" t="s">
        <v>60</v>
      </c>
      <c r="H106" s="700">
        <v>1</v>
      </c>
      <c r="I106" s="78">
        <v>2</v>
      </c>
      <c r="J106" s="8">
        <v>339.2</v>
      </c>
      <c r="K106" s="8">
        <v>299.2</v>
      </c>
      <c r="L106" s="701">
        <v>230.4</v>
      </c>
      <c r="M106" s="78">
        <v>8</v>
      </c>
      <c r="N106" s="8">
        <v>24271</v>
      </c>
      <c r="O106" s="8">
        <v>0</v>
      </c>
      <c r="P106" s="8">
        <v>0</v>
      </c>
      <c r="Q106" s="8">
        <f t="shared" si="5"/>
        <v>24271</v>
      </c>
      <c r="R106" s="15">
        <f t="shared" si="6"/>
        <v>81.119652406417117</v>
      </c>
      <c r="S106" s="783">
        <v>10477.1</v>
      </c>
      <c r="T106" s="783">
        <v>2019</v>
      </c>
      <c r="AA106" s="49"/>
    </row>
    <row r="107" spans="1:27" s="6" customFormat="1" ht="24.95" customHeight="1">
      <c r="A107" s="850">
        <f t="shared" si="7"/>
        <v>95</v>
      </c>
      <c r="B107" s="7" t="s">
        <v>253</v>
      </c>
      <c r="C107" s="783">
        <v>1915</v>
      </c>
      <c r="D107" s="700"/>
      <c r="E107" s="757" t="str">
        <f>VLOOKUP(B107,[1]Отчет!$B$9:$F$12930,4,0)</f>
        <v>2020</v>
      </c>
      <c r="F107" s="511" t="s">
        <v>1748</v>
      </c>
      <c r="G107" s="7" t="s">
        <v>45</v>
      </c>
      <c r="H107" s="700">
        <v>1</v>
      </c>
      <c r="I107" s="78">
        <v>3</v>
      </c>
      <c r="J107" s="8">
        <v>202.2</v>
      </c>
      <c r="K107" s="8">
        <v>202.2</v>
      </c>
      <c r="L107" s="701">
        <v>133.69999999999999</v>
      </c>
      <c r="M107" s="78">
        <v>5</v>
      </c>
      <c r="N107" s="8">
        <v>17428</v>
      </c>
      <c r="O107" s="8">
        <v>0</v>
      </c>
      <c r="P107" s="8">
        <v>0</v>
      </c>
      <c r="Q107" s="8">
        <f t="shared" si="5"/>
        <v>17428</v>
      </c>
      <c r="R107" s="15">
        <f t="shared" si="6"/>
        <v>86.191889218595449</v>
      </c>
      <c r="S107" s="783">
        <v>10477.1</v>
      </c>
      <c r="T107" s="783">
        <v>2019</v>
      </c>
      <c r="AA107" s="49"/>
    </row>
    <row r="108" spans="1:27" s="6" customFormat="1" ht="24.95" customHeight="1">
      <c r="A108" s="850">
        <f t="shared" si="7"/>
        <v>96</v>
      </c>
      <c r="B108" s="163" t="s">
        <v>1739</v>
      </c>
      <c r="C108" s="389" t="s">
        <v>49</v>
      </c>
      <c r="D108" s="286"/>
      <c r="E108" s="757">
        <v>2021</v>
      </c>
      <c r="F108" s="511" t="s">
        <v>1748</v>
      </c>
      <c r="G108" s="7" t="s">
        <v>45</v>
      </c>
      <c r="H108" s="286">
        <v>2</v>
      </c>
      <c r="I108" s="390">
        <v>2</v>
      </c>
      <c r="J108" s="499">
        <v>784.32</v>
      </c>
      <c r="K108" s="499">
        <v>653.6</v>
      </c>
      <c r="L108" s="392">
        <v>260.10000000000002</v>
      </c>
      <c r="M108" s="390">
        <v>10</v>
      </c>
      <c r="N108" s="8">
        <v>211496</v>
      </c>
      <c r="O108" s="8">
        <v>0</v>
      </c>
      <c r="P108" s="8">
        <v>0</v>
      </c>
      <c r="Q108" s="8">
        <f t="shared" si="5"/>
        <v>211496</v>
      </c>
      <c r="R108" s="15">
        <f t="shared" si="6"/>
        <v>323.58629130966949</v>
      </c>
      <c r="S108" s="783">
        <v>10477.1</v>
      </c>
      <c r="T108" s="783">
        <v>2019</v>
      </c>
      <c r="AA108" s="49"/>
    </row>
    <row r="109" spans="1:27" s="6" customFormat="1" ht="24.95" customHeight="1">
      <c r="A109" s="850">
        <f t="shared" si="7"/>
        <v>97</v>
      </c>
      <c r="B109" s="163" t="s">
        <v>590</v>
      </c>
      <c r="C109" s="389" t="s">
        <v>69</v>
      </c>
      <c r="D109" s="286"/>
      <c r="E109" s="757" t="str">
        <f>VLOOKUP(B109,[1]Отчет!$B$9:$F$12930,4,0)</f>
        <v>2021</v>
      </c>
      <c r="F109" s="511" t="s">
        <v>1748</v>
      </c>
      <c r="G109" s="7" t="s">
        <v>58</v>
      </c>
      <c r="H109" s="391">
        <v>3</v>
      </c>
      <c r="I109" s="393">
        <v>2</v>
      </c>
      <c r="J109" s="499">
        <v>1333.8</v>
      </c>
      <c r="K109" s="499">
        <v>461.2</v>
      </c>
      <c r="L109" s="392">
        <v>80.900000000000006</v>
      </c>
      <c r="M109" s="393">
        <v>25</v>
      </c>
      <c r="N109" s="8">
        <v>2487297.7200000002</v>
      </c>
      <c r="O109" s="8">
        <v>0</v>
      </c>
      <c r="P109" s="8">
        <v>0</v>
      </c>
      <c r="Q109" s="8">
        <f t="shared" si="5"/>
        <v>2487297.7200000002</v>
      </c>
      <c r="R109" s="15">
        <f t="shared" si="6"/>
        <v>5393.1</v>
      </c>
      <c r="S109" s="783">
        <v>10477.1</v>
      </c>
      <c r="T109" s="783">
        <v>2019</v>
      </c>
      <c r="AA109" s="49"/>
    </row>
    <row r="110" spans="1:27" s="6" customFormat="1" ht="24.95" customHeight="1">
      <c r="A110" s="850">
        <f t="shared" si="7"/>
        <v>98</v>
      </c>
      <c r="B110" s="163" t="s">
        <v>591</v>
      </c>
      <c r="C110" s="389" t="s">
        <v>47</v>
      </c>
      <c r="D110" s="286"/>
      <c r="E110" s="757" t="str">
        <f>VLOOKUP(B110,[1]Отчет!$B$9:$F$12930,4,0)</f>
        <v>2021</v>
      </c>
      <c r="F110" s="511" t="s">
        <v>1748</v>
      </c>
      <c r="G110" s="7" t="s">
        <v>58</v>
      </c>
      <c r="H110" s="391">
        <v>2</v>
      </c>
      <c r="I110" s="393">
        <v>1</v>
      </c>
      <c r="J110" s="499">
        <v>532.1</v>
      </c>
      <c r="K110" s="499">
        <v>333.9</v>
      </c>
      <c r="L110" s="392">
        <v>62.8</v>
      </c>
      <c r="M110" s="393">
        <v>8</v>
      </c>
      <c r="N110" s="8">
        <v>32414</v>
      </c>
      <c r="O110" s="8">
        <v>0</v>
      </c>
      <c r="P110" s="8">
        <v>0</v>
      </c>
      <c r="Q110" s="8">
        <f t="shared" si="5"/>
        <v>32414</v>
      </c>
      <c r="R110" s="15">
        <f t="shared" si="6"/>
        <v>97.076969152440853</v>
      </c>
      <c r="S110" s="783">
        <v>10477.1</v>
      </c>
      <c r="T110" s="783">
        <v>2019</v>
      </c>
      <c r="AA110" s="49"/>
    </row>
    <row r="111" spans="1:27" s="6" customFormat="1" ht="24.95" customHeight="1">
      <c r="A111" s="850">
        <f t="shared" si="7"/>
        <v>99</v>
      </c>
      <c r="B111" s="163" t="s">
        <v>592</v>
      </c>
      <c r="C111" s="389" t="s">
        <v>51</v>
      </c>
      <c r="D111" s="286"/>
      <c r="E111" s="757" t="str">
        <f>VLOOKUP(B111,[1]Отчет!$B$9:$F$12930,4,0)</f>
        <v>2021</v>
      </c>
      <c r="F111" s="511" t="s">
        <v>1748</v>
      </c>
      <c r="G111" s="7" t="s">
        <v>58</v>
      </c>
      <c r="H111" s="391">
        <v>2</v>
      </c>
      <c r="I111" s="393">
        <v>3</v>
      </c>
      <c r="J111" s="499">
        <v>1408.8</v>
      </c>
      <c r="K111" s="499">
        <v>794</v>
      </c>
      <c r="L111" s="392">
        <v>288.7</v>
      </c>
      <c r="M111" s="393">
        <v>25</v>
      </c>
      <c r="N111" s="8">
        <v>4282121.4000000004</v>
      </c>
      <c r="O111" s="8">
        <v>0</v>
      </c>
      <c r="P111" s="8">
        <v>0</v>
      </c>
      <c r="Q111" s="8">
        <f t="shared" si="5"/>
        <v>4282121.4000000004</v>
      </c>
      <c r="R111" s="15">
        <f t="shared" si="6"/>
        <v>5393.1</v>
      </c>
      <c r="S111" s="783">
        <v>10477.1</v>
      </c>
      <c r="T111" s="783">
        <v>2019</v>
      </c>
      <c r="AA111" s="49"/>
    </row>
    <row r="112" spans="1:27" s="6" customFormat="1" ht="24.95" customHeight="1">
      <c r="A112" s="850">
        <f t="shared" si="7"/>
        <v>100</v>
      </c>
      <c r="B112" s="163" t="s">
        <v>593</v>
      </c>
      <c r="C112" s="286">
        <v>1952</v>
      </c>
      <c r="D112" s="286"/>
      <c r="E112" s="757" t="str">
        <f>VLOOKUP(B112,[1]Отчет!$B$9:$F$12930,4,0)</f>
        <v>2022</v>
      </c>
      <c r="F112" s="511" t="s">
        <v>1748</v>
      </c>
      <c r="G112" s="7" t="s">
        <v>58</v>
      </c>
      <c r="H112" s="391">
        <v>2</v>
      </c>
      <c r="I112" s="393">
        <v>2</v>
      </c>
      <c r="J112" s="499">
        <v>794.7</v>
      </c>
      <c r="K112" s="499">
        <v>720.7</v>
      </c>
      <c r="L112" s="392">
        <v>722</v>
      </c>
      <c r="M112" s="393">
        <v>16</v>
      </c>
      <c r="N112" s="8">
        <v>69962</v>
      </c>
      <c r="O112" s="8">
        <v>0</v>
      </c>
      <c r="P112" s="8">
        <v>0</v>
      </c>
      <c r="Q112" s="8">
        <f t="shared" si="5"/>
        <v>69962</v>
      </c>
      <c r="R112" s="15">
        <f t="shared" si="6"/>
        <v>97.07506590814485</v>
      </c>
      <c r="S112" s="783">
        <v>10477.1</v>
      </c>
      <c r="T112" s="783">
        <v>2019</v>
      </c>
      <c r="AA112" s="49"/>
    </row>
    <row r="113" spans="1:27" s="6" customFormat="1" ht="24.95" customHeight="1">
      <c r="A113" s="850">
        <f t="shared" si="7"/>
        <v>101</v>
      </c>
      <c r="B113" s="163" t="s">
        <v>594</v>
      </c>
      <c r="C113" s="389" t="s">
        <v>68</v>
      </c>
      <c r="D113" s="286"/>
      <c r="E113" s="757" t="str">
        <f>VLOOKUP(B113,[1]Отчет!$B$9:$F$12930,4,0)</f>
        <v>2022</v>
      </c>
      <c r="F113" s="511" t="s">
        <v>1748</v>
      </c>
      <c r="G113" s="7" t="s">
        <v>58</v>
      </c>
      <c r="H113" s="391">
        <v>3</v>
      </c>
      <c r="I113" s="393">
        <v>2</v>
      </c>
      <c r="J113" s="499">
        <v>2185</v>
      </c>
      <c r="K113" s="499">
        <v>1745</v>
      </c>
      <c r="L113" s="392">
        <v>45.2</v>
      </c>
      <c r="M113" s="393">
        <v>30</v>
      </c>
      <c r="N113" s="8">
        <v>9410959.5</v>
      </c>
      <c r="O113" s="8">
        <v>0</v>
      </c>
      <c r="P113" s="8">
        <v>0</v>
      </c>
      <c r="Q113" s="8">
        <f t="shared" si="5"/>
        <v>9410959.5</v>
      </c>
      <c r="R113" s="15">
        <f t="shared" si="6"/>
        <v>5393.1</v>
      </c>
      <c r="S113" s="783">
        <v>10477.1</v>
      </c>
      <c r="T113" s="783">
        <v>2019</v>
      </c>
      <c r="AA113" s="49"/>
    </row>
    <row r="114" spans="1:27" s="6" customFormat="1" ht="24.95" customHeight="1">
      <c r="A114" s="850">
        <f t="shared" si="7"/>
        <v>102</v>
      </c>
      <c r="B114" s="163" t="s">
        <v>595</v>
      </c>
      <c r="C114" s="389" t="s">
        <v>72</v>
      </c>
      <c r="D114" s="286"/>
      <c r="E114" s="757" t="str">
        <f>VLOOKUP(B114,[1]Отчет!$B$9:$F$12930,4,0)</f>
        <v>2022</v>
      </c>
      <c r="F114" s="511" t="s">
        <v>1748</v>
      </c>
      <c r="G114" s="7" t="s">
        <v>58</v>
      </c>
      <c r="H114" s="391">
        <v>2</v>
      </c>
      <c r="I114" s="393">
        <v>2</v>
      </c>
      <c r="J114" s="499">
        <v>671.4</v>
      </c>
      <c r="K114" s="499">
        <v>560.6</v>
      </c>
      <c r="L114" s="392">
        <v>38.6</v>
      </c>
      <c r="M114" s="391">
        <v>17</v>
      </c>
      <c r="N114" s="8">
        <v>54421</v>
      </c>
      <c r="O114" s="8">
        <v>0</v>
      </c>
      <c r="P114" s="8">
        <v>0</v>
      </c>
      <c r="Q114" s="8">
        <f t="shared" si="5"/>
        <v>54421</v>
      </c>
      <c r="R114" s="15">
        <f t="shared" si="6"/>
        <v>97.076346771316437</v>
      </c>
      <c r="S114" s="783">
        <v>10477.1</v>
      </c>
      <c r="T114" s="783">
        <v>2019</v>
      </c>
      <c r="AA114" s="49"/>
    </row>
    <row r="115" spans="1:27" s="6" customFormat="1" ht="24.95" customHeight="1">
      <c r="A115" s="850">
        <f t="shared" si="7"/>
        <v>103</v>
      </c>
      <c r="B115" s="313" t="s">
        <v>596</v>
      </c>
      <c r="C115" s="286">
        <v>1957</v>
      </c>
      <c r="D115" s="286"/>
      <c r="E115" s="757" t="str">
        <f>VLOOKUP(B115,[1]Отчет!$B$9:$F$12930,4,0)</f>
        <v>2022</v>
      </c>
      <c r="F115" s="511" t="s">
        <v>1748</v>
      </c>
      <c r="G115" s="7" t="s">
        <v>58</v>
      </c>
      <c r="H115" s="286">
        <v>3</v>
      </c>
      <c r="I115" s="390">
        <v>2</v>
      </c>
      <c r="J115" s="499">
        <v>1068</v>
      </c>
      <c r="K115" s="499">
        <v>977</v>
      </c>
      <c r="L115" s="392">
        <v>884.1</v>
      </c>
      <c r="M115" s="286">
        <v>20</v>
      </c>
      <c r="N115" s="8">
        <v>5269058.7</v>
      </c>
      <c r="O115" s="8">
        <v>0</v>
      </c>
      <c r="P115" s="8">
        <v>0</v>
      </c>
      <c r="Q115" s="309">
        <f t="shared" si="5"/>
        <v>5269058.7</v>
      </c>
      <c r="R115" s="15">
        <f t="shared" si="6"/>
        <v>5393.1</v>
      </c>
      <c r="S115" s="783">
        <v>10477.1</v>
      </c>
      <c r="T115" s="783">
        <v>2019</v>
      </c>
      <c r="AA115" s="49"/>
    </row>
    <row r="116" spans="1:27" s="312" customFormat="1" ht="24.95" customHeight="1">
      <c r="A116" s="850">
        <f t="shared" si="7"/>
        <v>104</v>
      </c>
      <c r="B116" s="313" t="s">
        <v>1745</v>
      </c>
      <c r="C116" s="314" t="s">
        <v>63</v>
      </c>
      <c r="D116" s="315"/>
      <c r="E116" s="757">
        <v>2019</v>
      </c>
      <c r="F116" s="750" t="s">
        <v>1742</v>
      </c>
      <c r="G116" s="290" t="s">
        <v>58</v>
      </c>
      <c r="H116" s="315">
        <v>4</v>
      </c>
      <c r="I116" s="316">
        <v>3</v>
      </c>
      <c r="J116" s="500">
        <v>2710.6</v>
      </c>
      <c r="K116" s="500">
        <v>2193.9</v>
      </c>
      <c r="L116" s="317">
        <v>0</v>
      </c>
      <c r="M116" s="315">
        <v>51</v>
      </c>
      <c r="N116" s="309">
        <v>11831922.090000002</v>
      </c>
      <c r="O116" s="309">
        <v>0</v>
      </c>
      <c r="P116" s="309">
        <v>0</v>
      </c>
      <c r="Q116" s="309">
        <f t="shared" si="5"/>
        <v>11831922.090000002</v>
      </c>
      <c r="R116" s="311">
        <f t="shared" si="6"/>
        <v>5393.1</v>
      </c>
      <c r="S116" s="310">
        <v>10477.1</v>
      </c>
      <c r="T116" s="310">
        <v>2019</v>
      </c>
      <c r="AA116" s="787"/>
    </row>
    <row r="117" spans="1:27" s="312" customFormat="1" ht="24.95" customHeight="1">
      <c r="A117" s="850">
        <f t="shared" si="7"/>
        <v>105</v>
      </c>
      <c r="B117" s="313" t="s">
        <v>597</v>
      </c>
      <c r="C117" s="314" t="s">
        <v>76</v>
      </c>
      <c r="D117" s="315"/>
      <c r="E117" s="757" t="str">
        <f>VLOOKUP(B117,[1]Отчет!$B$9:$F$12930,4,0)</f>
        <v>2022</v>
      </c>
      <c r="F117" s="744" t="s">
        <v>1748</v>
      </c>
      <c r="G117" s="804" t="s">
        <v>609</v>
      </c>
      <c r="H117" s="315">
        <v>3</v>
      </c>
      <c r="I117" s="316">
        <v>2</v>
      </c>
      <c r="J117" s="500">
        <v>1796.37</v>
      </c>
      <c r="K117" s="500">
        <v>1152.5999999999999</v>
      </c>
      <c r="L117" s="317">
        <v>46.1</v>
      </c>
      <c r="M117" s="805">
        <v>26</v>
      </c>
      <c r="N117" s="309">
        <v>6216087.0599999996</v>
      </c>
      <c r="O117" s="309">
        <v>0</v>
      </c>
      <c r="P117" s="309">
        <v>0</v>
      </c>
      <c r="Q117" s="309">
        <f t="shared" si="5"/>
        <v>6216087.0599999996</v>
      </c>
      <c r="R117" s="311">
        <f t="shared" si="6"/>
        <v>5393.1</v>
      </c>
      <c r="S117" s="310">
        <v>10477.1</v>
      </c>
      <c r="T117" s="310">
        <v>2019</v>
      </c>
      <c r="AA117" s="787"/>
    </row>
    <row r="118" spans="1:27" s="312" customFormat="1" ht="24.95" customHeight="1">
      <c r="A118" s="850">
        <f t="shared" si="7"/>
        <v>106</v>
      </c>
      <c r="B118" s="313" t="s">
        <v>598</v>
      </c>
      <c r="C118" s="314" t="s">
        <v>600</v>
      </c>
      <c r="D118" s="315"/>
      <c r="E118" s="757" t="str">
        <f>VLOOKUP(B118,[1]Отчет!$B$9:$F$12930,4,0)</f>
        <v>2022</v>
      </c>
      <c r="F118" s="744" t="s">
        <v>1748</v>
      </c>
      <c r="G118" s="804" t="s">
        <v>609</v>
      </c>
      <c r="H118" s="315">
        <v>3</v>
      </c>
      <c r="I118" s="316">
        <v>2</v>
      </c>
      <c r="J118" s="500">
        <v>1672</v>
      </c>
      <c r="K118" s="500">
        <v>1174.73</v>
      </c>
      <c r="L118" s="317">
        <v>51.28</v>
      </c>
      <c r="M118" s="805">
        <v>25</v>
      </c>
      <c r="N118" s="309">
        <v>6335436.3600000003</v>
      </c>
      <c r="O118" s="309">
        <v>0</v>
      </c>
      <c r="P118" s="309">
        <v>0</v>
      </c>
      <c r="Q118" s="309">
        <f t="shared" si="5"/>
        <v>6335436.3600000003</v>
      </c>
      <c r="R118" s="311">
        <f t="shared" si="6"/>
        <v>5393.099997446222</v>
      </c>
      <c r="S118" s="310">
        <v>10477.1</v>
      </c>
      <c r="T118" s="310">
        <v>2019</v>
      </c>
      <c r="AA118" s="787"/>
    </row>
    <row r="119" spans="1:27" s="312" customFormat="1" ht="24.95" customHeight="1">
      <c r="A119" s="850">
        <f t="shared" si="7"/>
        <v>107</v>
      </c>
      <c r="B119" s="313" t="s">
        <v>599</v>
      </c>
      <c r="C119" s="314" t="s">
        <v>75</v>
      </c>
      <c r="D119" s="315"/>
      <c r="E119" s="757" t="str">
        <f>VLOOKUP(B119,[1]Отчет!$B$9:$F$12930,4,0)</f>
        <v>2022</v>
      </c>
      <c r="F119" s="744" t="s">
        <v>1748</v>
      </c>
      <c r="G119" s="804" t="s">
        <v>609</v>
      </c>
      <c r="H119" s="315">
        <v>3</v>
      </c>
      <c r="I119" s="316">
        <v>2</v>
      </c>
      <c r="J119" s="500">
        <v>1672</v>
      </c>
      <c r="K119" s="500">
        <v>1537</v>
      </c>
      <c r="L119" s="317">
        <v>78.17</v>
      </c>
      <c r="M119" s="805">
        <v>24</v>
      </c>
      <c r="N119" s="309">
        <v>8289194.7000000002</v>
      </c>
      <c r="O119" s="309">
        <v>0</v>
      </c>
      <c r="P119" s="309">
        <v>0</v>
      </c>
      <c r="Q119" s="309">
        <f t="shared" si="5"/>
        <v>8289194.7000000002</v>
      </c>
      <c r="R119" s="311">
        <f t="shared" si="6"/>
        <v>5393.1</v>
      </c>
      <c r="S119" s="310">
        <v>10477.1</v>
      </c>
      <c r="T119" s="310">
        <v>2019</v>
      </c>
      <c r="AA119" s="787"/>
    </row>
    <row r="120" spans="1:27" s="6" customFormat="1" ht="24.95" customHeight="1">
      <c r="A120" s="850">
        <f t="shared" si="7"/>
        <v>108</v>
      </c>
      <c r="B120" s="163" t="s">
        <v>601</v>
      </c>
      <c r="C120" s="286">
        <v>1954</v>
      </c>
      <c r="D120" s="286"/>
      <c r="E120" s="757" t="str">
        <f>VLOOKUP(B120,[1]Отчет!$B$9:$F$12930,4,0)</f>
        <v>2022</v>
      </c>
      <c r="F120" s="744" t="s">
        <v>1748</v>
      </c>
      <c r="G120" s="7" t="s">
        <v>58</v>
      </c>
      <c r="H120" s="286">
        <v>2</v>
      </c>
      <c r="I120" s="390">
        <v>2</v>
      </c>
      <c r="J120" s="501">
        <v>664.12</v>
      </c>
      <c r="K120" s="501">
        <v>445</v>
      </c>
      <c r="L120" s="392">
        <v>150.9</v>
      </c>
      <c r="M120" s="390">
        <v>19</v>
      </c>
      <c r="N120" s="8">
        <v>43199</v>
      </c>
      <c r="O120" s="8">
        <v>0</v>
      </c>
      <c r="P120" s="8">
        <v>0</v>
      </c>
      <c r="Q120" s="8">
        <v>43199</v>
      </c>
      <c r="R120" s="15">
        <f t="shared" si="6"/>
        <v>97.076404494382018</v>
      </c>
      <c r="S120" s="783">
        <v>10477.1</v>
      </c>
      <c r="T120" s="783">
        <v>2019</v>
      </c>
      <c r="AA120" s="49"/>
    </row>
    <row r="121" spans="1:27" s="6" customFormat="1" ht="24.95" customHeight="1">
      <c r="A121" s="850">
        <f t="shared" si="7"/>
        <v>109</v>
      </c>
      <c r="B121" s="163" t="s">
        <v>602</v>
      </c>
      <c r="C121" s="286">
        <v>1956</v>
      </c>
      <c r="D121" s="286"/>
      <c r="E121" s="757" t="str">
        <f>VLOOKUP(B121,[1]Отчет!$B$9:$F$12930,4,0)</f>
        <v>2021</v>
      </c>
      <c r="F121" s="744" t="s">
        <v>1748</v>
      </c>
      <c r="G121" s="7" t="s">
        <v>58</v>
      </c>
      <c r="H121" s="286">
        <v>2</v>
      </c>
      <c r="I121" s="390">
        <v>2</v>
      </c>
      <c r="J121" s="501">
        <v>458.4</v>
      </c>
      <c r="K121" s="501">
        <v>382</v>
      </c>
      <c r="L121" s="392">
        <v>95</v>
      </c>
      <c r="M121" s="390">
        <v>10</v>
      </c>
      <c r="N121" s="8">
        <v>37083</v>
      </c>
      <c r="O121" s="8">
        <v>0</v>
      </c>
      <c r="P121" s="8">
        <v>0</v>
      </c>
      <c r="Q121" s="8">
        <f t="shared" si="5"/>
        <v>37083</v>
      </c>
      <c r="R121" s="15">
        <f t="shared" si="6"/>
        <v>97.075916230366488</v>
      </c>
      <c r="S121" s="783">
        <v>10477.1</v>
      </c>
      <c r="T121" s="783">
        <v>2019</v>
      </c>
      <c r="AA121" s="49"/>
    </row>
    <row r="122" spans="1:27" s="6" customFormat="1" ht="24.95" customHeight="1">
      <c r="A122" s="850">
        <f t="shared" si="7"/>
        <v>110</v>
      </c>
      <c r="B122" s="163" t="s">
        <v>603</v>
      </c>
      <c r="C122" s="389" t="s">
        <v>65</v>
      </c>
      <c r="D122" s="286"/>
      <c r="E122" s="757" t="str">
        <f>VLOOKUP(B122,[1]Отчет!$B$9:$F$12930,4,0)</f>
        <v>2022</v>
      </c>
      <c r="F122" s="744" t="s">
        <v>1748</v>
      </c>
      <c r="G122" s="7" t="s">
        <v>58</v>
      </c>
      <c r="H122" s="286">
        <v>2</v>
      </c>
      <c r="I122" s="390">
        <v>1</v>
      </c>
      <c r="J122" s="501">
        <v>514.6</v>
      </c>
      <c r="K122" s="501">
        <v>317.39999999999998</v>
      </c>
      <c r="L122" s="392">
        <v>179.1</v>
      </c>
      <c r="M122" s="390">
        <v>8</v>
      </c>
      <c r="N122" s="8">
        <v>1711769.94</v>
      </c>
      <c r="O122" s="8">
        <v>0</v>
      </c>
      <c r="P122" s="8">
        <v>0</v>
      </c>
      <c r="Q122" s="8">
        <f t="shared" ref="Q122:Q140" si="8">N122</f>
        <v>1711769.94</v>
      </c>
      <c r="R122" s="15">
        <f t="shared" ref="R122:R181" si="9">Q122/K122</f>
        <v>5393.1</v>
      </c>
      <c r="S122" s="783">
        <v>10477.1</v>
      </c>
      <c r="T122" s="783">
        <v>2019</v>
      </c>
      <c r="AA122" s="49"/>
    </row>
    <row r="123" spans="1:27" s="6" customFormat="1" ht="24.95" customHeight="1">
      <c r="A123" s="850">
        <f t="shared" si="7"/>
        <v>111</v>
      </c>
      <c r="B123" s="163" t="s">
        <v>604</v>
      </c>
      <c r="C123" s="286">
        <v>1960</v>
      </c>
      <c r="D123" s="286"/>
      <c r="E123" s="757" t="str">
        <f>VLOOKUP(B123,[1]Отчет!$B$9:$F$12930,4,0)</f>
        <v>2022</v>
      </c>
      <c r="F123" s="744" t="s">
        <v>1748</v>
      </c>
      <c r="G123" s="395" t="s">
        <v>609</v>
      </c>
      <c r="H123" s="286">
        <v>4</v>
      </c>
      <c r="I123" s="390">
        <v>2</v>
      </c>
      <c r="J123" s="502">
        <v>1425</v>
      </c>
      <c r="K123" s="501">
        <v>1291</v>
      </c>
      <c r="L123" s="392">
        <v>89.56</v>
      </c>
      <c r="M123" s="390">
        <v>32</v>
      </c>
      <c r="N123" s="8">
        <v>6962492.1000000006</v>
      </c>
      <c r="O123" s="8">
        <v>0</v>
      </c>
      <c r="P123" s="8">
        <v>0</v>
      </c>
      <c r="Q123" s="8">
        <f t="shared" si="8"/>
        <v>6962492.1000000006</v>
      </c>
      <c r="R123" s="15">
        <f t="shared" si="9"/>
        <v>5393.1</v>
      </c>
      <c r="S123" s="783">
        <v>10477.1</v>
      </c>
      <c r="T123" s="783">
        <v>2019</v>
      </c>
      <c r="AA123" s="49"/>
    </row>
    <row r="124" spans="1:27" s="6" customFormat="1" ht="24.95" customHeight="1">
      <c r="A124" s="850">
        <f t="shared" si="7"/>
        <v>112</v>
      </c>
      <c r="B124" s="88" t="s">
        <v>605</v>
      </c>
      <c r="C124" s="391" t="s">
        <v>65</v>
      </c>
      <c r="D124" s="286"/>
      <c r="E124" s="757" t="str">
        <f>VLOOKUP(B124,[1]Отчет!$B$9:$F$12930,4,0)</f>
        <v>2021</v>
      </c>
      <c r="F124" s="744" t="s">
        <v>1748</v>
      </c>
      <c r="G124" s="7" t="s">
        <v>58</v>
      </c>
      <c r="H124" s="286">
        <v>2</v>
      </c>
      <c r="I124" s="390">
        <v>2</v>
      </c>
      <c r="J124" s="501">
        <v>374.9</v>
      </c>
      <c r="K124" s="501">
        <v>255</v>
      </c>
      <c r="L124" s="392">
        <v>270</v>
      </c>
      <c r="M124" s="390">
        <v>8</v>
      </c>
      <c r="N124" s="8">
        <v>1375240.5</v>
      </c>
      <c r="O124" s="8">
        <v>0</v>
      </c>
      <c r="P124" s="8">
        <v>0</v>
      </c>
      <c r="Q124" s="8">
        <f t="shared" si="8"/>
        <v>1375240.5</v>
      </c>
      <c r="R124" s="15">
        <f t="shared" si="9"/>
        <v>5393.1</v>
      </c>
      <c r="S124" s="783">
        <v>10477.1</v>
      </c>
      <c r="T124" s="783">
        <v>2019</v>
      </c>
      <c r="AA124" s="49"/>
    </row>
    <row r="125" spans="1:27" s="6" customFormat="1" ht="24.95" customHeight="1">
      <c r="A125" s="850">
        <f t="shared" si="7"/>
        <v>113</v>
      </c>
      <c r="B125" s="88" t="s">
        <v>606</v>
      </c>
      <c r="C125" s="391" t="s">
        <v>65</v>
      </c>
      <c r="D125" s="286"/>
      <c r="E125" s="757" t="str">
        <f>VLOOKUP(B125,[1]Отчет!$B$9:$F$12930,4,0)</f>
        <v>2021</v>
      </c>
      <c r="F125" s="744" t="s">
        <v>1748</v>
      </c>
      <c r="G125" s="7" t="s">
        <v>58</v>
      </c>
      <c r="H125" s="286">
        <v>2</v>
      </c>
      <c r="I125" s="390">
        <v>2</v>
      </c>
      <c r="J125" s="501">
        <v>429</v>
      </c>
      <c r="K125" s="501">
        <v>357.5</v>
      </c>
      <c r="L125" s="392">
        <v>100.6</v>
      </c>
      <c r="M125" s="390">
        <v>8</v>
      </c>
      <c r="N125" s="8">
        <v>1928033.2500000002</v>
      </c>
      <c r="O125" s="8">
        <v>0</v>
      </c>
      <c r="P125" s="8">
        <v>0</v>
      </c>
      <c r="Q125" s="8">
        <f t="shared" si="8"/>
        <v>1928033.2500000002</v>
      </c>
      <c r="R125" s="15">
        <f t="shared" si="9"/>
        <v>5393.1</v>
      </c>
      <c r="S125" s="783">
        <v>10477.1</v>
      </c>
      <c r="T125" s="783">
        <v>2019</v>
      </c>
      <c r="AA125" s="49"/>
    </row>
    <row r="126" spans="1:27" s="6" customFormat="1" ht="24.95" customHeight="1">
      <c r="A126" s="850">
        <f t="shared" si="7"/>
        <v>114</v>
      </c>
      <c r="B126" s="88" t="s">
        <v>607</v>
      </c>
      <c r="C126" s="391" t="s">
        <v>65</v>
      </c>
      <c r="D126" s="286"/>
      <c r="E126" s="757" t="str">
        <f>VLOOKUP(B126,[1]Отчет!$B$9:$F$12930,4,0)</f>
        <v>2021</v>
      </c>
      <c r="F126" s="744" t="s">
        <v>1748</v>
      </c>
      <c r="G126" s="7" t="s">
        <v>58</v>
      </c>
      <c r="H126" s="286">
        <v>2</v>
      </c>
      <c r="I126" s="390">
        <v>2</v>
      </c>
      <c r="J126" s="501">
        <v>418.2</v>
      </c>
      <c r="K126" s="501">
        <v>348.5</v>
      </c>
      <c r="L126" s="392">
        <v>48.4</v>
      </c>
      <c r="M126" s="390">
        <v>8</v>
      </c>
      <c r="N126" s="8">
        <v>1879495.35</v>
      </c>
      <c r="O126" s="8">
        <v>0</v>
      </c>
      <c r="P126" s="8">
        <v>0</v>
      </c>
      <c r="Q126" s="8">
        <f t="shared" si="8"/>
        <v>1879495.35</v>
      </c>
      <c r="R126" s="15">
        <f t="shared" si="9"/>
        <v>5393.1</v>
      </c>
      <c r="S126" s="783">
        <v>10477.1</v>
      </c>
      <c r="T126" s="783">
        <v>2019</v>
      </c>
      <c r="AA126" s="49"/>
    </row>
    <row r="127" spans="1:27" s="6" customFormat="1" ht="24.95" customHeight="1">
      <c r="A127" s="850">
        <f t="shared" si="7"/>
        <v>115</v>
      </c>
      <c r="B127" s="92" t="s">
        <v>608</v>
      </c>
      <c r="C127" s="212" t="s">
        <v>65</v>
      </c>
      <c r="D127" s="94"/>
      <c r="E127" s="757" t="str">
        <f>VLOOKUP(B127,[1]Отчет!$B$9:$F$12930,4,0)</f>
        <v>2021</v>
      </c>
      <c r="F127" s="744" t="s">
        <v>1748</v>
      </c>
      <c r="G127" s="95" t="s">
        <v>58</v>
      </c>
      <c r="H127" s="94">
        <v>2</v>
      </c>
      <c r="I127" s="93">
        <v>2</v>
      </c>
      <c r="J127" s="503">
        <v>392.8</v>
      </c>
      <c r="K127" s="503">
        <v>348.5</v>
      </c>
      <c r="L127" s="96">
        <v>72.86</v>
      </c>
      <c r="M127" s="93">
        <v>8</v>
      </c>
      <c r="N127" s="8">
        <v>1879495.35</v>
      </c>
      <c r="O127" s="8">
        <v>0</v>
      </c>
      <c r="P127" s="8">
        <v>0</v>
      </c>
      <c r="Q127" s="8">
        <f t="shared" si="8"/>
        <v>1879495.35</v>
      </c>
      <c r="R127" s="15">
        <f t="shared" si="9"/>
        <v>5393.1</v>
      </c>
      <c r="S127" s="783">
        <v>10477.1</v>
      </c>
      <c r="T127" s="783">
        <v>2019</v>
      </c>
      <c r="AA127" s="49"/>
    </row>
    <row r="128" spans="1:27" s="133" customFormat="1" ht="24.95" customHeight="1">
      <c r="A128" s="850">
        <f t="shared" si="7"/>
        <v>116</v>
      </c>
      <c r="B128" s="88" t="s">
        <v>611</v>
      </c>
      <c r="C128" s="394">
        <v>1949</v>
      </c>
      <c r="D128" s="287"/>
      <c r="E128" s="757" t="str">
        <f>VLOOKUP(B128,[1]Отчет!$B$9:$F$12930,4,0)</f>
        <v>2021</v>
      </c>
      <c r="F128" s="744" t="s">
        <v>1748</v>
      </c>
      <c r="G128" s="95" t="s">
        <v>58</v>
      </c>
      <c r="H128" s="391">
        <v>5</v>
      </c>
      <c r="I128" s="391">
        <v>4</v>
      </c>
      <c r="J128" s="499">
        <v>2736</v>
      </c>
      <c r="K128" s="499">
        <v>1437.5</v>
      </c>
      <c r="L128" s="112">
        <v>112.07</v>
      </c>
      <c r="M128" s="391">
        <v>37</v>
      </c>
      <c r="N128" s="8">
        <v>7752581.2500000009</v>
      </c>
      <c r="O128" s="8">
        <v>0</v>
      </c>
      <c r="P128" s="8">
        <v>0</v>
      </c>
      <c r="Q128" s="8">
        <f t="shared" si="8"/>
        <v>7752581.2500000009</v>
      </c>
      <c r="R128" s="15">
        <f t="shared" si="9"/>
        <v>5393.1</v>
      </c>
      <c r="S128" s="783">
        <v>10477.1</v>
      </c>
      <c r="T128" s="783">
        <v>2019</v>
      </c>
      <c r="AA128" s="788"/>
    </row>
    <row r="129" spans="1:27" s="133" customFormat="1" ht="24.95" customHeight="1">
      <c r="A129" s="850">
        <f t="shared" si="7"/>
        <v>117</v>
      </c>
      <c r="B129" s="88" t="s">
        <v>612</v>
      </c>
      <c r="C129" s="394">
        <v>1957</v>
      </c>
      <c r="D129" s="287"/>
      <c r="E129" s="757" t="str">
        <f>VLOOKUP(B129,[1]Отчет!$B$9:$F$12930,4,0)</f>
        <v>2021</v>
      </c>
      <c r="F129" s="744" t="s">
        <v>1748</v>
      </c>
      <c r="G129" s="95" t="s">
        <v>58</v>
      </c>
      <c r="H129" s="391">
        <v>2</v>
      </c>
      <c r="I129" s="391">
        <v>2</v>
      </c>
      <c r="J129" s="499">
        <v>593.6</v>
      </c>
      <c r="K129" s="499">
        <v>377.9</v>
      </c>
      <c r="L129" s="112">
        <v>106.3</v>
      </c>
      <c r="M129" s="391">
        <v>13</v>
      </c>
      <c r="N129" s="8">
        <v>2038052.49</v>
      </c>
      <c r="O129" s="8">
        <v>0</v>
      </c>
      <c r="P129" s="8">
        <v>0</v>
      </c>
      <c r="Q129" s="8">
        <f t="shared" si="8"/>
        <v>2038052.49</v>
      </c>
      <c r="R129" s="15">
        <f t="shared" si="9"/>
        <v>5393.1</v>
      </c>
      <c r="S129" s="783">
        <v>10477.1</v>
      </c>
      <c r="T129" s="783">
        <v>2019</v>
      </c>
      <c r="AA129" s="788"/>
    </row>
    <row r="130" spans="1:27" s="133" customFormat="1" ht="24.95" customHeight="1">
      <c r="A130" s="850">
        <f t="shared" si="7"/>
        <v>118</v>
      </c>
      <c r="B130" s="88" t="s">
        <v>613</v>
      </c>
      <c r="C130" s="394">
        <v>1957</v>
      </c>
      <c r="D130" s="287"/>
      <c r="E130" s="757" t="str">
        <f>VLOOKUP(B130,[1]Отчет!$B$9:$F$12930,4,0)</f>
        <v>2021</v>
      </c>
      <c r="F130" s="744" t="s">
        <v>1748</v>
      </c>
      <c r="G130" s="95" t="s">
        <v>58</v>
      </c>
      <c r="H130" s="391">
        <v>2</v>
      </c>
      <c r="I130" s="391">
        <v>2</v>
      </c>
      <c r="J130" s="499">
        <v>627.20000000000005</v>
      </c>
      <c r="K130" s="499">
        <v>402.8</v>
      </c>
      <c r="L130" s="112">
        <v>64.400000000000006</v>
      </c>
      <c r="M130" s="391">
        <v>13</v>
      </c>
      <c r="N130" s="8">
        <v>2172340.6800000002</v>
      </c>
      <c r="O130" s="8">
        <v>0</v>
      </c>
      <c r="P130" s="8">
        <v>0</v>
      </c>
      <c r="Q130" s="8">
        <f t="shared" si="8"/>
        <v>2172340.6800000002</v>
      </c>
      <c r="R130" s="15">
        <f t="shared" si="9"/>
        <v>5393.1</v>
      </c>
      <c r="S130" s="783">
        <v>10477.1</v>
      </c>
      <c r="T130" s="783">
        <v>2019</v>
      </c>
      <c r="AA130" s="788"/>
    </row>
    <row r="131" spans="1:27" s="133" customFormat="1" ht="24.95" customHeight="1">
      <c r="A131" s="850">
        <f t="shared" si="7"/>
        <v>119</v>
      </c>
      <c r="B131" s="88" t="s">
        <v>614</v>
      </c>
      <c r="C131" s="394">
        <v>1957</v>
      </c>
      <c r="D131" s="287"/>
      <c r="E131" s="757" t="str">
        <f>VLOOKUP(B131,[1]Отчет!$B$9:$F$12930,4,0)</f>
        <v>2021</v>
      </c>
      <c r="F131" s="744" t="s">
        <v>1748</v>
      </c>
      <c r="G131" s="95" t="s">
        <v>58</v>
      </c>
      <c r="H131" s="391">
        <v>2</v>
      </c>
      <c r="I131" s="391">
        <v>2</v>
      </c>
      <c r="J131" s="499">
        <v>627.5</v>
      </c>
      <c r="K131" s="499">
        <v>399.2</v>
      </c>
      <c r="L131" s="112">
        <v>61.9</v>
      </c>
      <c r="M131" s="391">
        <v>12</v>
      </c>
      <c r="N131" s="8">
        <v>2152925.52</v>
      </c>
      <c r="O131" s="8">
        <v>0</v>
      </c>
      <c r="P131" s="8">
        <v>0</v>
      </c>
      <c r="Q131" s="8">
        <f t="shared" si="8"/>
        <v>2152925.52</v>
      </c>
      <c r="R131" s="15">
        <f t="shared" si="9"/>
        <v>5393.1</v>
      </c>
      <c r="S131" s="783">
        <v>10477.1</v>
      </c>
      <c r="T131" s="783">
        <v>2019</v>
      </c>
      <c r="AA131" s="788"/>
    </row>
    <row r="132" spans="1:27" s="134" customFormat="1" ht="24.95" customHeight="1">
      <c r="A132" s="850">
        <f t="shared" si="7"/>
        <v>120</v>
      </c>
      <c r="B132" s="88" t="s">
        <v>615</v>
      </c>
      <c r="C132" s="213">
        <v>1956</v>
      </c>
      <c r="D132" s="94"/>
      <c r="E132" s="757" t="str">
        <f>VLOOKUP(B132,[1]Отчет!$B$9:$F$12930,4,0)</f>
        <v>2021</v>
      </c>
      <c r="F132" s="744" t="s">
        <v>1748</v>
      </c>
      <c r="G132" s="117" t="s">
        <v>58</v>
      </c>
      <c r="H132" s="391">
        <v>2</v>
      </c>
      <c r="I132" s="391">
        <v>2</v>
      </c>
      <c r="J132" s="499">
        <v>442.9</v>
      </c>
      <c r="K132" s="499">
        <v>392.9</v>
      </c>
      <c r="L132" s="96">
        <v>107.3</v>
      </c>
      <c r="M132" s="391">
        <v>8</v>
      </c>
      <c r="N132" s="8">
        <v>2118948.9900000002</v>
      </c>
      <c r="O132" s="8">
        <v>0</v>
      </c>
      <c r="P132" s="8">
        <v>0</v>
      </c>
      <c r="Q132" s="8">
        <f t="shared" si="8"/>
        <v>2118948.9900000002</v>
      </c>
      <c r="R132" s="15">
        <f t="shared" si="9"/>
        <v>5393.1000000000013</v>
      </c>
      <c r="S132" s="783">
        <v>10477.1</v>
      </c>
      <c r="T132" s="783">
        <v>2019</v>
      </c>
      <c r="AA132" s="789"/>
    </row>
    <row r="133" spans="1:27" s="134" customFormat="1" ht="24.95" customHeight="1">
      <c r="A133" s="850">
        <f t="shared" si="7"/>
        <v>121</v>
      </c>
      <c r="B133" s="92" t="s">
        <v>106</v>
      </c>
      <c r="C133" s="213">
        <v>1959</v>
      </c>
      <c r="D133" s="94"/>
      <c r="E133" s="757">
        <v>2019</v>
      </c>
      <c r="F133" s="744" t="s">
        <v>1748</v>
      </c>
      <c r="G133" s="509" t="s">
        <v>179</v>
      </c>
      <c r="H133" s="391">
        <v>2</v>
      </c>
      <c r="I133" s="391">
        <v>1</v>
      </c>
      <c r="J133" s="499">
        <v>385.3</v>
      </c>
      <c r="K133" s="499">
        <v>219</v>
      </c>
      <c r="L133" s="96">
        <v>103.5</v>
      </c>
      <c r="M133" s="391">
        <v>8</v>
      </c>
      <c r="N133" s="8">
        <v>31150</v>
      </c>
      <c r="O133" s="8">
        <v>0</v>
      </c>
      <c r="P133" s="8">
        <v>0</v>
      </c>
      <c r="Q133" s="8">
        <f t="shared" si="8"/>
        <v>31150</v>
      </c>
      <c r="R133" s="15">
        <f t="shared" si="9"/>
        <v>142.23744292237444</v>
      </c>
      <c r="S133" s="783">
        <v>10477.1</v>
      </c>
      <c r="T133" s="783">
        <v>2019</v>
      </c>
      <c r="AA133" s="789"/>
    </row>
    <row r="134" spans="1:27" s="135" customFormat="1" ht="24.95" customHeight="1">
      <c r="A134" s="850">
        <f t="shared" si="7"/>
        <v>122</v>
      </c>
      <c r="B134" s="88" t="s">
        <v>616</v>
      </c>
      <c r="C134" s="391" t="s">
        <v>72</v>
      </c>
      <c r="D134" s="130"/>
      <c r="E134" s="757" t="str">
        <f>VLOOKUP(B134,[1]Отчет!$B$9:$F$12930,4,0)</f>
        <v>2021</v>
      </c>
      <c r="F134" s="744" t="s">
        <v>1748</v>
      </c>
      <c r="G134" s="95" t="s">
        <v>58</v>
      </c>
      <c r="H134" s="391">
        <v>2</v>
      </c>
      <c r="I134" s="391">
        <v>1</v>
      </c>
      <c r="J134" s="499">
        <v>271.7</v>
      </c>
      <c r="K134" s="499">
        <v>191</v>
      </c>
      <c r="L134" s="123">
        <v>37.200000000000003</v>
      </c>
      <c r="M134" s="391">
        <v>9</v>
      </c>
      <c r="N134" s="8">
        <v>1030082.1000000001</v>
      </c>
      <c r="O134" s="8">
        <v>0</v>
      </c>
      <c r="P134" s="8">
        <v>0</v>
      </c>
      <c r="Q134" s="8">
        <f t="shared" si="8"/>
        <v>1030082.1000000001</v>
      </c>
      <c r="R134" s="15">
        <f t="shared" si="9"/>
        <v>5393.1</v>
      </c>
      <c r="S134" s="783">
        <v>10477.1</v>
      </c>
      <c r="T134" s="783">
        <v>2019</v>
      </c>
      <c r="AA134" s="790"/>
    </row>
    <row r="135" spans="1:27" s="135" customFormat="1" ht="24.95" customHeight="1">
      <c r="A135" s="850">
        <f t="shared" si="7"/>
        <v>123</v>
      </c>
      <c r="B135" s="88" t="s">
        <v>617</v>
      </c>
      <c r="C135" s="391" t="s">
        <v>68</v>
      </c>
      <c r="D135" s="130"/>
      <c r="E135" s="757" t="str">
        <f>VLOOKUP(B135,[1]Отчет!$B$9:$F$12930,4,0)</f>
        <v>2021</v>
      </c>
      <c r="F135" s="744" t="s">
        <v>1748</v>
      </c>
      <c r="G135" s="117" t="s">
        <v>58</v>
      </c>
      <c r="H135" s="391">
        <v>2</v>
      </c>
      <c r="I135" s="391">
        <v>2</v>
      </c>
      <c r="J135" s="499">
        <v>484.76</v>
      </c>
      <c r="K135" s="499">
        <v>403.97</v>
      </c>
      <c r="L135" s="123">
        <v>76.3</v>
      </c>
      <c r="M135" s="391">
        <v>8</v>
      </c>
      <c r="N135" s="8">
        <v>2178650.6070000003</v>
      </c>
      <c r="O135" s="8">
        <v>0</v>
      </c>
      <c r="P135" s="8">
        <v>0</v>
      </c>
      <c r="Q135" s="8">
        <f t="shared" si="8"/>
        <v>2178650.6070000003</v>
      </c>
      <c r="R135" s="15">
        <f t="shared" si="9"/>
        <v>5393.1</v>
      </c>
      <c r="S135" s="783">
        <v>10477.1</v>
      </c>
      <c r="T135" s="783">
        <v>2019</v>
      </c>
      <c r="AA135" s="790"/>
    </row>
    <row r="136" spans="1:27" s="135" customFormat="1" ht="24.95" customHeight="1">
      <c r="A136" s="850">
        <f t="shared" si="7"/>
        <v>124</v>
      </c>
      <c r="B136" s="88" t="s">
        <v>618</v>
      </c>
      <c r="C136" s="391" t="s">
        <v>47</v>
      </c>
      <c r="D136" s="130"/>
      <c r="E136" s="757" t="str">
        <f>VLOOKUP(B136,[1]Отчет!$B$9:$F$12930,4,0)</f>
        <v>2021</v>
      </c>
      <c r="F136" s="744" t="s">
        <v>1748</v>
      </c>
      <c r="G136" s="117" t="s">
        <v>58</v>
      </c>
      <c r="H136" s="391">
        <v>2</v>
      </c>
      <c r="I136" s="391">
        <v>2</v>
      </c>
      <c r="J136" s="499">
        <v>613.4</v>
      </c>
      <c r="K136" s="499">
        <v>602.4</v>
      </c>
      <c r="L136" s="123">
        <v>18.3</v>
      </c>
      <c r="M136" s="391">
        <v>13</v>
      </c>
      <c r="N136" s="8">
        <v>3098349.99</v>
      </c>
      <c r="O136" s="8">
        <v>0</v>
      </c>
      <c r="P136" s="8">
        <v>0</v>
      </c>
      <c r="Q136" s="8">
        <f t="shared" si="8"/>
        <v>3098349.99</v>
      </c>
      <c r="R136" s="15">
        <f t="shared" si="9"/>
        <v>5143.3432768924313</v>
      </c>
      <c r="S136" s="783">
        <v>10477.1</v>
      </c>
      <c r="T136" s="783">
        <v>2019</v>
      </c>
      <c r="AA136" s="790"/>
    </row>
    <row r="137" spans="1:27" s="135" customFormat="1" ht="24.95" customHeight="1">
      <c r="A137" s="850">
        <f t="shared" si="7"/>
        <v>125</v>
      </c>
      <c r="B137" s="88" t="s">
        <v>619</v>
      </c>
      <c r="C137" s="391" t="s">
        <v>70</v>
      </c>
      <c r="D137" s="130"/>
      <c r="E137" s="757" t="str">
        <f>VLOOKUP(B137,[1]Отчет!$B$9:$F$12930,4,0)</f>
        <v>2021</v>
      </c>
      <c r="F137" s="744" t="s">
        <v>1748</v>
      </c>
      <c r="G137" s="509" t="s">
        <v>609</v>
      </c>
      <c r="H137" s="391">
        <v>2</v>
      </c>
      <c r="I137" s="391">
        <v>2</v>
      </c>
      <c r="J137" s="499">
        <v>672</v>
      </c>
      <c r="K137" s="499">
        <v>628</v>
      </c>
      <c r="L137" s="123">
        <v>156.30000000000001</v>
      </c>
      <c r="M137" s="391">
        <v>18</v>
      </c>
      <c r="N137" s="8">
        <v>3386866.8000000003</v>
      </c>
      <c r="O137" s="8">
        <v>0</v>
      </c>
      <c r="P137" s="8">
        <v>0</v>
      </c>
      <c r="Q137" s="8">
        <f t="shared" si="8"/>
        <v>3386866.8000000003</v>
      </c>
      <c r="R137" s="15">
        <f t="shared" si="9"/>
        <v>5393.1</v>
      </c>
      <c r="S137" s="783">
        <v>10477.1</v>
      </c>
      <c r="T137" s="783">
        <v>2019</v>
      </c>
      <c r="AA137" s="790"/>
    </row>
    <row r="138" spans="1:27" s="135" customFormat="1" ht="24.95" customHeight="1">
      <c r="A138" s="850">
        <f t="shared" si="7"/>
        <v>126</v>
      </c>
      <c r="B138" s="88" t="s">
        <v>620</v>
      </c>
      <c r="C138" s="391" t="s">
        <v>67</v>
      </c>
      <c r="D138" s="130"/>
      <c r="E138" s="757" t="str">
        <f>VLOOKUP(B138,[1]Отчет!$B$9:$F$12930,4,0)</f>
        <v>2021</v>
      </c>
      <c r="F138" s="744" t="s">
        <v>1748</v>
      </c>
      <c r="G138" s="117" t="s">
        <v>58</v>
      </c>
      <c r="H138" s="391">
        <v>2</v>
      </c>
      <c r="I138" s="391">
        <v>2</v>
      </c>
      <c r="J138" s="499">
        <v>852</v>
      </c>
      <c r="K138" s="499">
        <v>775</v>
      </c>
      <c r="L138" s="123">
        <v>130.69999999999999</v>
      </c>
      <c r="M138" s="391">
        <v>14</v>
      </c>
      <c r="N138" s="8">
        <v>75234</v>
      </c>
      <c r="O138" s="8">
        <v>0</v>
      </c>
      <c r="P138" s="8">
        <v>0</v>
      </c>
      <c r="Q138" s="8">
        <f t="shared" si="8"/>
        <v>75234</v>
      </c>
      <c r="R138" s="15">
        <f t="shared" si="9"/>
        <v>97.076129032258066</v>
      </c>
      <c r="S138" s="700">
        <v>10477.1</v>
      </c>
      <c r="T138" s="700">
        <v>2019</v>
      </c>
      <c r="AA138" s="790"/>
    </row>
    <row r="139" spans="1:27" s="135" customFormat="1" ht="24.95" customHeight="1">
      <c r="A139" s="850">
        <f t="shared" si="7"/>
        <v>127</v>
      </c>
      <c r="B139" s="88" t="s">
        <v>621</v>
      </c>
      <c r="C139" s="391" t="s">
        <v>49</v>
      </c>
      <c r="D139" s="130"/>
      <c r="E139" s="757" t="str">
        <f>VLOOKUP(B139,[1]Отчет!$B$9:$F$12930,4,0)</f>
        <v>2021</v>
      </c>
      <c r="F139" s="744" t="s">
        <v>1748</v>
      </c>
      <c r="G139" s="509" t="s">
        <v>609</v>
      </c>
      <c r="H139" s="391">
        <v>2</v>
      </c>
      <c r="I139" s="391">
        <v>1</v>
      </c>
      <c r="J139" s="499">
        <v>737.5</v>
      </c>
      <c r="K139" s="499">
        <v>232</v>
      </c>
      <c r="L139" s="123">
        <v>629.88</v>
      </c>
      <c r="M139" s="391">
        <v>16</v>
      </c>
      <c r="N139" s="8">
        <v>1146120.6000000001</v>
      </c>
      <c r="O139" s="8">
        <v>0</v>
      </c>
      <c r="P139" s="8">
        <v>0</v>
      </c>
      <c r="Q139" s="8">
        <f t="shared" si="8"/>
        <v>1146120.6000000001</v>
      </c>
      <c r="R139" s="15">
        <f t="shared" si="9"/>
        <v>4940.1750000000002</v>
      </c>
      <c r="S139" s="700">
        <v>10477.1</v>
      </c>
      <c r="T139" s="700">
        <v>2019</v>
      </c>
      <c r="AA139" s="790"/>
    </row>
    <row r="140" spans="1:27" s="135" customFormat="1" ht="24.95" customHeight="1">
      <c r="A140" s="850">
        <f t="shared" si="7"/>
        <v>128</v>
      </c>
      <c r="B140" s="88" t="s">
        <v>622</v>
      </c>
      <c r="C140" s="391" t="s">
        <v>623</v>
      </c>
      <c r="D140" s="130"/>
      <c r="E140" s="757" t="str">
        <f>VLOOKUP(B140,[1]Отчет!$B$9:$F$12930,4,0)</f>
        <v>2021</v>
      </c>
      <c r="F140" s="744" t="s">
        <v>1748</v>
      </c>
      <c r="G140" s="117" t="s">
        <v>58</v>
      </c>
      <c r="H140" s="391">
        <v>4</v>
      </c>
      <c r="I140" s="391">
        <v>3</v>
      </c>
      <c r="J140" s="499">
        <v>2087</v>
      </c>
      <c r="K140" s="499">
        <v>1849</v>
      </c>
      <c r="L140" s="123">
        <v>1847.2</v>
      </c>
      <c r="M140" s="391">
        <v>25</v>
      </c>
      <c r="N140" s="8">
        <v>9691632.3000000007</v>
      </c>
      <c r="O140" s="8">
        <v>0</v>
      </c>
      <c r="P140" s="8">
        <v>0</v>
      </c>
      <c r="Q140" s="8">
        <f t="shared" si="8"/>
        <v>9691632.3000000007</v>
      </c>
      <c r="R140" s="15">
        <f t="shared" si="9"/>
        <v>5241.553434288805</v>
      </c>
      <c r="S140" s="783">
        <v>10477.1</v>
      </c>
      <c r="T140" s="783">
        <v>2019</v>
      </c>
      <c r="AA140" s="790"/>
    </row>
    <row r="141" spans="1:27" s="396" customFormat="1" ht="24.95" customHeight="1">
      <c r="A141" s="850">
        <f t="shared" si="7"/>
        <v>129</v>
      </c>
      <c r="B141" s="250" t="s">
        <v>1610</v>
      </c>
      <c r="C141" s="297" t="s">
        <v>74</v>
      </c>
      <c r="D141" s="450">
        <v>1970</v>
      </c>
      <c r="E141" s="757" t="str">
        <f>VLOOKUP(B141,[1]Отчет!$B$9:$F$12930,4,0)</f>
        <v>2017</v>
      </c>
      <c r="F141" s="744" t="s">
        <v>1748</v>
      </c>
      <c r="G141" s="151" t="s">
        <v>45</v>
      </c>
      <c r="H141" s="297">
        <v>2</v>
      </c>
      <c r="I141" s="297">
        <v>1</v>
      </c>
      <c r="J141" s="296"/>
      <c r="K141" s="296"/>
      <c r="L141" s="418"/>
      <c r="M141" s="297"/>
      <c r="N141" s="282">
        <v>0</v>
      </c>
      <c r="O141" s="282">
        <v>0</v>
      </c>
      <c r="P141" s="282">
        <v>0</v>
      </c>
      <c r="Q141" s="282">
        <v>0</v>
      </c>
      <c r="R141" s="295">
        <v>4483.348858872846</v>
      </c>
      <c r="S141" s="450">
        <v>10477.1</v>
      </c>
      <c r="T141" s="450" t="s">
        <v>1663</v>
      </c>
      <c r="AA141" s="791"/>
    </row>
    <row r="142" spans="1:27" s="396" customFormat="1" ht="24.95" customHeight="1">
      <c r="A142" s="850">
        <f t="shared" si="7"/>
        <v>130</v>
      </c>
      <c r="B142" s="250" t="s">
        <v>1611</v>
      </c>
      <c r="C142" s="297" t="s">
        <v>76</v>
      </c>
      <c r="D142" s="450">
        <v>1969</v>
      </c>
      <c r="E142" s="757">
        <v>2018</v>
      </c>
      <c r="F142" s="744" t="s">
        <v>1748</v>
      </c>
      <c r="G142" s="250" t="s">
        <v>45</v>
      </c>
      <c r="H142" s="297">
        <v>2</v>
      </c>
      <c r="I142" s="297">
        <v>1</v>
      </c>
      <c r="J142" s="296"/>
      <c r="K142" s="296"/>
      <c r="L142" s="418"/>
      <c r="M142" s="297"/>
      <c r="N142" s="282">
        <v>0</v>
      </c>
      <c r="O142" s="282">
        <v>0</v>
      </c>
      <c r="P142" s="282">
        <v>0</v>
      </c>
      <c r="Q142" s="282">
        <v>0</v>
      </c>
      <c r="R142" s="295">
        <v>4456.3695753616421</v>
      </c>
      <c r="S142" s="450">
        <v>10477.1</v>
      </c>
      <c r="T142" s="450" t="s">
        <v>1663</v>
      </c>
      <c r="AA142" s="791"/>
    </row>
    <row r="143" spans="1:27" s="396" customFormat="1" ht="24.95" customHeight="1">
      <c r="A143" s="850">
        <f t="shared" ref="A143:A165" si="10">A142+1</f>
        <v>131</v>
      </c>
      <c r="B143" s="289" t="s">
        <v>1613</v>
      </c>
      <c r="C143" s="297" t="s">
        <v>69</v>
      </c>
      <c r="D143" s="450"/>
      <c r="E143" s="757" t="str">
        <f>VLOOKUP(B143,[1]Отчет!$B$9:$F$12930,4,0)</f>
        <v>2019</v>
      </c>
      <c r="F143" s="744" t="s">
        <v>1748</v>
      </c>
      <c r="G143" s="250" t="s">
        <v>1614</v>
      </c>
      <c r="H143" s="297">
        <v>3</v>
      </c>
      <c r="I143" s="297">
        <v>2</v>
      </c>
      <c r="J143" s="296">
        <v>1176.4000000000001</v>
      </c>
      <c r="K143" s="296">
        <v>1068.4000000000001</v>
      </c>
      <c r="L143" s="418">
        <v>855.24</v>
      </c>
      <c r="M143" s="297">
        <v>18</v>
      </c>
      <c r="N143" s="282">
        <v>6026428</v>
      </c>
      <c r="O143" s="282">
        <v>0</v>
      </c>
      <c r="P143" s="282">
        <v>0</v>
      </c>
      <c r="Q143" s="282">
        <v>6026428</v>
      </c>
      <c r="R143" s="295">
        <v>5783.6016473230993</v>
      </c>
      <c r="S143" s="450">
        <v>9304.56</v>
      </c>
      <c r="T143" s="450" t="s">
        <v>1663</v>
      </c>
      <c r="AA143" s="791"/>
    </row>
    <row r="144" spans="1:27" s="56" customFormat="1" ht="24.95" customHeight="1">
      <c r="A144" s="850">
        <f t="shared" si="10"/>
        <v>132</v>
      </c>
      <c r="B144" s="250" t="s">
        <v>1632</v>
      </c>
      <c r="C144" s="341">
        <v>1972</v>
      </c>
      <c r="D144" s="298">
        <v>1982</v>
      </c>
      <c r="E144" s="757" t="str">
        <f>VLOOKUP(B144,[1]Отчет!$B$9:$F$12930,4,0)</f>
        <v>2019</v>
      </c>
      <c r="F144" s="744" t="s">
        <v>1748</v>
      </c>
      <c r="G144" s="806" t="s">
        <v>1633</v>
      </c>
      <c r="H144" s="341">
        <v>2</v>
      </c>
      <c r="I144" s="341">
        <v>2</v>
      </c>
      <c r="J144" s="332">
        <v>598.29999999999995</v>
      </c>
      <c r="K144" s="332">
        <v>542.29999999999995</v>
      </c>
      <c r="L144" s="807">
        <v>0</v>
      </c>
      <c r="M144" s="341">
        <v>12</v>
      </c>
      <c r="N144" s="308">
        <v>271279.28500000003</v>
      </c>
      <c r="O144" s="308">
        <v>0</v>
      </c>
      <c r="P144" s="308">
        <v>0</v>
      </c>
      <c r="Q144" s="308">
        <v>271279.28500000003</v>
      </c>
      <c r="R144" s="802">
        <v>5783.6990595611287</v>
      </c>
      <c r="S144" s="298">
        <v>11918.52</v>
      </c>
      <c r="T144" s="450" t="s">
        <v>1663</v>
      </c>
      <c r="AA144" s="795"/>
    </row>
    <row r="145" spans="1:27" s="707" customFormat="1" ht="13.35" customHeight="1">
      <c r="A145" s="850">
        <f t="shared" si="10"/>
        <v>133</v>
      </c>
      <c r="B145" s="469" t="s">
        <v>1563</v>
      </c>
      <c r="C145" s="702">
        <v>1958</v>
      </c>
      <c r="D145" s="453"/>
      <c r="E145" s="757" t="str">
        <f>VLOOKUP(B145,[1]Отчет!$B$9:$F$12930,4,0)</f>
        <v>2023</v>
      </c>
      <c r="F145" s="744" t="s">
        <v>1748</v>
      </c>
      <c r="G145" s="454" t="s">
        <v>571</v>
      </c>
      <c r="H145" s="702">
        <v>3</v>
      </c>
      <c r="I145" s="459">
        <v>2</v>
      </c>
      <c r="J145" s="457">
        <v>1061.5</v>
      </c>
      <c r="K145" s="457">
        <v>965</v>
      </c>
      <c r="L145" s="457">
        <v>0</v>
      </c>
      <c r="M145" s="456">
        <v>18</v>
      </c>
      <c r="N145" s="457">
        <v>312260.49</v>
      </c>
      <c r="O145" s="457">
        <v>0</v>
      </c>
      <c r="P145" s="457">
        <v>0</v>
      </c>
      <c r="Q145" s="457">
        <v>312260.49</v>
      </c>
      <c r="R145" s="470">
        <v>5393.1</v>
      </c>
      <c r="S145" s="702">
        <v>10477.1</v>
      </c>
      <c r="T145" s="702">
        <v>2019</v>
      </c>
      <c r="AA145" s="792"/>
    </row>
    <row r="146" spans="1:27" s="707" customFormat="1" ht="13.35" customHeight="1">
      <c r="A146" s="850">
        <f t="shared" si="10"/>
        <v>134</v>
      </c>
      <c r="B146" s="469" t="s">
        <v>1564</v>
      </c>
      <c r="C146" s="702">
        <v>1955</v>
      </c>
      <c r="D146" s="453"/>
      <c r="E146" s="757" t="str">
        <f>VLOOKUP(B146,[1]Отчет!$B$9:$F$12930,4,0)</f>
        <v>2023</v>
      </c>
      <c r="F146" s="744" t="s">
        <v>1748</v>
      </c>
      <c r="G146" s="454" t="s">
        <v>571</v>
      </c>
      <c r="H146" s="702">
        <v>3</v>
      </c>
      <c r="I146" s="459">
        <v>2</v>
      </c>
      <c r="J146" s="457">
        <v>2070.6</v>
      </c>
      <c r="K146" s="457">
        <v>1308.8</v>
      </c>
      <c r="L146" s="457">
        <v>0</v>
      </c>
      <c r="M146" s="456">
        <v>23</v>
      </c>
      <c r="N146" s="457">
        <v>423509.35679999995</v>
      </c>
      <c r="O146" s="457">
        <v>0</v>
      </c>
      <c r="P146" s="457">
        <v>0</v>
      </c>
      <c r="Q146" s="457">
        <v>423509.35679999995</v>
      </c>
      <c r="R146" s="470">
        <v>5393.0999999999995</v>
      </c>
      <c r="S146" s="702">
        <v>10477.1</v>
      </c>
      <c r="T146" s="702">
        <v>2019</v>
      </c>
      <c r="AA146" s="792"/>
    </row>
    <row r="147" spans="1:27" s="707" customFormat="1" ht="13.35" customHeight="1">
      <c r="A147" s="850">
        <f t="shared" si="10"/>
        <v>135</v>
      </c>
      <c r="B147" s="469" t="s">
        <v>1565</v>
      </c>
      <c r="C147" s="702">
        <v>1967</v>
      </c>
      <c r="D147" s="453"/>
      <c r="E147" s="757" t="str">
        <f>VLOOKUP(B147,[1]Отчет!$B$9:$F$12930,4,0)</f>
        <v>2024</v>
      </c>
      <c r="F147" s="744" t="s">
        <v>1748</v>
      </c>
      <c r="G147" s="454" t="s">
        <v>609</v>
      </c>
      <c r="H147" s="702">
        <v>5</v>
      </c>
      <c r="I147" s="459">
        <v>3</v>
      </c>
      <c r="J147" s="457">
        <v>3498</v>
      </c>
      <c r="K147" s="457">
        <v>2568</v>
      </c>
      <c r="L147" s="457">
        <v>0</v>
      </c>
      <c r="M147" s="456">
        <v>61</v>
      </c>
      <c r="N147" s="457">
        <v>775281</v>
      </c>
      <c r="O147" s="457">
        <v>0</v>
      </c>
      <c r="P147" s="457">
        <v>0</v>
      </c>
      <c r="Q147" s="457">
        <v>775281</v>
      </c>
      <c r="R147" s="470">
        <v>5393.0999999999995</v>
      </c>
      <c r="S147" s="702">
        <v>10477.1</v>
      </c>
      <c r="T147" s="702">
        <v>2019</v>
      </c>
      <c r="AA147" s="792"/>
    </row>
    <row r="148" spans="1:27" s="707" customFormat="1" ht="13.35" customHeight="1">
      <c r="A148" s="850">
        <f t="shared" si="10"/>
        <v>136</v>
      </c>
      <c r="B148" s="469" t="s">
        <v>1566</v>
      </c>
      <c r="C148" s="702">
        <v>1940</v>
      </c>
      <c r="D148" s="453"/>
      <c r="E148" s="757" t="str">
        <f>VLOOKUP(B148,[1]Отчет!$B$9:$F$12930,4,0)</f>
        <v>2023</v>
      </c>
      <c r="F148" s="744" t="s">
        <v>1748</v>
      </c>
      <c r="G148" s="454" t="s">
        <v>571</v>
      </c>
      <c r="H148" s="702">
        <v>4</v>
      </c>
      <c r="I148" s="459">
        <v>2</v>
      </c>
      <c r="J148" s="457">
        <v>1249.9000000000001</v>
      </c>
      <c r="K148" s="457">
        <v>827.9</v>
      </c>
      <c r="L148" s="457">
        <v>0</v>
      </c>
      <c r="M148" s="456">
        <v>16</v>
      </c>
      <c r="N148" s="457">
        <v>267896.84939999995</v>
      </c>
      <c r="O148" s="457">
        <v>0</v>
      </c>
      <c r="P148" s="457">
        <v>0</v>
      </c>
      <c r="Q148" s="457">
        <v>267896.84939999995</v>
      </c>
      <c r="R148" s="470">
        <v>5393.0999999999995</v>
      </c>
      <c r="S148" s="702">
        <v>10477.1</v>
      </c>
      <c r="T148" s="702">
        <v>2019</v>
      </c>
      <c r="AA148" s="792"/>
    </row>
    <row r="149" spans="1:27" s="707" customFormat="1" ht="13.35" customHeight="1">
      <c r="A149" s="850">
        <f t="shared" si="10"/>
        <v>137</v>
      </c>
      <c r="B149" s="469" t="s">
        <v>1578</v>
      </c>
      <c r="C149" s="702">
        <v>1964</v>
      </c>
      <c r="D149" s="453"/>
      <c r="E149" s="757" t="str">
        <f>VLOOKUP(B149,[1]Отчет!$B$9:$F$12930,4,0)</f>
        <v>2023</v>
      </c>
      <c r="F149" s="744" t="s">
        <v>1748</v>
      </c>
      <c r="G149" s="454" t="s">
        <v>179</v>
      </c>
      <c r="H149" s="702">
        <v>5</v>
      </c>
      <c r="I149" s="459">
        <v>3</v>
      </c>
      <c r="J149" s="457">
        <v>3315</v>
      </c>
      <c r="K149" s="457">
        <v>2557</v>
      </c>
      <c r="L149" s="457">
        <v>0</v>
      </c>
      <c r="M149" s="456">
        <v>60</v>
      </c>
      <c r="N149" s="457">
        <v>772018</v>
      </c>
      <c r="O149" s="457">
        <v>0</v>
      </c>
      <c r="P149" s="457">
        <v>0</v>
      </c>
      <c r="Q149" s="457">
        <v>772018</v>
      </c>
      <c r="R149" s="470">
        <v>5393.0999999999995</v>
      </c>
      <c r="S149" s="702">
        <v>10477.1</v>
      </c>
      <c r="T149" s="702">
        <v>2019</v>
      </c>
      <c r="AA149" s="792"/>
    </row>
    <row r="150" spans="1:27" s="707" customFormat="1" ht="13.35" customHeight="1">
      <c r="A150" s="850">
        <f t="shared" si="10"/>
        <v>138</v>
      </c>
      <c r="B150" s="469" t="s">
        <v>1461</v>
      </c>
      <c r="C150" s="702">
        <v>1962</v>
      </c>
      <c r="D150" s="453"/>
      <c r="E150" s="757" t="str">
        <f>VLOOKUP(B150,[1]Отчет!$B$9:$F$12930,4,0)</f>
        <v>2021</v>
      </c>
      <c r="F150" s="744" t="s">
        <v>1748</v>
      </c>
      <c r="G150" s="454" t="s">
        <v>571</v>
      </c>
      <c r="H150" s="702">
        <v>3</v>
      </c>
      <c r="I150" s="459">
        <v>2</v>
      </c>
      <c r="J150" s="457">
        <v>1048.9000000000001</v>
      </c>
      <c r="K150" s="457">
        <v>957.2</v>
      </c>
      <c r="L150" s="457">
        <v>866.19</v>
      </c>
      <c r="M150" s="456">
        <v>27</v>
      </c>
      <c r="N150" s="457">
        <v>309736.51919999998</v>
      </c>
      <c r="O150" s="457">
        <v>0</v>
      </c>
      <c r="P150" s="457">
        <v>0</v>
      </c>
      <c r="Q150" s="457">
        <v>309736.51919999998</v>
      </c>
      <c r="R150" s="470">
        <v>5393.1</v>
      </c>
      <c r="S150" s="702">
        <v>10477.1</v>
      </c>
      <c r="T150" s="702">
        <v>2019</v>
      </c>
      <c r="AA150" s="792"/>
    </row>
    <row r="151" spans="1:27" s="707" customFormat="1" ht="13.35" customHeight="1">
      <c r="A151" s="850">
        <f t="shared" si="10"/>
        <v>139</v>
      </c>
      <c r="B151" s="469" t="s">
        <v>1567</v>
      </c>
      <c r="C151" s="702">
        <v>1958</v>
      </c>
      <c r="D151" s="453"/>
      <c r="E151" s="757" t="str">
        <f>VLOOKUP(B151,[1]Отчет!$B$9:$F$12930,4,0)</f>
        <v>2023</v>
      </c>
      <c r="F151" s="744" t="s">
        <v>1748</v>
      </c>
      <c r="G151" s="454" t="s">
        <v>571</v>
      </c>
      <c r="H151" s="702">
        <v>5</v>
      </c>
      <c r="I151" s="459">
        <v>2</v>
      </c>
      <c r="J151" s="457">
        <v>5081</v>
      </c>
      <c r="K151" s="457">
        <v>3371</v>
      </c>
      <c r="L151" s="457">
        <v>0</v>
      </c>
      <c r="M151" s="456">
        <v>60</v>
      </c>
      <c r="N151" s="457">
        <v>880017</v>
      </c>
      <c r="O151" s="457">
        <v>0</v>
      </c>
      <c r="P151" s="457">
        <v>0</v>
      </c>
      <c r="Q151" s="457">
        <v>880017</v>
      </c>
      <c r="R151" s="470">
        <v>5393.1</v>
      </c>
      <c r="S151" s="702">
        <v>10477.1</v>
      </c>
      <c r="T151" s="702">
        <v>2019</v>
      </c>
      <c r="AA151" s="792"/>
    </row>
    <row r="152" spans="1:27" s="707" customFormat="1" ht="13.35" customHeight="1">
      <c r="A152" s="850">
        <f t="shared" si="10"/>
        <v>140</v>
      </c>
      <c r="B152" s="469" t="s">
        <v>1465</v>
      </c>
      <c r="C152" s="702">
        <v>1963</v>
      </c>
      <c r="D152" s="453"/>
      <c r="E152" s="757" t="str">
        <f>VLOOKUP(B152,[1]Отчет!$B$9:$F$12930,4,0)</f>
        <v>2021</v>
      </c>
      <c r="F152" s="744" t="s">
        <v>1748</v>
      </c>
      <c r="G152" s="454" t="s">
        <v>571</v>
      </c>
      <c r="H152" s="702">
        <v>5</v>
      </c>
      <c r="I152" s="459">
        <v>4</v>
      </c>
      <c r="J152" s="457">
        <v>3201.1</v>
      </c>
      <c r="K152" s="457">
        <v>3186.7</v>
      </c>
      <c r="L152" s="457">
        <v>2594.94</v>
      </c>
      <c r="M152" s="456">
        <v>69</v>
      </c>
      <c r="N152" s="457">
        <v>848687</v>
      </c>
      <c r="O152" s="457">
        <v>0</v>
      </c>
      <c r="P152" s="457">
        <v>0</v>
      </c>
      <c r="Q152" s="457">
        <v>848687</v>
      </c>
      <c r="R152" s="470">
        <v>5393.1</v>
      </c>
      <c r="S152" s="702">
        <v>10477.1</v>
      </c>
      <c r="T152" s="702">
        <v>2019</v>
      </c>
      <c r="AA152" s="792"/>
    </row>
    <row r="153" spans="1:27" s="707" customFormat="1" ht="13.35" customHeight="1">
      <c r="A153" s="850">
        <f t="shared" si="10"/>
        <v>141</v>
      </c>
      <c r="B153" s="469" t="s">
        <v>1568</v>
      </c>
      <c r="C153" s="702">
        <v>1936</v>
      </c>
      <c r="D153" s="453"/>
      <c r="E153" s="757" t="str">
        <f>VLOOKUP(B153,[1]Отчет!$B$9:$F$12930,4,0)</f>
        <v>2023</v>
      </c>
      <c r="F153" s="744" t="s">
        <v>1748</v>
      </c>
      <c r="G153" s="454" t="s">
        <v>571</v>
      </c>
      <c r="H153" s="702">
        <v>4</v>
      </c>
      <c r="I153" s="459">
        <v>7</v>
      </c>
      <c r="J153" s="457">
        <v>4482</v>
      </c>
      <c r="K153" s="457">
        <v>4297</v>
      </c>
      <c r="L153" s="457">
        <v>0</v>
      </c>
      <c r="M153" s="456">
        <v>57</v>
      </c>
      <c r="N153" s="457">
        <v>671504</v>
      </c>
      <c r="O153" s="457">
        <v>0</v>
      </c>
      <c r="P153" s="457">
        <v>0</v>
      </c>
      <c r="Q153" s="457">
        <v>671504</v>
      </c>
      <c r="R153" s="470">
        <v>5238.4565883174309</v>
      </c>
      <c r="S153" s="702">
        <v>10477.1</v>
      </c>
      <c r="T153" s="702">
        <v>2019</v>
      </c>
      <c r="AA153" s="792"/>
    </row>
    <row r="154" spans="1:27" s="707" customFormat="1" ht="13.35" customHeight="1">
      <c r="A154" s="850">
        <f t="shared" si="10"/>
        <v>142</v>
      </c>
      <c r="B154" s="469" t="s">
        <v>1569</v>
      </c>
      <c r="C154" s="702">
        <v>1936</v>
      </c>
      <c r="D154" s="453"/>
      <c r="E154" s="757" t="str">
        <f>VLOOKUP(B154,[1]Отчет!$B$9:$F$12930,4,0)</f>
        <v>2023</v>
      </c>
      <c r="F154" s="744" t="s">
        <v>1748</v>
      </c>
      <c r="G154" s="454" t="s">
        <v>609</v>
      </c>
      <c r="H154" s="702">
        <v>3</v>
      </c>
      <c r="I154" s="459">
        <v>3</v>
      </c>
      <c r="J154" s="457">
        <v>1043</v>
      </c>
      <c r="K154" s="457">
        <v>952</v>
      </c>
      <c r="L154" s="457">
        <v>0</v>
      </c>
      <c r="M154" s="456">
        <v>19</v>
      </c>
      <c r="N154" s="457">
        <v>308053.87199999992</v>
      </c>
      <c r="O154" s="457">
        <v>0</v>
      </c>
      <c r="P154" s="457">
        <v>0</v>
      </c>
      <c r="Q154" s="457">
        <v>308053.87199999992</v>
      </c>
      <c r="R154" s="470">
        <v>5393.0999999999995</v>
      </c>
      <c r="S154" s="702">
        <v>10477.1</v>
      </c>
      <c r="T154" s="702">
        <v>2019</v>
      </c>
      <c r="AA154" s="792"/>
    </row>
    <row r="155" spans="1:27" s="707" customFormat="1" ht="13.35" customHeight="1">
      <c r="A155" s="850">
        <f t="shared" si="10"/>
        <v>143</v>
      </c>
      <c r="B155" s="469" t="s">
        <v>1467</v>
      </c>
      <c r="C155" s="702">
        <v>1964</v>
      </c>
      <c r="D155" s="453"/>
      <c r="E155" s="757" t="str">
        <f>VLOOKUP(B155,[1]Отчет!$B$9:$F$12930,4,0)</f>
        <v>2021</v>
      </c>
      <c r="F155" s="744" t="s">
        <v>1748</v>
      </c>
      <c r="G155" s="454" t="s">
        <v>609</v>
      </c>
      <c r="H155" s="702">
        <v>5</v>
      </c>
      <c r="I155" s="459">
        <v>3</v>
      </c>
      <c r="J155" s="457">
        <v>2293.6799999999998</v>
      </c>
      <c r="K155" s="457">
        <v>1727.3</v>
      </c>
      <c r="L155" s="457">
        <v>1727.6</v>
      </c>
      <c r="M155" s="456">
        <v>41</v>
      </c>
      <c r="N155" s="457">
        <v>558930.09779999976</v>
      </c>
      <c r="O155" s="457">
        <v>0</v>
      </c>
      <c r="P155" s="457">
        <v>0</v>
      </c>
      <c r="Q155" s="457">
        <v>558930.09779999976</v>
      </c>
      <c r="R155" s="470">
        <v>5393.0999999999985</v>
      </c>
      <c r="S155" s="702">
        <v>10477.1</v>
      </c>
      <c r="T155" s="702">
        <v>2019</v>
      </c>
      <c r="AA155" s="792"/>
    </row>
    <row r="156" spans="1:27" s="707" customFormat="1" ht="13.35" customHeight="1">
      <c r="A156" s="850">
        <f t="shared" si="10"/>
        <v>144</v>
      </c>
      <c r="B156" s="469" t="s">
        <v>1468</v>
      </c>
      <c r="C156" s="702">
        <v>1963</v>
      </c>
      <c r="D156" s="453"/>
      <c r="E156" s="757" t="str">
        <f>VLOOKUP(B156,[1]Отчет!$B$9:$F$12930,4,0)</f>
        <v>2021</v>
      </c>
      <c r="F156" s="744" t="s">
        <v>1748</v>
      </c>
      <c r="G156" s="454" t="s">
        <v>571</v>
      </c>
      <c r="H156" s="702">
        <v>4</v>
      </c>
      <c r="I156" s="459">
        <v>2</v>
      </c>
      <c r="J156" s="457">
        <v>1374</v>
      </c>
      <c r="K156" s="457">
        <v>1278</v>
      </c>
      <c r="L156" s="457">
        <v>1106.5999999999999</v>
      </c>
      <c r="M156" s="456">
        <v>31</v>
      </c>
      <c r="N156" s="457">
        <v>413542.90799999994</v>
      </c>
      <c r="O156" s="457">
        <v>0</v>
      </c>
      <c r="P156" s="457">
        <v>0</v>
      </c>
      <c r="Q156" s="457">
        <v>413542.90799999994</v>
      </c>
      <c r="R156" s="470">
        <v>5393.0999999999995</v>
      </c>
      <c r="S156" s="702">
        <v>10477.1</v>
      </c>
      <c r="T156" s="702">
        <v>2019</v>
      </c>
      <c r="AA156" s="792"/>
    </row>
    <row r="157" spans="1:27" s="707" customFormat="1" ht="13.35" customHeight="1">
      <c r="A157" s="850">
        <f t="shared" si="10"/>
        <v>145</v>
      </c>
      <c r="B157" s="469" t="s">
        <v>1571</v>
      </c>
      <c r="C157" s="702">
        <v>1948</v>
      </c>
      <c r="D157" s="453"/>
      <c r="E157" s="757" t="str">
        <f>VLOOKUP(B157,[1]Отчет!$B$9:$F$12930,4,0)</f>
        <v>2023</v>
      </c>
      <c r="F157" s="744" t="s">
        <v>1748</v>
      </c>
      <c r="G157" s="454" t="s">
        <v>179</v>
      </c>
      <c r="H157" s="702">
        <v>2</v>
      </c>
      <c r="I157" s="459">
        <v>4</v>
      </c>
      <c r="J157" s="457">
        <v>1009</v>
      </c>
      <c r="K157" s="457">
        <v>940.15</v>
      </c>
      <c r="L157" s="457">
        <v>0</v>
      </c>
      <c r="M157" s="456">
        <v>23</v>
      </c>
      <c r="N157" s="457">
        <v>304219.3778999999</v>
      </c>
      <c r="O157" s="457">
        <v>0</v>
      </c>
      <c r="P157" s="457">
        <v>0</v>
      </c>
      <c r="Q157" s="457">
        <v>304219.3778999999</v>
      </c>
      <c r="R157" s="470">
        <v>5393.0999999999985</v>
      </c>
      <c r="S157" s="702">
        <v>10477.1</v>
      </c>
      <c r="T157" s="702">
        <v>2019</v>
      </c>
      <c r="AA157" s="792"/>
    </row>
    <row r="158" spans="1:27" s="707" customFormat="1" ht="13.35" customHeight="1">
      <c r="A158" s="850">
        <f t="shared" si="10"/>
        <v>146</v>
      </c>
      <c r="B158" s="469" t="s">
        <v>1572</v>
      </c>
      <c r="C158" s="702">
        <v>1951</v>
      </c>
      <c r="D158" s="453"/>
      <c r="E158" s="757" t="str">
        <f>VLOOKUP(B158,[1]Отчет!$B$9:$F$12930,4,0)</f>
        <v>2023</v>
      </c>
      <c r="F158" s="744" t="s">
        <v>1748</v>
      </c>
      <c r="G158" s="454" t="s">
        <v>179</v>
      </c>
      <c r="H158" s="702">
        <v>4</v>
      </c>
      <c r="I158" s="459">
        <v>4</v>
      </c>
      <c r="J158" s="457">
        <v>3718.7</v>
      </c>
      <c r="K158" s="457">
        <v>3360.9</v>
      </c>
      <c r="L158" s="457">
        <v>0</v>
      </c>
      <c r="M158" s="456">
        <v>44</v>
      </c>
      <c r="N158" s="457">
        <v>807166</v>
      </c>
      <c r="O158" s="457">
        <v>0</v>
      </c>
      <c r="P158" s="457">
        <v>0</v>
      </c>
      <c r="Q158" s="457">
        <v>807166</v>
      </c>
      <c r="R158" s="470">
        <v>5393.0999999999985</v>
      </c>
      <c r="S158" s="702">
        <v>10477.1</v>
      </c>
      <c r="T158" s="702">
        <v>2019</v>
      </c>
      <c r="AA158" s="792"/>
    </row>
    <row r="159" spans="1:27" s="707" customFormat="1" ht="13.35" customHeight="1">
      <c r="A159" s="850">
        <f t="shared" si="10"/>
        <v>147</v>
      </c>
      <c r="B159" s="469" t="s">
        <v>1738</v>
      </c>
      <c r="C159" s="768">
        <v>1933</v>
      </c>
      <c r="D159" s="453"/>
      <c r="E159" s="757">
        <v>2023</v>
      </c>
      <c r="F159" s="744" t="s">
        <v>1748</v>
      </c>
      <c r="G159" s="454" t="s">
        <v>571</v>
      </c>
      <c r="H159" s="768">
        <v>5</v>
      </c>
      <c r="I159" s="459">
        <v>4</v>
      </c>
      <c r="J159" s="457">
        <v>4501.3</v>
      </c>
      <c r="K159" s="457">
        <v>3806.6</v>
      </c>
      <c r="L159" s="457">
        <v>0</v>
      </c>
      <c r="M159" s="456">
        <v>44</v>
      </c>
      <c r="N159" s="457">
        <v>1177938</v>
      </c>
      <c r="O159" s="457">
        <v>0</v>
      </c>
      <c r="P159" s="457">
        <v>0</v>
      </c>
      <c r="Q159" s="457">
        <v>1177938</v>
      </c>
      <c r="R159" s="470">
        <v>5393.0999999999995</v>
      </c>
      <c r="S159" s="768">
        <v>10477.1</v>
      </c>
      <c r="T159" s="768">
        <v>2019</v>
      </c>
      <c r="AA159" s="792"/>
    </row>
    <row r="160" spans="1:27" s="707" customFormat="1" ht="13.35" customHeight="1">
      <c r="A160" s="850">
        <f t="shared" si="10"/>
        <v>148</v>
      </c>
      <c r="B160" s="469" t="s">
        <v>1574</v>
      </c>
      <c r="C160" s="702">
        <v>1960</v>
      </c>
      <c r="D160" s="453"/>
      <c r="E160" s="757" t="str">
        <f>VLOOKUP(B160,[1]Отчет!$B$9:$F$12930,4,0)</f>
        <v>2023</v>
      </c>
      <c r="F160" s="744" t="s">
        <v>1748</v>
      </c>
      <c r="G160" s="454" t="s">
        <v>571</v>
      </c>
      <c r="H160" s="702">
        <v>3</v>
      </c>
      <c r="I160" s="459">
        <v>2</v>
      </c>
      <c r="J160" s="457">
        <v>1485.36</v>
      </c>
      <c r="K160" s="457">
        <v>964.5</v>
      </c>
      <c r="L160" s="457">
        <v>0</v>
      </c>
      <c r="M160" s="456">
        <v>23</v>
      </c>
      <c r="N160" s="457">
        <v>295548.81719999999</v>
      </c>
      <c r="O160" s="457">
        <v>0</v>
      </c>
      <c r="P160" s="457">
        <v>0</v>
      </c>
      <c r="Q160" s="457">
        <v>295548.81719999999</v>
      </c>
      <c r="R160" s="470">
        <v>5107.1162467599797</v>
      </c>
      <c r="S160" s="702">
        <v>10477.1</v>
      </c>
      <c r="T160" s="702">
        <v>2019</v>
      </c>
      <c r="AA160" s="792"/>
    </row>
    <row r="161" spans="1:78" s="707" customFormat="1" ht="13.35" customHeight="1">
      <c r="A161" s="850">
        <f t="shared" si="10"/>
        <v>149</v>
      </c>
      <c r="B161" s="469" t="s">
        <v>1575</v>
      </c>
      <c r="C161" s="702">
        <v>1950</v>
      </c>
      <c r="D161" s="453"/>
      <c r="E161" s="757" t="str">
        <f>VLOOKUP(B161,[1]Отчет!$B$9:$F$12930,4,0)</f>
        <v>2023</v>
      </c>
      <c r="F161" s="744" t="s">
        <v>1748</v>
      </c>
      <c r="G161" s="454" t="s">
        <v>571</v>
      </c>
      <c r="H161" s="702">
        <v>4</v>
      </c>
      <c r="I161" s="459">
        <v>4</v>
      </c>
      <c r="J161" s="457">
        <v>3030.9</v>
      </c>
      <c r="K161" s="457">
        <v>2558.6</v>
      </c>
      <c r="L161" s="457">
        <v>0</v>
      </c>
      <c r="M161" s="456">
        <v>36</v>
      </c>
      <c r="N161" s="457">
        <v>780978</v>
      </c>
      <c r="O161" s="457">
        <v>0</v>
      </c>
      <c r="P161" s="457">
        <v>0</v>
      </c>
      <c r="Q161" s="457">
        <v>780978</v>
      </c>
      <c r="R161" s="470">
        <v>5236.2919018213088</v>
      </c>
      <c r="S161" s="702">
        <v>10477.1</v>
      </c>
      <c r="T161" s="702">
        <v>2019</v>
      </c>
      <c r="AA161" s="792"/>
    </row>
    <row r="162" spans="1:78" s="707" customFormat="1" ht="13.35" customHeight="1">
      <c r="A162" s="850">
        <f t="shared" si="10"/>
        <v>150</v>
      </c>
      <c r="B162" s="469" t="s">
        <v>1474</v>
      </c>
      <c r="C162" s="702" t="s">
        <v>67</v>
      </c>
      <c r="D162" s="453"/>
      <c r="E162" s="757" t="str">
        <f>VLOOKUP(B162,[1]Отчет!$B$9:$F$12930,4,0)</f>
        <v>2022</v>
      </c>
      <c r="F162" s="744" t="s">
        <v>1748</v>
      </c>
      <c r="G162" s="454" t="s">
        <v>571</v>
      </c>
      <c r="H162" s="702">
        <v>2</v>
      </c>
      <c r="I162" s="459">
        <v>2</v>
      </c>
      <c r="J162" s="457">
        <v>1306.5</v>
      </c>
      <c r="K162" s="457">
        <v>751.9</v>
      </c>
      <c r="L162" s="457">
        <v>703</v>
      </c>
      <c r="M162" s="456">
        <v>14</v>
      </c>
      <c r="N162" s="457">
        <v>243304.31339999998</v>
      </c>
      <c r="O162" s="457">
        <v>0</v>
      </c>
      <c r="P162" s="457">
        <v>0</v>
      </c>
      <c r="Q162" s="457">
        <v>243304.31339999998</v>
      </c>
      <c r="R162" s="470">
        <v>5393.0999999999995</v>
      </c>
      <c r="S162" s="702">
        <v>10477.1</v>
      </c>
      <c r="T162" s="702">
        <v>2019</v>
      </c>
      <c r="AA162" s="792"/>
    </row>
    <row r="163" spans="1:78" s="707" customFormat="1" ht="13.35" customHeight="1">
      <c r="A163" s="850">
        <f t="shared" si="10"/>
        <v>151</v>
      </c>
      <c r="B163" s="469" t="s">
        <v>1483</v>
      </c>
      <c r="C163" s="702" t="s">
        <v>68</v>
      </c>
      <c r="D163" s="453"/>
      <c r="E163" s="757" t="str">
        <f>VLOOKUP(B163,[1]Отчет!$B$9:$F$12930,4,0)</f>
        <v>2022</v>
      </c>
      <c r="F163" s="744" t="s">
        <v>1748</v>
      </c>
      <c r="G163" s="454" t="s">
        <v>571</v>
      </c>
      <c r="H163" s="702">
        <v>3</v>
      </c>
      <c r="I163" s="459">
        <v>2</v>
      </c>
      <c r="J163" s="457">
        <v>1118</v>
      </c>
      <c r="K163" s="457">
        <v>963</v>
      </c>
      <c r="L163" s="457">
        <v>915.24</v>
      </c>
      <c r="M163" s="456">
        <v>20</v>
      </c>
      <c r="N163" s="457">
        <v>311613.31799999997</v>
      </c>
      <c r="O163" s="457">
        <v>0</v>
      </c>
      <c r="P163" s="457">
        <v>0</v>
      </c>
      <c r="Q163" s="457">
        <v>311613.31799999997</v>
      </c>
      <c r="R163" s="470">
        <v>5393.0999999999995</v>
      </c>
      <c r="S163" s="702">
        <v>10477.1</v>
      </c>
      <c r="T163" s="702">
        <v>2019</v>
      </c>
      <c r="AA163" s="792"/>
    </row>
    <row r="164" spans="1:78" s="707" customFormat="1" ht="13.35" customHeight="1">
      <c r="A164" s="850">
        <f t="shared" si="10"/>
        <v>152</v>
      </c>
      <c r="B164" s="469" t="s">
        <v>1485</v>
      </c>
      <c r="C164" s="702" t="s">
        <v>59</v>
      </c>
      <c r="D164" s="453"/>
      <c r="E164" s="757" t="str">
        <f>VLOOKUP(B164,[1]Отчет!$B$9:$F$12930,4,0)</f>
        <v>2022</v>
      </c>
      <c r="F164" s="744" t="s">
        <v>1748</v>
      </c>
      <c r="G164" s="454" t="s">
        <v>571</v>
      </c>
      <c r="H164" s="702">
        <v>4</v>
      </c>
      <c r="I164" s="459">
        <v>4</v>
      </c>
      <c r="J164" s="457">
        <v>2569.4</v>
      </c>
      <c r="K164" s="457">
        <v>1394.35</v>
      </c>
      <c r="L164" s="457">
        <v>2388.3000000000002</v>
      </c>
      <c r="M164" s="456">
        <v>36</v>
      </c>
      <c r="N164" s="457">
        <v>451192.13909999991</v>
      </c>
      <c r="O164" s="457">
        <v>0</v>
      </c>
      <c r="P164" s="457">
        <v>0</v>
      </c>
      <c r="Q164" s="457">
        <v>451192.13909999991</v>
      </c>
      <c r="R164" s="470">
        <v>5393.0999999999995</v>
      </c>
      <c r="S164" s="702">
        <v>10477.1</v>
      </c>
      <c r="T164" s="702">
        <v>2019</v>
      </c>
      <c r="AA164" s="792"/>
    </row>
    <row r="165" spans="1:78" s="707" customFormat="1" ht="13.35" customHeight="1">
      <c r="A165" s="850">
        <f t="shared" si="10"/>
        <v>153</v>
      </c>
      <c r="B165" s="469" t="s">
        <v>1570</v>
      </c>
      <c r="C165" s="702">
        <v>1952</v>
      </c>
      <c r="D165" s="453"/>
      <c r="E165" s="757" t="str">
        <f>VLOOKUP(B165,[1]Отчет!$B$9:$F$12930,4,0)</f>
        <v>2023</v>
      </c>
      <c r="F165" s="744" t="s">
        <v>1748</v>
      </c>
      <c r="G165" s="454" t="s">
        <v>571</v>
      </c>
      <c r="H165" s="702">
        <v>4</v>
      </c>
      <c r="I165" s="459">
        <v>2</v>
      </c>
      <c r="J165" s="457">
        <v>1932.4</v>
      </c>
      <c r="K165" s="457">
        <v>1641.6</v>
      </c>
      <c r="L165" s="457">
        <v>0</v>
      </c>
      <c r="M165" s="456">
        <v>31</v>
      </c>
      <c r="N165" s="457">
        <v>318404.73599999998</v>
      </c>
      <c r="O165" s="457">
        <v>0</v>
      </c>
      <c r="P165" s="457">
        <v>0</v>
      </c>
      <c r="Q165" s="457">
        <v>318404.73599999998</v>
      </c>
      <c r="R165" s="470">
        <v>5393.0999999999995</v>
      </c>
      <c r="S165" s="702">
        <v>10477.1</v>
      </c>
      <c r="T165" s="702">
        <v>2019</v>
      </c>
      <c r="AA165" s="792"/>
    </row>
    <row r="166" spans="1:78" s="50" customFormat="1" ht="13.35" customHeight="1">
      <c r="A166" s="891" t="s">
        <v>165</v>
      </c>
      <c r="B166" s="891"/>
      <c r="C166" s="325">
        <v>153</v>
      </c>
      <c r="D166" s="325"/>
      <c r="E166" s="761"/>
      <c r="F166" s="325"/>
      <c r="G166" s="326"/>
      <c r="H166" s="325"/>
      <c r="I166" s="327"/>
      <c r="J166" s="328">
        <f>SUM(J13:J165)</f>
        <v>138703.24999999994</v>
      </c>
      <c r="K166" s="328">
        <f>SUM(K13:K165)</f>
        <v>113500.84999999996</v>
      </c>
      <c r="L166" s="328">
        <f t="shared" ref="L166:N166" si="11">SUM(L13:L165)</f>
        <v>53237.609999999993</v>
      </c>
      <c r="M166" s="328">
        <f t="shared" si="11"/>
        <v>2532</v>
      </c>
      <c r="N166" s="328">
        <f t="shared" si="11"/>
        <v>181073687.42980003</v>
      </c>
      <c r="O166" s="328"/>
      <c r="P166" s="328"/>
      <c r="Q166" s="328">
        <f>SUM(Q13:Q165)</f>
        <v>181073687.42980003</v>
      </c>
      <c r="R166" s="329"/>
      <c r="S166" s="330"/>
      <c r="T166" s="325"/>
      <c r="U166" s="57"/>
      <c r="V166" s="57"/>
      <c r="W166" s="57"/>
      <c r="X166" s="57"/>
      <c r="Y166" s="57"/>
      <c r="Z166" s="57"/>
      <c r="AA166" s="793"/>
      <c r="AB166" s="57"/>
      <c r="AC166" s="57"/>
      <c r="AD166" s="57"/>
      <c r="AE166" s="57"/>
      <c r="AF166" s="57"/>
      <c r="AG166" s="57"/>
      <c r="AH166" s="57"/>
      <c r="AI166" s="57"/>
      <c r="AJ166" s="57"/>
      <c r="AK166" s="57"/>
      <c r="AL166" s="57"/>
      <c r="AM166" s="57"/>
      <c r="AN166" s="57"/>
      <c r="AO166" s="57"/>
      <c r="AP166" s="57"/>
      <c r="AQ166" s="57"/>
      <c r="AR166" s="57"/>
      <c r="AS166" s="57"/>
      <c r="AT166" s="57"/>
      <c r="AU166" s="57"/>
      <c r="AV166" s="57"/>
      <c r="AW166" s="57"/>
      <c r="AX166" s="57"/>
      <c r="AY166" s="57"/>
      <c r="AZ166" s="57"/>
      <c r="BA166" s="57"/>
      <c r="BB166" s="57"/>
      <c r="BC166" s="57"/>
      <c r="BD166" s="57"/>
      <c r="BE166" s="57"/>
      <c r="BF166" s="57"/>
      <c r="BG166" s="57"/>
      <c r="BH166" s="57"/>
      <c r="BI166" s="57"/>
      <c r="BJ166" s="57"/>
      <c r="BK166" s="57"/>
      <c r="BL166" s="57"/>
      <c r="BM166" s="57"/>
      <c r="BN166" s="57"/>
      <c r="BO166" s="57"/>
      <c r="BP166" s="57"/>
      <c r="BQ166" s="57"/>
      <c r="BR166" s="57"/>
      <c r="BS166" s="57"/>
      <c r="BT166" s="57"/>
      <c r="BU166" s="57"/>
      <c r="BV166" s="57"/>
      <c r="BW166" s="57"/>
      <c r="BX166" s="57"/>
      <c r="BY166" s="57"/>
      <c r="BZ166" s="57"/>
    </row>
    <row r="167" spans="1:78" s="57" customFormat="1" ht="13.35" customHeight="1">
      <c r="A167" s="449">
        <v>1</v>
      </c>
      <c r="B167" s="183" t="s">
        <v>1561</v>
      </c>
      <c r="C167" s="449">
        <v>1950</v>
      </c>
      <c r="D167" s="79"/>
      <c r="E167" s="757" t="str">
        <f>VLOOKUP(B167,[1]Отчет!$B$9:$F$12930,4,0)</f>
        <v>2023</v>
      </c>
      <c r="F167" s="298" t="s">
        <v>1748</v>
      </c>
      <c r="G167" s="210" t="s">
        <v>571</v>
      </c>
      <c r="H167" s="449">
        <v>2</v>
      </c>
      <c r="I167" s="209">
        <v>2</v>
      </c>
      <c r="J167" s="211">
        <v>1300</v>
      </c>
      <c r="K167" s="211">
        <v>716.7</v>
      </c>
      <c r="L167" s="211">
        <v>0</v>
      </c>
      <c r="M167" s="223">
        <v>16</v>
      </c>
      <c r="N167" s="211">
        <v>3865234.7699999986</v>
      </c>
      <c r="O167" s="211">
        <v>0</v>
      </c>
      <c r="P167" s="211">
        <v>0</v>
      </c>
      <c r="Q167" s="211">
        <f>N167</f>
        <v>3865234.7699999986</v>
      </c>
      <c r="R167" s="15">
        <f t="shared" si="9"/>
        <v>5393.0999999999976</v>
      </c>
      <c r="S167" s="449">
        <v>10477.1</v>
      </c>
      <c r="T167" s="449">
        <v>2020</v>
      </c>
      <c r="AA167" s="793"/>
    </row>
    <row r="168" spans="1:78" s="57" customFormat="1" ht="13.35" customHeight="1">
      <c r="A168" s="449">
        <f>A167+1</f>
        <v>2</v>
      </c>
      <c r="B168" s="183" t="s">
        <v>1562</v>
      </c>
      <c r="C168" s="449">
        <v>1950</v>
      </c>
      <c r="D168" s="79"/>
      <c r="E168" s="757" t="str">
        <f>VLOOKUP(B168,[1]Отчет!$B$9:$F$12930,4,0)</f>
        <v>2023</v>
      </c>
      <c r="F168" s="298" t="s">
        <v>1748</v>
      </c>
      <c r="G168" s="210" t="s">
        <v>571</v>
      </c>
      <c r="H168" s="449">
        <v>2</v>
      </c>
      <c r="I168" s="209">
        <v>2</v>
      </c>
      <c r="J168" s="211">
        <v>1299.22</v>
      </c>
      <c r="K168" s="211">
        <v>694.7</v>
      </c>
      <c r="L168" s="211">
        <v>0</v>
      </c>
      <c r="M168" s="223">
        <v>16</v>
      </c>
      <c r="N168" s="211">
        <v>3746586.5700000003</v>
      </c>
      <c r="O168" s="211">
        <v>0</v>
      </c>
      <c r="P168" s="211">
        <v>0</v>
      </c>
      <c r="Q168" s="211">
        <f t="shared" ref="Q168:Q185" si="12">N168</f>
        <v>3746586.5700000003</v>
      </c>
      <c r="R168" s="15">
        <f t="shared" si="9"/>
        <v>5393.1</v>
      </c>
      <c r="S168" s="449">
        <v>10477.1</v>
      </c>
      <c r="T168" s="449">
        <v>2020</v>
      </c>
      <c r="AA168" s="793"/>
    </row>
    <row r="169" spans="1:78" s="57" customFormat="1" ht="13.35" customHeight="1">
      <c r="A169" s="449">
        <f t="shared" ref="A169:A191" si="13">A168+1</f>
        <v>3</v>
      </c>
      <c r="B169" s="183" t="s">
        <v>1563</v>
      </c>
      <c r="C169" s="449">
        <v>1958</v>
      </c>
      <c r="D169" s="79"/>
      <c r="E169" s="757" t="str">
        <f>VLOOKUP(B169,[1]Отчет!$B$9:$F$12930,4,0)</f>
        <v>2023</v>
      </c>
      <c r="F169" s="298" t="s">
        <v>1748</v>
      </c>
      <c r="G169" s="210" t="s">
        <v>571</v>
      </c>
      <c r="H169" s="449">
        <v>3</v>
      </c>
      <c r="I169" s="209">
        <v>2</v>
      </c>
      <c r="J169" s="211">
        <v>1061.5</v>
      </c>
      <c r="K169" s="211">
        <v>965</v>
      </c>
      <c r="L169" s="211">
        <v>0</v>
      </c>
      <c r="M169" s="223">
        <v>18</v>
      </c>
      <c r="N169" s="211">
        <v>4892081.01</v>
      </c>
      <c r="O169" s="211">
        <v>0</v>
      </c>
      <c r="P169" s="211">
        <v>0</v>
      </c>
      <c r="Q169" s="211">
        <f t="shared" si="12"/>
        <v>4892081.01</v>
      </c>
      <c r="R169" s="15">
        <f t="shared" si="9"/>
        <v>5069.5140000000001</v>
      </c>
      <c r="S169" s="449">
        <v>10477.1</v>
      </c>
      <c r="T169" s="449">
        <v>2020</v>
      </c>
      <c r="AA169" s="793"/>
    </row>
    <row r="170" spans="1:78" s="57" customFormat="1" ht="13.35" customHeight="1">
      <c r="A170" s="449">
        <f t="shared" si="13"/>
        <v>4</v>
      </c>
      <c r="B170" s="183" t="s">
        <v>1564</v>
      </c>
      <c r="C170" s="449">
        <v>1955</v>
      </c>
      <c r="D170" s="79"/>
      <c r="E170" s="757" t="str">
        <f>VLOOKUP(B170,[1]Отчет!$B$9:$F$12930,4,0)</f>
        <v>2023</v>
      </c>
      <c r="F170" s="298" t="s">
        <v>1748</v>
      </c>
      <c r="G170" s="210" t="s">
        <v>571</v>
      </c>
      <c r="H170" s="449">
        <v>3</v>
      </c>
      <c r="I170" s="209">
        <v>2</v>
      </c>
      <c r="J170" s="211">
        <v>2070.6</v>
      </c>
      <c r="K170" s="211">
        <v>1308.8</v>
      </c>
      <c r="L170" s="211">
        <v>0</v>
      </c>
      <c r="M170" s="223">
        <v>23</v>
      </c>
      <c r="N170" s="211">
        <v>6634979.9199999999</v>
      </c>
      <c r="O170" s="211">
        <v>0</v>
      </c>
      <c r="P170" s="211">
        <v>0</v>
      </c>
      <c r="Q170" s="211">
        <f t="shared" si="12"/>
        <v>6634979.9199999999</v>
      </c>
      <c r="R170" s="15">
        <f t="shared" si="9"/>
        <v>5069.5139975550128</v>
      </c>
      <c r="S170" s="449">
        <v>10477.1</v>
      </c>
      <c r="T170" s="449">
        <v>2020</v>
      </c>
      <c r="AA170" s="793"/>
    </row>
    <row r="171" spans="1:78" s="57" customFormat="1" ht="13.35" customHeight="1">
      <c r="A171" s="449">
        <f t="shared" si="13"/>
        <v>5</v>
      </c>
      <c r="B171" s="183" t="s">
        <v>1565</v>
      </c>
      <c r="C171" s="449">
        <v>1967</v>
      </c>
      <c r="D171" s="79"/>
      <c r="E171" s="757" t="str">
        <f>VLOOKUP(B171,[1]Отчет!$B$9:$F$12930,4,0)</f>
        <v>2024</v>
      </c>
      <c r="F171" s="298" t="s">
        <v>1748</v>
      </c>
      <c r="G171" s="210" t="s">
        <v>609</v>
      </c>
      <c r="H171" s="449">
        <v>5</v>
      </c>
      <c r="I171" s="209">
        <v>3</v>
      </c>
      <c r="J171" s="211">
        <v>3498</v>
      </c>
      <c r="K171" s="211">
        <v>2568</v>
      </c>
      <c r="L171" s="211">
        <v>0</v>
      </c>
      <c r="M171" s="223">
        <v>61</v>
      </c>
      <c r="N171" s="211">
        <v>13074199.800000001</v>
      </c>
      <c r="O171" s="211">
        <v>0</v>
      </c>
      <c r="P171" s="211">
        <v>0</v>
      </c>
      <c r="Q171" s="211">
        <f t="shared" si="12"/>
        <v>13074199.800000001</v>
      </c>
      <c r="R171" s="15">
        <f t="shared" si="9"/>
        <v>5091.1992990654207</v>
      </c>
      <c r="S171" s="449">
        <v>10477.1</v>
      </c>
      <c r="T171" s="449">
        <v>2020</v>
      </c>
      <c r="AA171" s="793"/>
    </row>
    <row r="172" spans="1:78" s="57" customFormat="1" ht="13.35" customHeight="1">
      <c r="A172" s="449">
        <f t="shared" si="13"/>
        <v>6</v>
      </c>
      <c r="B172" s="183" t="s">
        <v>1566</v>
      </c>
      <c r="C172" s="449">
        <v>1940</v>
      </c>
      <c r="D172" s="79"/>
      <c r="E172" s="757" t="str">
        <f>VLOOKUP(B172,[1]Отчет!$B$9:$F$12930,4,0)</f>
        <v>2023</v>
      </c>
      <c r="F172" s="298" t="s">
        <v>1748</v>
      </c>
      <c r="G172" s="210" t="s">
        <v>571</v>
      </c>
      <c r="H172" s="449">
        <v>4</v>
      </c>
      <c r="I172" s="209">
        <v>2</v>
      </c>
      <c r="J172" s="211">
        <v>1249.9000000000001</v>
      </c>
      <c r="K172" s="211">
        <v>827.9</v>
      </c>
      <c r="L172" s="211">
        <v>0</v>
      </c>
      <c r="M172" s="223">
        <v>16</v>
      </c>
      <c r="N172" s="211">
        <v>4197050.6399999997</v>
      </c>
      <c r="O172" s="211">
        <v>0</v>
      </c>
      <c r="P172" s="211">
        <v>0</v>
      </c>
      <c r="Q172" s="211">
        <f t="shared" si="12"/>
        <v>4197050.6399999997</v>
      </c>
      <c r="R172" s="15">
        <f t="shared" si="9"/>
        <v>5069.5139992752747</v>
      </c>
      <c r="S172" s="449">
        <v>10477.1</v>
      </c>
      <c r="T172" s="449">
        <v>2020</v>
      </c>
      <c r="AA172" s="793"/>
    </row>
    <row r="173" spans="1:78" s="57" customFormat="1" ht="13.35" customHeight="1">
      <c r="A173" s="449">
        <f t="shared" si="13"/>
        <v>7</v>
      </c>
      <c r="B173" s="183" t="s">
        <v>1578</v>
      </c>
      <c r="C173" s="449">
        <v>1964</v>
      </c>
      <c r="D173" s="79"/>
      <c r="E173" s="757" t="str">
        <f>VLOOKUP(B173,[1]Отчет!$B$9:$F$12930,4,0)</f>
        <v>2023</v>
      </c>
      <c r="F173" s="298" t="s">
        <v>1748</v>
      </c>
      <c r="G173" s="210" t="s">
        <v>179</v>
      </c>
      <c r="H173" s="449">
        <v>5</v>
      </c>
      <c r="I173" s="209">
        <v>3</v>
      </c>
      <c r="J173" s="211">
        <v>3315</v>
      </c>
      <c r="K173" s="211">
        <v>2557</v>
      </c>
      <c r="L173" s="211">
        <v>0</v>
      </c>
      <c r="M173" s="223">
        <v>60</v>
      </c>
      <c r="N173" s="211">
        <v>13018138.699999999</v>
      </c>
      <c r="O173" s="211">
        <v>0</v>
      </c>
      <c r="P173" s="211">
        <v>0</v>
      </c>
      <c r="Q173" s="211">
        <f t="shared" si="12"/>
        <v>13018138.699999999</v>
      </c>
      <c r="R173" s="15">
        <f t="shared" si="9"/>
        <v>5091.1766523269453</v>
      </c>
      <c r="S173" s="449">
        <v>10477.1</v>
      </c>
      <c r="T173" s="449">
        <v>2020</v>
      </c>
      <c r="AA173" s="793"/>
    </row>
    <row r="174" spans="1:78" s="57" customFormat="1" ht="13.35" customHeight="1">
      <c r="A174" s="449">
        <f t="shared" si="13"/>
        <v>8</v>
      </c>
      <c r="B174" s="183" t="s">
        <v>1461</v>
      </c>
      <c r="C174" s="449">
        <v>1962</v>
      </c>
      <c r="D174" s="79"/>
      <c r="E174" s="757" t="str">
        <f>VLOOKUP(B174,[1]Отчет!$B$9:$F$12930,4,0)</f>
        <v>2021</v>
      </c>
      <c r="F174" s="298" t="s">
        <v>1748</v>
      </c>
      <c r="G174" s="210" t="s">
        <v>571</v>
      </c>
      <c r="H174" s="449">
        <v>3</v>
      </c>
      <c r="I174" s="209">
        <v>2</v>
      </c>
      <c r="J174" s="211">
        <v>1048.9000000000001</v>
      </c>
      <c r="K174" s="211">
        <v>957.2</v>
      </c>
      <c r="L174" s="211">
        <v>866.19</v>
      </c>
      <c r="M174" s="223">
        <v>27</v>
      </c>
      <c r="N174" s="211">
        <v>4852538.8</v>
      </c>
      <c r="O174" s="211">
        <v>0</v>
      </c>
      <c r="P174" s="211">
        <v>0</v>
      </c>
      <c r="Q174" s="211">
        <f t="shared" si="12"/>
        <v>4852538.8</v>
      </c>
      <c r="R174" s="15">
        <f t="shared" si="9"/>
        <v>5069.5139991642282</v>
      </c>
      <c r="S174" s="449">
        <v>10477.1</v>
      </c>
      <c r="T174" s="449">
        <v>2020</v>
      </c>
      <c r="AA174" s="793"/>
    </row>
    <row r="175" spans="1:78" s="57" customFormat="1" ht="13.35" customHeight="1">
      <c r="A175" s="449">
        <f t="shared" si="13"/>
        <v>9</v>
      </c>
      <c r="B175" s="183" t="s">
        <v>1567</v>
      </c>
      <c r="C175" s="449">
        <v>1958</v>
      </c>
      <c r="D175" s="79"/>
      <c r="E175" s="757" t="str">
        <f>VLOOKUP(B175,[1]Отчет!$B$9:$F$12930,4,0)</f>
        <v>2023</v>
      </c>
      <c r="F175" s="298" t="s">
        <v>1748</v>
      </c>
      <c r="G175" s="210" t="s">
        <v>571</v>
      </c>
      <c r="H175" s="449">
        <v>5</v>
      </c>
      <c r="I175" s="209">
        <v>2</v>
      </c>
      <c r="J175" s="211">
        <v>5081</v>
      </c>
      <c r="K175" s="211">
        <v>3371</v>
      </c>
      <c r="L175" s="211">
        <v>0</v>
      </c>
      <c r="M175" s="223">
        <v>60</v>
      </c>
      <c r="N175" s="211">
        <v>17300123.100000001</v>
      </c>
      <c r="O175" s="211">
        <v>0</v>
      </c>
      <c r="P175" s="211">
        <v>0</v>
      </c>
      <c r="Q175" s="211">
        <f t="shared" si="12"/>
        <v>17300123.100000001</v>
      </c>
      <c r="R175" s="15">
        <f t="shared" si="9"/>
        <v>5132.0448234945125</v>
      </c>
      <c r="S175" s="449">
        <v>10477.1</v>
      </c>
      <c r="T175" s="449">
        <v>2020</v>
      </c>
      <c r="AA175" s="793"/>
    </row>
    <row r="176" spans="1:78" s="57" customFormat="1" ht="13.35" customHeight="1">
      <c r="A176" s="449">
        <f t="shared" si="13"/>
        <v>10</v>
      </c>
      <c r="B176" s="183" t="s">
        <v>1462</v>
      </c>
      <c r="C176" s="449">
        <v>1963</v>
      </c>
      <c r="D176" s="79"/>
      <c r="E176" s="757" t="str">
        <f>VLOOKUP(B176,[1]Отчет!$B$9:$F$12930,4,0)</f>
        <v>2021</v>
      </c>
      <c r="F176" s="298" t="s">
        <v>1748</v>
      </c>
      <c r="G176" s="210" t="s">
        <v>571</v>
      </c>
      <c r="H176" s="449">
        <v>2</v>
      </c>
      <c r="I176" s="209">
        <v>2</v>
      </c>
      <c r="J176" s="211">
        <v>691</v>
      </c>
      <c r="K176" s="211">
        <v>639.5</v>
      </c>
      <c r="L176" s="211">
        <v>578.79999999999995</v>
      </c>
      <c r="M176" s="223">
        <v>17</v>
      </c>
      <c r="N176" s="211">
        <v>3448887.4499999997</v>
      </c>
      <c r="O176" s="211">
        <v>0</v>
      </c>
      <c r="P176" s="211">
        <v>0</v>
      </c>
      <c r="Q176" s="211">
        <f t="shared" si="12"/>
        <v>3448887.4499999997</v>
      </c>
      <c r="R176" s="15">
        <f t="shared" si="9"/>
        <v>5393.0999999999995</v>
      </c>
      <c r="S176" s="449">
        <v>10477.1</v>
      </c>
      <c r="T176" s="449">
        <v>2020</v>
      </c>
      <c r="AA176" s="793"/>
    </row>
    <row r="177" spans="1:27" s="57" customFormat="1" ht="13.35" customHeight="1">
      <c r="A177" s="449">
        <f t="shared" si="13"/>
        <v>11</v>
      </c>
      <c r="B177" s="183" t="s">
        <v>1463</v>
      </c>
      <c r="C177" s="449">
        <v>1961</v>
      </c>
      <c r="D177" s="79"/>
      <c r="E177" s="757" t="str">
        <f>VLOOKUP(B177,[1]Отчет!$B$9:$F$12930,4,0)</f>
        <v>2021</v>
      </c>
      <c r="F177" s="298" t="s">
        <v>1748</v>
      </c>
      <c r="G177" s="210" t="s">
        <v>571</v>
      </c>
      <c r="H177" s="449">
        <v>2</v>
      </c>
      <c r="I177" s="209">
        <v>2</v>
      </c>
      <c r="J177" s="211">
        <v>733.7</v>
      </c>
      <c r="K177" s="211">
        <v>667</v>
      </c>
      <c r="L177" s="211">
        <v>587</v>
      </c>
      <c r="M177" s="223">
        <v>16</v>
      </c>
      <c r="N177" s="211">
        <v>3597197.6999999997</v>
      </c>
      <c r="O177" s="211">
        <v>0</v>
      </c>
      <c r="P177" s="211">
        <v>0</v>
      </c>
      <c r="Q177" s="211">
        <f t="shared" si="12"/>
        <v>3597197.6999999997</v>
      </c>
      <c r="R177" s="15">
        <f t="shared" si="9"/>
        <v>5393.0999999999995</v>
      </c>
      <c r="S177" s="449">
        <v>10477.1</v>
      </c>
      <c r="T177" s="449">
        <v>2020</v>
      </c>
      <c r="AA177" s="793"/>
    </row>
    <row r="178" spans="1:27" s="57" customFormat="1" ht="13.35" customHeight="1">
      <c r="A178" s="449">
        <f t="shared" si="13"/>
        <v>12</v>
      </c>
      <c r="B178" s="183" t="s">
        <v>1464</v>
      </c>
      <c r="C178" s="449">
        <v>1961</v>
      </c>
      <c r="D178" s="79"/>
      <c r="E178" s="757" t="str">
        <f>VLOOKUP(B178,[1]Отчет!$B$9:$F$12930,4,0)</f>
        <v>2021</v>
      </c>
      <c r="F178" s="298" t="s">
        <v>1748</v>
      </c>
      <c r="G178" s="210" t="s">
        <v>571</v>
      </c>
      <c r="H178" s="449">
        <v>2</v>
      </c>
      <c r="I178" s="209">
        <v>2</v>
      </c>
      <c r="J178" s="211">
        <v>751.8</v>
      </c>
      <c r="K178" s="211">
        <v>626.5</v>
      </c>
      <c r="L178" s="211">
        <v>477.2</v>
      </c>
      <c r="M178" s="223">
        <v>16</v>
      </c>
      <c r="N178" s="211">
        <v>3378777.1499999994</v>
      </c>
      <c r="O178" s="211">
        <v>0</v>
      </c>
      <c r="P178" s="211">
        <v>0</v>
      </c>
      <c r="Q178" s="211">
        <f t="shared" si="12"/>
        <v>3378777.1499999994</v>
      </c>
      <c r="R178" s="15">
        <f t="shared" si="9"/>
        <v>5393.0999999999995</v>
      </c>
      <c r="S178" s="449">
        <v>10477.1</v>
      </c>
      <c r="T178" s="449">
        <v>2020</v>
      </c>
      <c r="AA178" s="793"/>
    </row>
    <row r="179" spans="1:27" s="57" customFormat="1" ht="13.35" customHeight="1">
      <c r="A179" s="449">
        <f t="shared" si="13"/>
        <v>13</v>
      </c>
      <c r="B179" s="183" t="s">
        <v>1465</v>
      </c>
      <c r="C179" s="449">
        <v>1963</v>
      </c>
      <c r="D179" s="79"/>
      <c r="E179" s="757" t="str">
        <f>VLOOKUP(B179,[1]Отчет!$B$9:$F$12930,4,0)</f>
        <v>2021</v>
      </c>
      <c r="F179" s="298" t="s">
        <v>1748</v>
      </c>
      <c r="G179" s="210" t="s">
        <v>571</v>
      </c>
      <c r="H179" s="449">
        <v>5</v>
      </c>
      <c r="I179" s="209">
        <v>4</v>
      </c>
      <c r="J179" s="211">
        <v>3201.1</v>
      </c>
      <c r="K179" s="211">
        <v>3186.7</v>
      </c>
      <c r="L179" s="211">
        <v>2594.94</v>
      </c>
      <c r="M179" s="223">
        <v>69</v>
      </c>
      <c r="N179" s="211">
        <v>16337504.77</v>
      </c>
      <c r="O179" s="211">
        <v>0</v>
      </c>
      <c r="P179" s="211">
        <v>0</v>
      </c>
      <c r="Q179" s="211">
        <f t="shared" si="12"/>
        <v>16337504.77</v>
      </c>
      <c r="R179" s="15">
        <f t="shared" si="9"/>
        <v>5126.7784134057174</v>
      </c>
      <c r="S179" s="449">
        <v>10477.1</v>
      </c>
      <c r="T179" s="449">
        <v>2020</v>
      </c>
      <c r="AA179" s="793"/>
    </row>
    <row r="180" spans="1:27" s="57" customFormat="1" ht="13.35" customHeight="1">
      <c r="A180" s="449">
        <f t="shared" si="13"/>
        <v>14</v>
      </c>
      <c r="B180" s="183" t="s">
        <v>1568</v>
      </c>
      <c r="C180" s="449">
        <v>1936</v>
      </c>
      <c r="D180" s="79"/>
      <c r="E180" s="757" t="str">
        <f>VLOOKUP(B180,[1]Отчет!$B$9:$F$12930,4,0)</f>
        <v>2023</v>
      </c>
      <c r="F180" s="298" t="s">
        <v>1748</v>
      </c>
      <c r="G180" s="210" t="s">
        <v>571</v>
      </c>
      <c r="H180" s="449">
        <v>4</v>
      </c>
      <c r="I180" s="209">
        <v>7</v>
      </c>
      <c r="J180" s="211">
        <v>4482</v>
      </c>
      <c r="K180" s="211">
        <v>4297</v>
      </c>
      <c r="L180" s="211">
        <v>0</v>
      </c>
      <c r="M180" s="223">
        <v>57</v>
      </c>
      <c r="N180" s="211">
        <v>21838143.960000001</v>
      </c>
      <c r="O180" s="211">
        <v>0</v>
      </c>
      <c r="P180" s="211">
        <v>0</v>
      </c>
      <c r="Q180" s="211">
        <f t="shared" si="12"/>
        <v>21838143.960000001</v>
      </c>
      <c r="R180" s="15">
        <f t="shared" si="9"/>
        <v>5082.1838398882946</v>
      </c>
      <c r="S180" s="449">
        <v>10477.1</v>
      </c>
      <c r="T180" s="449">
        <v>2020</v>
      </c>
      <c r="AA180" s="793"/>
    </row>
    <row r="181" spans="1:27" s="57" customFormat="1" ht="13.35" customHeight="1">
      <c r="A181" s="449">
        <f t="shared" si="13"/>
        <v>15</v>
      </c>
      <c r="B181" s="92" t="s">
        <v>1466</v>
      </c>
      <c r="C181" s="449">
        <v>1958</v>
      </c>
      <c r="D181" s="79"/>
      <c r="E181" s="757" t="str">
        <f>VLOOKUP(B181,[1]Отчет!$B$9:$F$12930,4,0)</f>
        <v>2021</v>
      </c>
      <c r="F181" s="298" t="s">
        <v>1748</v>
      </c>
      <c r="G181" s="210" t="s">
        <v>571</v>
      </c>
      <c r="H181" s="449">
        <v>2</v>
      </c>
      <c r="I181" s="209">
        <v>1</v>
      </c>
      <c r="J181" s="211">
        <v>463.9</v>
      </c>
      <c r="K181" s="211">
        <v>433.4</v>
      </c>
      <c r="L181" s="211">
        <v>257.89999999999998</v>
      </c>
      <c r="M181" s="223">
        <v>8</v>
      </c>
      <c r="N181" s="211">
        <v>2337369.54</v>
      </c>
      <c r="O181" s="211">
        <v>0</v>
      </c>
      <c r="P181" s="211">
        <v>0</v>
      </c>
      <c r="Q181" s="211">
        <f t="shared" si="12"/>
        <v>2337369.54</v>
      </c>
      <c r="R181" s="15">
        <f t="shared" si="9"/>
        <v>5393.1</v>
      </c>
      <c r="S181" s="449">
        <v>10477.1</v>
      </c>
      <c r="T181" s="449">
        <v>2020</v>
      </c>
      <c r="AA181" s="793"/>
    </row>
    <row r="182" spans="1:27" s="57" customFormat="1" ht="13.35" customHeight="1">
      <c r="A182" s="449">
        <f t="shared" si="13"/>
        <v>16</v>
      </c>
      <c r="B182" s="183" t="s">
        <v>1569</v>
      </c>
      <c r="C182" s="222">
        <v>1936</v>
      </c>
      <c r="D182" s="221"/>
      <c r="E182" s="757" t="str">
        <f>VLOOKUP(B182,[1]Отчет!$B$9:$F$12930,4,0)</f>
        <v>2023</v>
      </c>
      <c r="F182" s="298" t="s">
        <v>1748</v>
      </c>
      <c r="G182" s="224" t="s">
        <v>609</v>
      </c>
      <c r="H182" s="222">
        <v>3</v>
      </c>
      <c r="I182" s="225">
        <v>3</v>
      </c>
      <c r="J182" s="226">
        <v>1043</v>
      </c>
      <c r="K182" s="226">
        <v>952</v>
      </c>
      <c r="L182" s="226">
        <v>0</v>
      </c>
      <c r="M182" s="227">
        <v>19</v>
      </c>
      <c r="N182" s="211">
        <v>4826177.33</v>
      </c>
      <c r="O182" s="211">
        <v>0</v>
      </c>
      <c r="P182" s="211">
        <v>0</v>
      </c>
      <c r="Q182" s="211">
        <f t="shared" si="12"/>
        <v>4826177.33</v>
      </c>
      <c r="R182" s="15">
        <f t="shared" ref="R182:R251" si="14">Q182/K182</f>
        <v>5069.5140021008401</v>
      </c>
      <c r="S182" s="449">
        <v>10477.1</v>
      </c>
      <c r="T182" s="449">
        <v>2020</v>
      </c>
      <c r="AA182" s="793"/>
    </row>
    <row r="183" spans="1:27" s="57" customFormat="1" ht="13.35" customHeight="1">
      <c r="A183" s="449">
        <f t="shared" si="13"/>
        <v>17</v>
      </c>
      <c r="B183" s="183" t="s">
        <v>1467</v>
      </c>
      <c r="C183" s="222">
        <v>1964</v>
      </c>
      <c r="D183" s="221"/>
      <c r="E183" s="757" t="str">
        <f>VLOOKUP(B183,[1]Отчет!$B$9:$F$12930,4,0)</f>
        <v>2021</v>
      </c>
      <c r="F183" s="298" t="s">
        <v>1748</v>
      </c>
      <c r="G183" s="224" t="s">
        <v>609</v>
      </c>
      <c r="H183" s="222">
        <v>5</v>
      </c>
      <c r="I183" s="225">
        <v>3</v>
      </c>
      <c r="J183" s="226">
        <v>2293.6799999999998</v>
      </c>
      <c r="K183" s="226">
        <v>1727.3</v>
      </c>
      <c r="L183" s="226">
        <v>1727.6</v>
      </c>
      <c r="M183" s="227">
        <v>41</v>
      </c>
      <c r="N183" s="211">
        <v>8756571.5299999993</v>
      </c>
      <c r="O183" s="211">
        <v>0</v>
      </c>
      <c r="P183" s="211">
        <v>0</v>
      </c>
      <c r="Q183" s="211">
        <f t="shared" si="12"/>
        <v>8756571.5299999993</v>
      </c>
      <c r="R183" s="15">
        <f t="shared" si="14"/>
        <v>5069.5139987263356</v>
      </c>
      <c r="S183" s="449">
        <v>10477.1</v>
      </c>
      <c r="T183" s="449">
        <v>2020</v>
      </c>
      <c r="AA183" s="793"/>
    </row>
    <row r="184" spans="1:27" s="57" customFormat="1" ht="13.35" customHeight="1">
      <c r="A184" s="449">
        <f t="shared" si="13"/>
        <v>18</v>
      </c>
      <c r="B184" s="183" t="s">
        <v>1468</v>
      </c>
      <c r="C184" s="449">
        <v>1963</v>
      </c>
      <c r="D184" s="79"/>
      <c r="E184" s="757" t="str">
        <f>VLOOKUP(B184,[1]Отчет!$B$9:$F$12930,4,0)</f>
        <v>2021</v>
      </c>
      <c r="F184" s="298" t="s">
        <v>1748</v>
      </c>
      <c r="G184" s="210" t="s">
        <v>571</v>
      </c>
      <c r="H184" s="449">
        <v>4</v>
      </c>
      <c r="I184" s="209">
        <v>2</v>
      </c>
      <c r="J184" s="211">
        <v>1374</v>
      </c>
      <c r="K184" s="211">
        <v>1278</v>
      </c>
      <c r="L184" s="211">
        <v>1106.5999999999999</v>
      </c>
      <c r="M184" s="223">
        <v>31</v>
      </c>
      <c r="N184" s="211">
        <v>6478838.8899999997</v>
      </c>
      <c r="O184" s="211">
        <v>0</v>
      </c>
      <c r="P184" s="211">
        <v>0</v>
      </c>
      <c r="Q184" s="211">
        <f t="shared" si="12"/>
        <v>6478838.8899999997</v>
      </c>
      <c r="R184" s="15">
        <f t="shared" si="14"/>
        <v>5069.5139984350544</v>
      </c>
      <c r="S184" s="449">
        <v>10477.1</v>
      </c>
      <c r="T184" s="449">
        <v>2020</v>
      </c>
      <c r="AA184" s="793"/>
    </row>
    <row r="185" spans="1:27" s="57" customFormat="1" ht="13.35" customHeight="1">
      <c r="A185" s="449">
        <f t="shared" si="13"/>
        <v>19</v>
      </c>
      <c r="B185" s="92" t="s">
        <v>1469</v>
      </c>
      <c r="C185" s="415">
        <v>1961</v>
      </c>
      <c r="D185" s="708"/>
      <c r="E185" s="757" t="str">
        <f>VLOOKUP(B185,[1]Отчет!$B$9:$F$12930,4,0)</f>
        <v>2021</v>
      </c>
      <c r="F185" s="298" t="s">
        <v>1748</v>
      </c>
      <c r="G185" s="348" t="s">
        <v>571</v>
      </c>
      <c r="H185" s="415">
        <v>5</v>
      </c>
      <c r="I185" s="349">
        <v>2</v>
      </c>
      <c r="J185" s="350">
        <v>1735.9</v>
      </c>
      <c r="K185" s="350">
        <v>1735.9</v>
      </c>
      <c r="L185" s="350">
        <v>962.4</v>
      </c>
      <c r="M185" s="709">
        <v>26</v>
      </c>
      <c r="N185" s="350">
        <v>9361882.2899999991</v>
      </c>
      <c r="O185" s="350">
        <v>0</v>
      </c>
      <c r="P185" s="350">
        <v>0</v>
      </c>
      <c r="Q185" s="350">
        <f t="shared" si="12"/>
        <v>9361882.2899999991</v>
      </c>
      <c r="R185" s="351">
        <f t="shared" si="14"/>
        <v>5393.0999999999995</v>
      </c>
      <c r="S185" s="415">
        <v>10477.1</v>
      </c>
      <c r="T185" s="415">
        <v>2020</v>
      </c>
      <c r="AA185" s="793"/>
    </row>
    <row r="186" spans="1:27" s="371" customFormat="1" ht="13.35" customHeight="1">
      <c r="A186" s="449">
        <f t="shared" si="13"/>
        <v>20</v>
      </c>
      <c r="B186" s="283" t="s">
        <v>953</v>
      </c>
      <c r="C186" s="193">
        <v>1954</v>
      </c>
      <c r="D186" s="191"/>
      <c r="E186" s="757">
        <v>2022</v>
      </c>
      <c r="F186" s="298" t="s">
        <v>1748</v>
      </c>
      <c r="G186" s="196" t="s">
        <v>58</v>
      </c>
      <c r="H186" s="193">
        <v>2</v>
      </c>
      <c r="I186" s="194">
        <v>2</v>
      </c>
      <c r="J186" s="199">
        <v>448</v>
      </c>
      <c r="K186" s="199">
        <v>374</v>
      </c>
      <c r="L186" s="199">
        <v>291.89999999999998</v>
      </c>
      <c r="M186" s="197">
        <v>8</v>
      </c>
      <c r="N186" s="199">
        <v>2017019.4</v>
      </c>
      <c r="O186" s="199">
        <v>0</v>
      </c>
      <c r="P186" s="199">
        <v>0</v>
      </c>
      <c r="Q186" s="199">
        <v>2017019.4</v>
      </c>
      <c r="R186" s="245">
        <f t="shared" ref="R186" si="15">Q186/K186</f>
        <v>5393.0999999999995</v>
      </c>
      <c r="S186" s="193">
        <v>10477.1</v>
      </c>
      <c r="T186" s="193">
        <v>2020</v>
      </c>
      <c r="AA186" s="794"/>
    </row>
    <row r="187" spans="1:27" s="707" customFormat="1" ht="13.35" customHeight="1">
      <c r="A187" s="449">
        <f t="shared" si="13"/>
        <v>21</v>
      </c>
      <c r="B187" s="469" t="s">
        <v>1707</v>
      </c>
      <c r="C187" s="702" t="s">
        <v>51</v>
      </c>
      <c r="D187" s="453"/>
      <c r="E187" s="757">
        <v>2021</v>
      </c>
      <c r="F187" s="298" t="s">
        <v>1748</v>
      </c>
      <c r="G187" s="454" t="s">
        <v>571</v>
      </c>
      <c r="H187" s="702">
        <v>4</v>
      </c>
      <c r="I187" s="459">
        <v>5</v>
      </c>
      <c r="J187" s="457">
        <v>4228.3999999999996</v>
      </c>
      <c r="K187" s="457">
        <v>3766.1</v>
      </c>
      <c r="L187" s="457">
        <v>3637</v>
      </c>
      <c r="M187" s="456">
        <v>43</v>
      </c>
      <c r="N187" s="457">
        <v>1138286</v>
      </c>
      <c r="O187" s="457">
        <v>0</v>
      </c>
      <c r="P187" s="457">
        <v>0</v>
      </c>
      <c r="Q187" s="457">
        <v>1138286</v>
      </c>
      <c r="R187" s="470">
        <v>5393.0999999999995</v>
      </c>
      <c r="S187" s="702">
        <v>10477.1</v>
      </c>
      <c r="T187" s="193">
        <v>2020</v>
      </c>
      <c r="AA187" s="792"/>
    </row>
    <row r="188" spans="1:27" s="707" customFormat="1" ht="13.35" customHeight="1">
      <c r="A188" s="449">
        <f t="shared" si="13"/>
        <v>22</v>
      </c>
      <c r="B188" s="469" t="s">
        <v>1708</v>
      </c>
      <c r="C188" s="702" t="s">
        <v>53</v>
      </c>
      <c r="D188" s="453"/>
      <c r="E188" s="757" t="str">
        <f>VLOOKUP(B188,[1]Отчет!$B$9:$F$12930,4,0)</f>
        <v>2021</v>
      </c>
      <c r="F188" s="298" t="s">
        <v>1748</v>
      </c>
      <c r="G188" s="454" t="s">
        <v>571</v>
      </c>
      <c r="H188" s="702">
        <v>5</v>
      </c>
      <c r="I188" s="459">
        <v>4</v>
      </c>
      <c r="J188" s="457">
        <v>6262.8</v>
      </c>
      <c r="K188" s="457">
        <v>5691.1</v>
      </c>
      <c r="L188" s="457"/>
      <c r="M188" s="456">
        <v>74</v>
      </c>
      <c r="N188" s="457">
        <v>1111446</v>
      </c>
      <c r="O188" s="457">
        <v>0</v>
      </c>
      <c r="P188" s="457">
        <v>0</v>
      </c>
      <c r="Q188" s="457">
        <v>1111446</v>
      </c>
      <c r="R188" s="470">
        <v>5393.0999999999976</v>
      </c>
      <c r="S188" s="702">
        <v>10477.1</v>
      </c>
      <c r="T188" s="193">
        <v>2020</v>
      </c>
      <c r="AA188" s="792"/>
    </row>
    <row r="189" spans="1:27" s="707" customFormat="1" ht="13.35" customHeight="1">
      <c r="A189" s="449">
        <f t="shared" si="13"/>
        <v>23</v>
      </c>
      <c r="B189" s="469" t="s">
        <v>1711</v>
      </c>
      <c r="C189" s="702" t="s">
        <v>47</v>
      </c>
      <c r="D189" s="453"/>
      <c r="E189" s="757">
        <f>VLOOKUP(B189,[1]Отчет!$B$9:$F$12930,4,0)</f>
        <v>2021</v>
      </c>
      <c r="F189" s="340" t="s">
        <v>1742</v>
      </c>
      <c r="G189" s="454" t="s">
        <v>571</v>
      </c>
      <c r="H189" s="702">
        <v>4</v>
      </c>
      <c r="I189" s="459">
        <v>3</v>
      </c>
      <c r="J189" s="457">
        <v>3571.1</v>
      </c>
      <c r="K189" s="457">
        <v>3288.7</v>
      </c>
      <c r="L189" s="457"/>
      <c r="M189" s="456">
        <v>39</v>
      </c>
      <c r="N189" s="457">
        <v>807898</v>
      </c>
      <c r="O189" s="457">
        <v>0</v>
      </c>
      <c r="P189" s="457">
        <v>0</v>
      </c>
      <c r="Q189" s="457">
        <v>807898</v>
      </c>
      <c r="R189" s="470">
        <v>5393.1</v>
      </c>
      <c r="S189" s="702">
        <v>10477.1</v>
      </c>
      <c r="T189" s="193">
        <v>2020</v>
      </c>
      <c r="AA189" s="792"/>
    </row>
    <row r="190" spans="1:27" s="707" customFormat="1" ht="13.35" customHeight="1">
      <c r="A190" s="449">
        <f t="shared" si="13"/>
        <v>24</v>
      </c>
      <c r="B190" s="469" t="s">
        <v>1714</v>
      </c>
      <c r="C190" s="702" t="s">
        <v>47</v>
      </c>
      <c r="D190" s="453"/>
      <c r="E190" s="757">
        <f>VLOOKUP(B190,[1]Отчет!$B$9:$F$12930,4,0)</f>
        <v>2021</v>
      </c>
      <c r="F190" s="298" t="s">
        <v>1748</v>
      </c>
      <c r="G190" s="454" t="s">
        <v>571</v>
      </c>
      <c r="H190" s="702">
        <v>4</v>
      </c>
      <c r="I190" s="459">
        <v>9</v>
      </c>
      <c r="J190" s="457">
        <v>7279.5</v>
      </c>
      <c r="K190" s="457">
        <v>6516</v>
      </c>
      <c r="L190" s="457"/>
      <c r="M190" s="456">
        <v>98</v>
      </c>
      <c r="N190" s="457">
        <v>1101810</v>
      </c>
      <c r="O190" s="457">
        <v>0</v>
      </c>
      <c r="P190" s="457">
        <v>0</v>
      </c>
      <c r="Q190" s="457">
        <v>1101810</v>
      </c>
      <c r="R190" s="470">
        <v>5393.0999999999995</v>
      </c>
      <c r="S190" s="702">
        <v>10477.1</v>
      </c>
      <c r="T190" s="193">
        <v>2020</v>
      </c>
      <c r="AA190" s="792"/>
    </row>
    <row r="191" spans="1:27" s="842" customFormat="1" ht="13.35" customHeight="1">
      <c r="A191" s="449">
        <f t="shared" si="13"/>
        <v>25</v>
      </c>
      <c r="B191" s="836" t="s">
        <v>954</v>
      </c>
      <c r="C191" s="757">
        <v>1960</v>
      </c>
      <c r="D191" s="837"/>
      <c r="E191" s="757">
        <v>2020</v>
      </c>
      <c r="F191" s="298" t="s">
        <v>1748</v>
      </c>
      <c r="G191" s="838" t="s">
        <v>1501</v>
      </c>
      <c r="H191" s="757">
        <v>2</v>
      </c>
      <c r="I191" s="839">
        <v>1</v>
      </c>
      <c r="J191" s="840">
        <v>296.7</v>
      </c>
      <c r="K191" s="840">
        <v>273.5</v>
      </c>
      <c r="L191" s="840"/>
      <c r="M191" s="841">
        <v>8</v>
      </c>
      <c r="N191" s="840">
        <v>1414962.85</v>
      </c>
      <c r="O191" s="457">
        <v>0</v>
      </c>
      <c r="P191" s="457">
        <v>0</v>
      </c>
      <c r="Q191" s="840">
        <v>1414962.85</v>
      </c>
      <c r="R191" s="470">
        <v>5393.0999999999995</v>
      </c>
      <c r="S191" s="832">
        <v>10477.1</v>
      </c>
      <c r="T191" s="757">
        <v>2020</v>
      </c>
      <c r="AA191" s="843"/>
    </row>
    <row r="192" spans="1:27" s="371" customFormat="1" ht="13.35" customHeight="1">
      <c r="A192" s="884" t="s">
        <v>674</v>
      </c>
      <c r="B192" s="884"/>
      <c r="C192" s="306">
        <v>25</v>
      </c>
      <c r="D192" s="306"/>
      <c r="E192" s="761"/>
      <c r="F192" s="743"/>
      <c r="G192" s="247"/>
      <c r="H192" s="306"/>
      <c r="I192" s="367"/>
      <c r="J192" s="352">
        <f>SUM(J167:J191)</f>
        <v>58780.7</v>
      </c>
      <c r="K192" s="352">
        <f>SUM(K167:K191)</f>
        <v>49419</v>
      </c>
      <c r="L192" s="352">
        <f>SUM(L167:L185)</f>
        <v>9158.6299999999992</v>
      </c>
      <c r="M192" s="368">
        <f>SUM(M167:M191)</f>
        <v>867</v>
      </c>
      <c r="N192" s="352">
        <f>SUM(N167:N191)</f>
        <v>159533706.16999999</v>
      </c>
      <c r="O192" s="352"/>
      <c r="P192" s="352"/>
      <c r="Q192" s="352">
        <f>SUM(Q167:Q191)</f>
        <v>159533706.16999999</v>
      </c>
      <c r="R192" s="369"/>
      <c r="S192" s="370"/>
      <c r="T192" s="306"/>
      <c r="AA192" s="794"/>
    </row>
    <row r="193" spans="1:27" s="371" customFormat="1" ht="13.35" customHeight="1">
      <c r="A193" s="193">
        <v>1</v>
      </c>
      <c r="B193" s="283" t="s">
        <v>1470</v>
      </c>
      <c r="C193" s="193">
        <v>1964</v>
      </c>
      <c r="D193" s="191"/>
      <c r="E193" s="757" t="str">
        <f>VLOOKUP(B193,[1]Отчет!$B$9:$F$12930,4,0)</f>
        <v>2022</v>
      </c>
      <c r="F193" s="511" t="s">
        <v>1748</v>
      </c>
      <c r="G193" s="372" t="s">
        <v>571</v>
      </c>
      <c r="H193" s="193">
        <v>2</v>
      </c>
      <c r="I193" s="194">
        <v>2</v>
      </c>
      <c r="J193" s="199">
        <v>766.44</v>
      </c>
      <c r="K193" s="199">
        <v>640.20000000000005</v>
      </c>
      <c r="L193" s="199">
        <v>563.29999999999995</v>
      </c>
      <c r="M193" s="197">
        <v>16</v>
      </c>
      <c r="N193" s="199">
        <v>3452662.6199999996</v>
      </c>
      <c r="O193" s="199">
        <v>0</v>
      </c>
      <c r="P193" s="199">
        <v>0</v>
      </c>
      <c r="Q193" s="199">
        <f t="shared" ref="Q193:Q217" si="16">N193</f>
        <v>3452662.6199999996</v>
      </c>
      <c r="R193" s="245">
        <f t="shared" si="14"/>
        <v>5393.0999999999995</v>
      </c>
      <c r="S193" s="193">
        <v>10477.1</v>
      </c>
      <c r="T193" s="193">
        <v>2021</v>
      </c>
      <c r="AA193" s="794"/>
    </row>
    <row r="194" spans="1:27" s="57" customFormat="1" ht="13.35" customHeight="1">
      <c r="A194" s="360">
        <f>A193+1</f>
        <v>2</v>
      </c>
      <c r="B194" s="359" t="s">
        <v>1571</v>
      </c>
      <c r="C194" s="360">
        <v>1948</v>
      </c>
      <c r="D194" s="361"/>
      <c r="E194" s="757" t="str">
        <f>VLOOKUP(B194,[1]Отчет!$B$9:$F$12930,4,0)</f>
        <v>2023</v>
      </c>
      <c r="F194" s="511" t="s">
        <v>1748</v>
      </c>
      <c r="G194" s="362" t="s">
        <v>179</v>
      </c>
      <c r="H194" s="360">
        <v>2</v>
      </c>
      <c r="I194" s="363">
        <v>4</v>
      </c>
      <c r="J194" s="364">
        <v>1009</v>
      </c>
      <c r="K194" s="364">
        <v>940.15</v>
      </c>
      <c r="L194" s="364">
        <v>0</v>
      </c>
      <c r="M194" s="365">
        <v>23</v>
      </c>
      <c r="N194" s="364">
        <v>4766103.59</v>
      </c>
      <c r="O194" s="364">
        <v>0</v>
      </c>
      <c r="P194" s="364">
        <v>0</v>
      </c>
      <c r="Q194" s="364">
        <f t="shared" si="16"/>
        <v>4766103.59</v>
      </c>
      <c r="R194" s="366">
        <f t="shared" si="14"/>
        <v>5069.5140030846142</v>
      </c>
      <c r="S194" s="360">
        <v>10477.1</v>
      </c>
      <c r="T194" s="360">
        <v>2021</v>
      </c>
      <c r="AA194" s="793"/>
    </row>
    <row r="195" spans="1:27" s="57" customFormat="1" ht="13.35" customHeight="1">
      <c r="A195" s="851">
        <f t="shared" ref="A195:A227" si="17">A194+1</f>
        <v>3</v>
      </c>
      <c r="B195" s="183" t="s">
        <v>1572</v>
      </c>
      <c r="C195" s="416">
        <v>1951</v>
      </c>
      <c r="D195" s="79"/>
      <c r="E195" s="757" t="str">
        <f>VLOOKUP(B195,[1]Отчет!$B$9:$F$12930,4,0)</f>
        <v>2023</v>
      </c>
      <c r="F195" s="511" t="s">
        <v>1748</v>
      </c>
      <c r="G195" s="347" t="s">
        <v>179</v>
      </c>
      <c r="H195" s="416">
        <v>4</v>
      </c>
      <c r="I195" s="209">
        <v>4</v>
      </c>
      <c r="J195" s="211">
        <v>3718.7</v>
      </c>
      <c r="K195" s="211">
        <v>3360.9</v>
      </c>
      <c r="L195" s="211">
        <v>0</v>
      </c>
      <c r="M195" s="223">
        <v>44</v>
      </c>
      <c r="N195" s="211">
        <v>17318503.789999999</v>
      </c>
      <c r="O195" s="211">
        <v>0</v>
      </c>
      <c r="P195" s="211">
        <v>0</v>
      </c>
      <c r="Q195" s="211">
        <f t="shared" si="16"/>
        <v>17318503.789999999</v>
      </c>
      <c r="R195" s="15">
        <f t="shared" si="14"/>
        <v>5152.9363533577316</v>
      </c>
      <c r="S195" s="416">
        <v>10477.1</v>
      </c>
      <c r="T195" s="416">
        <v>2021</v>
      </c>
      <c r="AA195" s="793"/>
    </row>
    <row r="196" spans="1:27" s="57" customFormat="1" ht="13.35" customHeight="1">
      <c r="A196" s="851">
        <f t="shared" si="17"/>
        <v>4</v>
      </c>
      <c r="B196" s="183" t="s">
        <v>1667</v>
      </c>
      <c r="C196" s="449">
        <v>1933</v>
      </c>
      <c r="D196" s="79"/>
      <c r="E196" s="757">
        <v>2026</v>
      </c>
      <c r="F196" s="511" t="s">
        <v>1748</v>
      </c>
      <c r="G196" s="229" t="s">
        <v>571</v>
      </c>
      <c r="H196" s="449">
        <v>5</v>
      </c>
      <c r="I196" s="209">
        <v>4</v>
      </c>
      <c r="J196" s="211">
        <v>4501.3</v>
      </c>
      <c r="K196" s="211">
        <v>3806.6</v>
      </c>
      <c r="L196" s="211">
        <v>0</v>
      </c>
      <c r="M196" s="223">
        <v>44</v>
      </c>
      <c r="N196" s="211">
        <v>19351436.460000001</v>
      </c>
      <c r="O196" s="211">
        <v>0</v>
      </c>
      <c r="P196" s="211">
        <v>0</v>
      </c>
      <c r="Q196" s="211">
        <f t="shared" si="16"/>
        <v>19351436.460000001</v>
      </c>
      <c r="R196" s="15">
        <f t="shared" si="14"/>
        <v>5083.6537750223297</v>
      </c>
      <c r="S196" s="449">
        <v>10477.1</v>
      </c>
      <c r="T196" s="449">
        <v>2021</v>
      </c>
      <c r="AA196" s="793"/>
    </row>
    <row r="197" spans="1:27" s="57" customFormat="1" ht="13.35" customHeight="1">
      <c r="A197" s="851">
        <f t="shared" si="17"/>
        <v>5</v>
      </c>
      <c r="B197" s="92" t="s">
        <v>1471</v>
      </c>
      <c r="C197" s="416" t="s">
        <v>67</v>
      </c>
      <c r="D197" s="79"/>
      <c r="E197" s="757" t="str">
        <f>VLOOKUP(B197,[1]Отчет!$B$9:$F$12930,4,0)</f>
        <v>2022</v>
      </c>
      <c r="F197" s="511" t="s">
        <v>1748</v>
      </c>
      <c r="G197" s="229" t="s">
        <v>571</v>
      </c>
      <c r="H197" s="416">
        <v>2</v>
      </c>
      <c r="I197" s="209">
        <v>2</v>
      </c>
      <c r="J197" s="211">
        <v>636.29999999999995</v>
      </c>
      <c r="K197" s="211">
        <v>568.5</v>
      </c>
      <c r="L197" s="211">
        <v>526.20000000000005</v>
      </c>
      <c r="M197" s="223">
        <v>16</v>
      </c>
      <c r="N197" s="211">
        <v>3065977.35</v>
      </c>
      <c r="O197" s="211">
        <v>0</v>
      </c>
      <c r="P197" s="211">
        <v>0</v>
      </c>
      <c r="Q197" s="211">
        <f t="shared" si="16"/>
        <v>3065977.35</v>
      </c>
      <c r="R197" s="15">
        <f t="shared" si="14"/>
        <v>5393.1</v>
      </c>
      <c r="S197" s="416">
        <v>10477.1</v>
      </c>
      <c r="T197" s="416">
        <v>2021</v>
      </c>
      <c r="AA197" s="793"/>
    </row>
    <row r="198" spans="1:27" s="57" customFormat="1" ht="13.35" customHeight="1">
      <c r="A198" s="851">
        <f t="shared" si="17"/>
        <v>6</v>
      </c>
      <c r="B198" s="183" t="s">
        <v>1472</v>
      </c>
      <c r="C198" s="222">
        <v>1941</v>
      </c>
      <c r="D198" s="221"/>
      <c r="E198" s="757" t="str">
        <f>VLOOKUP(B198,[1]Отчет!$B$9:$F$12930,4,0)</f>
        <v>2022</v>
      </c>
      <c r="F198" s="511" t="s">
        <v>1748</v>
      </c>
      <c r="G198" s="230" t="s">
        <v>609</v>
      </c>
      <c r="H198" s="222">
        <v>3</v>
      </c>
      <c r="I198" s="225">
        <v>2</v>
      </c>
      <c r="J198" s="226">
        <v>654.5</v>
      </c>
      <c r="K198" s="226">
        <v>365.6</v>
      </c>
      <c r="L198" s="226">
        <v>635.1</v>
      </c>
      <c r="M198" s="227">
        <v>9</v>
      </c>
      <c r="N198" s="211">
        <v>1971717.3599999999</v>
      </c>
      <c r="O198" s="211">
        <v>0</v>
      </c>
      <c r="P198" s="211">
        <v>0</v>
      </c>
      <c r="Q198" s="211">
        <f t="shared" si="16"/>
        <v>1971717.3599999999</v>
      </c>
      <c r="R198" s="15">
        <f t="shared" si="14"/>
        <v>5393.0999999999995</v>
      </c>
      <c r="S198" s="416">
        <v>10477.1</v>
      </c>
      <c r="T198" s="416">
        <v>2021</v>
      </c>
      <c r="AA198" s="793"/>
    </row>
    <row r="199" spans="1:27" s="57" customFormat="1" ht="13.35" customHeight="1">
      <c r="A199" s="851">
        <f t="shared" si="17"/>
        <v>7</v>
      </c>
      <c r="B199" s="183" t="s">
        <v>1473</v>
      </c>
      <c r="C199" s="222">
        <v>1933</v>
      </c>
      <c r="D199" s="221"/>
      <c r="E199" s="757" t="str">
        <f>VLOOKUP(B199,[1]Отчет!$B$9:$F$12930,4,0)</f>
        <v>2022</v>
      </c>
      <c r="F199" s="511" t="s">
        <v>1748</v>
      </c>
      <c r="G199" s="230" t="s">
        <v>179</v>
      </c>
      <c r="H199" s="222">
        <v>2</v>
      </c>
      <c r="I199" s="225">
        <v>2</v>
      </c>
      <c r="J199" s="226">
        <v>463</v>
      </c>
      <c r="K199" s="226">
        <v>302.3</v>
      </c>
      <c r="L199" s="226">
        <v>115.5</v>
      </c>
      <c r="M199" s="227">
        <v>8</v>
      </c>
      <c r="N199" s="211">
        <v>1630334.1300000001</v>
      </c>
      <c r="O199" s="211">
        <v>0</v>
      </c>
      <c r="P199" s="211">
        <v>0</v>
      </c>
      <c r="Q199" s="211">
        <f t="shared" si="16"/>
        <v>1630334.1300000001</v>
      </c>
      <c r="R199" s="15">
        <f t="shared" si="14"/>
        <v>5393.1</v>
      </c>
      <c r="S199" s="416">
        <v>10477.1</v>
      </c>
      <c r="T199" s="416">
        <v>2021</v>
      </c>
      <c r="AA199" s="793"/>
    </row>
    <row r="200" spans="1:27" s="57" customFormat="1" ht="13.35" customHeight="1">
      <c r="A200" s="851">
        <f t="shared" si="17"/>
        <v>8</v>
      </c>
      <c r="B200" s="183" t="s">
        <v>1574</v>
      </c>
      <c r="C200" s="222">
        <v>1960</v>
      </c>
      <c r="D200" s="221"/>
      <c r="E200" s="757" t="str">
        <f>VLOOKUP(B200,[1]Отчет!$B$9:$F$12930,4,0)</f>
        <v>2023</v>
      </c>
      <c r="F200" s="511" t="s">
        <v>1748</v>
      </c>
      <c r="G200" s="230" t="s">
        <v>571</v>
      </c>
      <c r="H200" s="222">
        <v>3</v>
      </c>
      <c r="I200" s="225">
        <v>2</v>
      </c>
      <c r="J200" s="226">
        <v>1485.36</v>
      </c>
      <c r="K200" s="226">
        <v>964.5</v>
      </c>
      <c r="L200" s="226">
        <v>0</v>
      </c>
      <c r="M200" s="227">
        <v>23</v>
      </c>
      <c r="N200" s="211">
        <v>4630264.8</v>
      </c>
      <c r="O200" s="211">
        <v>0</v>
      </c>
      <c r="P200" s="211">
        <v>0</v>
      </c>
      <c r="Q200" s="211">
        <f t="shared" si="16"/>
        <v>4630264.8</v>
      </c>
      <c r="R200" s="15">
        <f t="shared" si="14"/>
        <v>4800.6892690513214</v>
      </c>
      <c r="S200" s="449">
        <v>10477.1</v>
      </c>
      <c r="T200" s="449">
        <v>2021</v>
      </c>
      <c r="AA200" s="793"/>
    </row>
    <row r="201" spans="1:27" s="57" customFormat="1" ht="13.35" customHeight="1">
      <c r="A201" s="851">
        <f t="shared" si="17"/>
        <v>9</v>
      </c>
      <c r="B201" s="183" t="s">
        <v>1575</v>
      </c>
      <c r="C201" s="222">
        <v>1950</v>
      </c>
      <c r="D201" s="221"/>
      <c r="E201" s="757" t="str">
        <f>VLOOKUP(B201,[1]Отчет!$B$9:$F$12930,4,0)</f>
        <v>2023</v>
      </c>
      <c r="F201" s="511" t="s">
        <v>1748</v>
      </c>
      <c r="G201" s="230" t="s">
        <v>571</v>
      </c>
      <c r="H201" s="222">
        <v>4</v>
      </c>
      <c r="I201" s="225">
        <v>4</v>
      </c>
      <c r="J201" s="226">
        <v>3030.9</v>
      </c>
      <c r="K201" s="226">
        <v>2558.6</v>
      </c>
      <c r="L201" s="226">
        <v>0</v>
      </c>
      <c r="M201" s="227">
        <v>36</v>
      </c>
      <c r="N201" s="211">
        <v>12616598.460000001</v>
      </c>
      <c r="O201" s="211">
        <v>0</v>
      </c>
      <c r="P201" s="211">
        <v>0</v>
      </c>
      <c r="Q201" s="211">
        <f t="shared" si="16"/>
        <v>12616598.460000001</v>
      </c>
      <c r="R201" s="15">
        <f t="shared" si="14"/>
        <v>4931.0554443836481</v>
      </c>
      <c r="S201" s="449">
        <v>10477.1</v>
      </c>
      <c r="T201" s="449">
        <v>2021</v>
      </c>
      <c r="AA201" s="793"/>
    </row>
    <row r="202" spans="1:27" s="57" customFormat="1" ht="13.35" customHeight="1">
      <c r="A202" s="851">
        <f t="shared" si="17"/>
        <v>10</v>
      </c>
      <c r="B202" s="183" t="s">
        <v>1474</v>
      </c>
      <c r="C202" s="222" t="s">
        <v>67</v>
      </c>
      <c r="D202" s="221"/>
      <c r="E202" s="757" t="str">
        <f>VLOOKUP(B202,[1]Отчет!$B$9:$F$12930,4,0)</f>
        <v>2022</v>
      </c>
      <c r="F202" s="511" t="s">
        <v>1748</v>
      </c>
      <c r="G202" s="230" t="s">
        <v>571</v>
      </c>
      <c r="H202" s="222">
        <v>2</v>
      </c>
      <c r="I202" s="225">
        <v>2</v>
      </c>
      <c r="J202" s="226">
        <v>1306.5</v>
      </c>
      <c r="K202" s="226">
        <v>751.9</v>
      </c>
      <c r="L202" s="226">
        <v>703</v>
      </c>
      <c r="M202" s="227">
        <v>14</v>
      </c>
      <c r="N202" s="211">
        <v>3811767.58</v>
      </c>
      <c r="O202" s="211">
        <v>0</v>
      </c>
      <c r="P202" s="211">
        <v>0</v>
      </c>
      <c r="Q202" s="211">
        <f t="shared" si="16"/>
        <v>3811767.58</v>
      </c>
      <c r="R202" s="15">
        <f t="shared" si="14"/>
        <v>5069.5140045218777</v>
      </c>
      <c r="S202" s="449">
        <v>10477.1</v>
      </c>
      <c r="T202" s="449">
        <v>2021</v>
      </c>
      <c r="AA202" s="793"/>
    </row>
    <row r="203" spans="1:27" s="57" customFormat="1" ht="13.35" customHeight="1">
      <c r="A203" s="851">
        <f t="shared" si="17"/>
        <v>11</v>
      </c>
      <c r="B203" s="183" t="s">
        <v>1475</v>
      </c>
      <c r="C203" s="222" t="s">
        <v>70</v>
      </c>
      <c r="D203" s="221"/>
      <c r="E203" s="757" t="str">
        <f>VLOOKUP(B203,[1]Отчет!$B$9:$F$12930,4,0)</f>
        <v>2022</v>
      </c>
      <c r="F203" s="511" t="s">
        <v>1748</v>
      </c>
      <c r="G203" s="230" t="s">
        <v>571</v>
      </c>
      <c r="H203" s="222">
        <v>2</v>
      </c>
      <c r="I203" s="225">
        <v>1</v>
      </c>
      <c r="J203" s="226">
        <v>264.89999999999998</v>
      </c>
      <c r="K203" s="226">
        <v>183.8</v>
      </c>
      <c r="L203" s="226">
        <v>266.10000000000002</v>
      </c>
      <c r="M203" s="227">
        <v>8</v>
      </c>
      <c r="N203" s="211">
        <v>991251.77999999991</v>
      </c>
      <c r="O203" s="211">
        <v>0</v>
      </c>
      <c r="P203" s="211">
        <v>0</v>
      </c>
      <c r="Q203" s="211">
        <f t="shared" si="16"/>
        <v>991251.77999999991</v>
      </c>
      <c r="R203" s="15">
        <f t="shared" si="14"/>
        <v>5393.0999999999995</v>
      </c>
      <c r="S203" s="449">
        <v>10477.1</v>
      </c>
      <c r="T203" s="449">
        <v>2021</v>
      </c>
      <c r="AA203" s="793"/>
    </row>
    <row r="204" spans="1:27" s="57" customFormat="1" ht="13.35" customHeight="1">
      <c r="A204" s="851">
        <f t="shared" si="17"/>
        <v>12</v>
      </c>
      <c r="B204" s="183" t="s">
        <v>1476</v>
      </c>
      <c r="C204" s="222" t="s">
        <v>68</v>
      </c>
      <c r="D204" s="221"/>
      <c r="E204" s="757" t="str">
        <f>VLOOKUP(B204,[1]Отчет!$B$9:$F$12930,4,0)</f>
        <v>2022</v>
      </c>
      <c r="F204" s="511" t="s">
        <v>1748</v>
      </c>
      <c r="G204" s="230" t="s">
        <v>571</v>
      </c>
      <c r="H204" s="222">
        <v>2</v>
      </c>
      <c r="I204" s="225">
        <v>1</v>
      </c>
      <c r="J204" s="226">
        <v>418.9</v>
      </c>
      <c r="K204" s="226">
        <v>256.8</v>
      </c>
      <c r="L204" s="226">
        <v>309.89999999999998</v>
      </c>
      <c r="M204" s="227">
        <v>8</v>
      </c>
      <c r="N204" s="211">
        <v>1384948.08</v>
      </c>
      <c r="O204" s="211">
        <v>0</v>
      </c>
      <c r="P204" s="211">
        <v>0</v>
      </c>
      <c r="Q204" s="211">
        <f t="shared" si="16"/>
        <v>1384948.08</v>
      </c>
      <c r="R204" s="15">
        <f t="shared" si="14"/>
        <v>5393.1</v>
      </c>
      <c r="S204" s="416">
        <v>10477.1</v>
      </c>
      <c r="T204" s="416">
        <v>2021</v>
      </c>
      <c r="AA204" s="793"/>
    </row>
    <row r="205" spans="1:27" s="57" customFormat="1" ht="13.35" customHeight="1">
      <c r="A205" s="851">
        <f t="shared" si="17"/>
        <v>13</v>
      </c>
      <c r="B205" s="183" t="s">
        <v>1477</v>
      </c>
      <c r="C205" s="222">
        <v>1956</v>
      </c>
      <c r="D205" s="221"/>
      <c r="E205" s="757" t="str">
        <f>VLOOKUP(B205,[1]Отчет!$B$9:$F$12930,4,0)</f>
        <v>2022</v>
      </c>
      <c r="F205" s="511" t="s">
        <v>1748</v>
      </c>
      <c r="G205" s="230" t="s">
        <v>571</v>
      </c>
      <c r="H205" s="222">
        <v>2</v>
      </c>
      <c r="I205" s="225">
        <v>2</v>
      </c>
      <c r="J205" s="226">
        <v>375.6</v>
      </c>
      <c r="K205" s="226">
        <v>254</v>
      </c>
      <c r="L205" s="226">
        <v>117.5</v>
      </c>
      <c r="M205" s="227">
        <v>11</v>
      </c>
      <c r="N205" s="211">
        <v>1369847.4</v>
      </c>
      <c r="O205" s="211">
        <v>0</v>
      </c>
      <c r="P205" s="211">
        <v>0</v>
      </c>
      <c r="Q205" s="211">
        <f t="shared" si="16"/>
        <v>1369847.4</v>
      </c>
      <c r="R205" s="15">
        <f t="shared" si="14"/>
        <v>5393.0999999999995</v>
      </c>
      <c r="S205" s="416">
        <v>10477.1</v>
      </c>
      <c r="T205" s="416">
        <v>2021</v>
      </c>
      <c r="AA205" s="793"/>
    </row>
    <row r="206" spans="1:27" s="57" customFormat="1" ht="13.35" customHeight="1">
      <c r="A206" s="851">
        <f t="shared" si="17"/>
        <v>14</v>
      </c>
      <c r="B206" s="183" t="s">
        <v>1478</v>
      </c>
      <c r="C206" s="222">
        <v>1959</v>
      </c>
      <c r="D206" s="221"/>
      <c r="E206" s="757" t="str">
        <f>VLOOKUP(B206,[1]Отчет!$B$9:$F$12930,4,0)</f>
        <v>2022</v>
      </c>
      <c r="F206" s="511" t="s">
        <v>1748</v>
      </c>
      <c r="G206" s="230" t="s">
        <v>571</v>
      </c>
      <c r="H206" s="222">
        <v>2</v>
      </c>
      <c r="I206" s="225">
        <v>2</v>
      </c>
      <c r="J206" s="226">
        <v>675.2</v>
      </c>
      <c r="K206" s="226">
        <v>618.9</v>
      </c>
      <c r="L206" s="226">
        <v>513.4</v>
      </c>
      <c r="M206" s="227">
        <v>16</v>
      </c>
      <c r="N206" s="211">
        <v>3337789.5899999994</v>
      </c>
      <c r="O206" s="211">
        <v>0</v>
      </c>
      <c r="P206" s="211">
        <v>0</v>
      </c>
      <c r="Q206" s="211">
        <f t="shared" si="16"/>
        <v>3337789.5899999994</v>
      </c>
      <c r="R206" s="15">
        <f t="shared" si="14"/>
        <v>5393.0999999999995</v>
      </c>
      <c r="S206" s="416">
        <v>10477.1</v>
      </c>
      <c r="T206" s="416">
        <v>2021</v>
      </c>
      <c r="AA206" s="793"/>
    </row>
    <row r="207" spans="1:27" s="57" customFormat="1" ht="13.35" customHeight="1">
      <c r="A207" s="851">
        <f t="shared" si="17"/>
        <v>15</v>
      </c>
      <c r="B207" s="183" t="s">
        <v>1479</v>
      </c>
      <c r="C207" s="222">
        <v>1933</v>
      </c>
      <c r="D207" s="221"/>
      <c r="E207" s="757" t="str">
        <f>VLOOKUP(B207,[1]Отчет!$B$9:$F$12930,4,0)</f>
        <v>2022</v>
      </c>
      <c r="F207" s="511" t="s">
        <v>1748</v>
      </c>
      <c r="G207" s="230" t="s">
        <v>179</v>
      </c>
      <c r="H207" s="222">
        <v>2</v>
      </c>
      <c r="I207" s="225">
        <v>2</v>
      </c>
      <c r="J207" s="226">
        <v>480.13</v>
      </c>
      <c r="K207" s="226">
        <v>312.89999999999998</v>
      </c>
      <c r="L207" s="226">
        <v>159.19999999999999</v>
      </c>
      <c r="M207" s="227">
        <v>11</v>
      </c>
      <c r="N207" s="211">
        <v>1687500.9899999995</v>
      </c>
      <c r="O207" s="211">
        <v>0</v>
      </c>
      <c r="P207" s="211">
        <v>0</v>
      </c>
      <c r="Q207" s="211">
        <f t="shared" si="16"/>
        <v>1687500.9899999995</v>
      </c>
      <c r="R207" s="15">
        <f t="shared" si="14"/>
        <v>5393.0999999999985</v>
      </c>
      <c r="S207" s="416">
        <v>10477.1</v>
      </c>
      <c r="T207" s="416">
        <v>2021</v>
      </c>
      <c r="AA207" s="793"/>
    </row>
    <row r="208" spans="1:27" s="57" customFormat="1" ht="13.35" customHeight="1">
      <c r="A208" s="851">
        <f t="shared" si="17"/>
        <v>16</v>
      </c>
      <c r="B208" s="183" t="s">
        <v>1576</v>
      </c>
      <c r="C208" s="222">
        <v>1957</v>
      </c>
      <c r="D208" s="221"/>
      <c r="E208" s="757" t="str">
        <f>VLOOKUP(B208,[1]Отчет!$B$9:$F$12930,4,0)</f>
        <v>2023</v>
      </c>
      <c r="F208" s="511" t="s">
        <v>1748</v>
      </c>
      <c r="G208" s="230" t="s">
        <v>179</v>
      </c>
      <c r="H208" s="222">
        <v>2</v>
      </c>
      <c r="I208" s="225">
        <v>1</v>
      </c>
      <c r="J208" s="226">
        <v>646.70000000000005</v>
      </c>
      <c r="K208" s="226">
        <v>275.89999999999998</v>
      </c>
      <c r="L208" s="226">
        <v>0</v>
      </c>
      <c r="M208" s="227">
        <v>11</v>
      </c>
      <c r="N208" s="211">
        <v>1487956.2899999996</v>
      </c>
      <c r="O208" s="211">
        <v>0</v>
      </c>
      <c r="P208" s="211">
        <v>0</v>
      </c>
      <c r="Q208" s="211">
        <f t="shared" si="16"/>
        <v>1487956.2899999996</v>
      </c>
      <c r="R208" s="15">
        <f t="shared" si="14"/>
        <v>5393.0999999999985</v>
      </c>
      <c r="S208" s="416">
        <v>10477.1</v>
      </c>
      <c r="T208" s="416">
        <v>2021</v>
      </c>
      <c r="AA208" s="793"/>
    </row>
    <row r="209" spans="1:27" s="57" customFormat="1" ht="13.35" customHeight="1">
      <c r="A209" s="851">
        <f t="shared" si="17"/>
        <v>17</v>
      </c>
      <c r="B209" s="183" t="s">
        <v>1480</v>
      </c>
      <c r="C209" s="222">
        <v>1961</v>
      </c>
      <c r="D209" s="221"/>
      <c r="E209" s="757" t="str">
        <f>VLOOKUP(B209,[1]Отчет!$B$9:$F$12930,4,0)</f>
        <v>2022</v>
      </c>
      <c r="F209" s="511" t="s">
        <v>1748</v>
      </c>
      <c r="G209" s="230" t="s">
        <v>571</v>
      </c>
      <c r="H209" s="222">
        <v>2</v>
      </c>
      <c r="I209" s="225">
        <v>1</v>
      </c>
      <c r="J209" s="226">
        <v>278</v>
      </c>
      <c r="K209" s="226">
        <v>189.4</v>
      </c>
      <c r="L209" s="226">
        <v>108.9</v>
      </c>
      <c r="M209" s="227">
        <v>9</v>
      </c>
      <c r="N209" s="211">
        <v>1021453.1399999998</v>
      </c>
      <c r="O209" s="211">
        <v>0</v>
      </c>
      <c r="P209" s="211">
        <v>0</v>
      </c>
      <c r="Q209" s="211">
        <f t="shared" si="16"/>
        <v>1021453.1399999998</v>
      </c>
      <c r="R209" s="15">
        <f t="shared" si="14"/>
        <v>5393.0999999999985</v>
      </c>
      <c r="S209" s="416">
        <v>10477.1</v>
      </c>
      <c r="T209" s="416">
        <v>2021</v>
      </c>
      <c r="AA209" s="793"/>
    </row>
    <row r="210" spans="1:27" s="57" customFormat="1" ht="13.35" customHeight="1">
      <c r="A210" s="851">
        <f t="shared" si="17"/>
        <v>18</v>
      </c>
      <c r="B210" s="183" t="s">
        <v>1481</v>
      </c>
      <c r="C210" s="222">
        <v>1952</v>
      </c>
      <c r="D210" s="221"/>
      <c r="E210" s="757">
        <f>VLOOKUP(B210,[1]Отчет!$B$9:$F$12930,4,0)</f>
        <v>2021</v>
      </c>
      <c r="F210" s="511" t="s">
        <v>1748</v>
      </c>
      <c r="G210" s="230" t="s">
        <v>571</v>
      </c>
      <c r="H210" s="222">
        <v>2</v>
      </c>
      <c r="I210" s="225">
        <v>2</v>
      </c>
      <c r="J210" s="226">
        <v>598.44000000000005</v>
      </c>
      <c r="K210" s="226">
        <v>380</v>
      </c>
      <c r="L210" s="226">
        <v>492.24</v>
      </c>
      <c r="M210" s="227">
        <v>14</v>
      </c>
      <c r="N210" s="211">
        <v>2049378</v>
      </c>
      <c r="O210" s="211">
        <v>0</v>
      </c>
      <c r="P210" s="211">
        <v>0</v>
      </c>
      <c r="Q210" s="211">
        <f t="shared" si="16"/>
        <v>2049378</v>
      </c>
      <c r="R210" s="15">
        <f t="shared" si="14"/>
        <v>5393.1</v>
      </c>
      <c r="S210" s="416">
        <v>10477.1</v>
      </c>
      <c r="T210" s="416">
        <v>2021</v>
      </c>
      <c r="AA210" s="793"/>
    </row>
    <row r="211" spans="1:27" s="57" customFormat="1" ht="13.35" customHeight="1">
      <c r="A211" s="851">
        <f t="shared" si="17"/>
        <v>19</v>
      </c>
      <c r="B211" s="183" t="s">
        <v>1577</v>
      </c>
      <c r="C211" s="222">
        <v>1958</v>
      </c>
      <c r="D211" s="221"/>
      <c r="E211" s="757" t="str">
        <f>VLOOKUP(B211,[1]Отчет!$B$9:$F$12930,4,0)</f>
        <v>2023</v>
      </c>
      <c r="F211" s="511" t="s">
        <v>1748</v>
      </c>
      <c r="G211" s="230" t="s">
        <v>571</v>
      </c>
      <c r="H211" s="222">
        <v>2</v>
      </c>
      <c r="I211" s="225">
        <v>2</v>
      </c>
      <c r="J211" s="226">
        <v>608</v>
      </c>
      <c r="K211" s="226">
        <v>561</v>
      </c>
      <c r="L211" s="226">
        <v>0</v>
      </c>
      <c r="M211" s="227">
        <v>16</v>
      </c>
      <c r="N211" s="211">
        <v>3025529.1</v>
      </c>
      <c r="O211" s="211">
        <v>0</v>
      </c>
      <c r="P211" s="211">
        <v>0</v>
      </c>
      <c r="Q211" s="211">
        <f t="shared" si="16"/>
        <v>3025529.1</v>
      </c>
      <c r="R211" s="15">
        <f t="shared" si="14"/>
        <v>5393.1</v>
      </c>
      <c r="S211" s="416">
        <v>10477.1</v>
      </c>
      <c r="T211" s="416">
        <v>2021</v>
      </c>
      <c r="AA211" s="793"/>
    </row>
    <row r="212" spans="1:27" s="57" customFormat="1" ht="13.35" customHeight="1">
      <c r="A212" s="851">
        <f t="shared" si="17"/>
        <v>20</v>
      </c>
      <c r="B212" s="183" t="s">
        <v>1482</v>
      </c>
      <c r="C212" s="222" t="s">
        <v>65</v>
      </c>
      <c r="D212" s="221"/>
      <c r="E212" s="757" t="str">
        <f>VLOOKUP(B212,[1]Отчет!$B$9:$F$12930,4,0)</f>
        <v>2022</v>
      </c>
      <c r="F212" s="511" t="s">
        <v>1748</v>
      </c>
      <c r="G212" s="230" t="s">
        <v>571</v>
      </c>
      <c r="H212" s="222">
        <v>2</v>
      </c>
      <c r="I212" s="225">
        <v>2</v>
      </c>
      <c r="J212" s="226">
        <v>470.28</v>
      </c>
      <c r="K212" s="226">
        <v>391.9</v>
      </c>
      <c r="L212" s="226">
        <v>240.8</v>
      </c>
      <c r="M212" s="227">
        <v>9</v>
      </c>
      <c r="N212" s="211">
        <v>2113555.8899999997</v>
      </c>
      <c r="O212" s="211">
        <v>0</v>
      </c>
      <c r="P212" s="211">
        <v>0</v>
      </c>
      <c r="Q212" s="211">
        <f t="shared" si="16"/>
        <v>2113555.8899999997</v>
      </c>
      <c r="R212" s="15">
        <f t="shared" si="14"/>
        <v>5393.0999999999995</v>
      </c>
      <c r="S212" s="416">
        <v>10477.1</v>
      </c>
      <c r="T212" s="416">
        <v>2021</v>
      </c>
      <c r="AA212" s="793"/>
    </row>
    <row r="213" spans="1:27" s="57" customFormat="1" ht="13.35" customHeight="1">
      <c r="A213" s="851">
        <f t="shared" si="17"/>
        <v>21</v>
      </c>
      <c r="B213" s="183" t="s">
        <v>1483</v>
      </c>
      <c r="C213" s="222" t="s">
        <v>68</v>
      </c>
      <c r="D213" s="221"/>
      <c r="E213" s="757" t="str">
        <f>VLOOKUP(B213,[1]Отчет!$B$9:$F$12930,4,0)</f>
        <v>2022</v>
      </c>
      <c r="F213" s="511" t="s">
        <v>1748</v>
      </c>
      <c r="G213" s="230" t="s">
        <v>571</v>
      </c>
      <c r="H213" s="222">
        <v>3</v>
      </c>
      <c r="I213" s="225">
        <v>2</v>
      </c>
      <c r="J213" s="226">
        <v>1118</v>
      </c>
      <c r="K213" s="226">
        <v>963</v>
      </c>
      <c r="L213" s="226">
        <v>915.24</v>
      </c>
      <c r="M213" s="227">
        <v>20</v>
      </c>
      <c r="N213" s="211">
        <v>4881941.9800000004</v>
      </c>
      <c r="O213" s="211">
        <v>0</v>
      </c>
      <c r="P213" s="211">
        <v>0</v>
      </c>
      <c r="Q213" s="211">
        <f t="shared" si="16"/>
        <v>4881941.9800000004</v>
      </c>
      <c r="R213" s="15">
        <f t="shared" si="14"/>
        <v>5069.5139979231571</v>
      </c>
      <c r="S213" s="416">
        <v>10477.1</v>
      </c>
      <c r="T213" s="416">
        <v>2021</v>
      </c>
      <c r="AA213" s="793"/>
    </row>
    <row r="214" spans="1:27" s="57" customFormat="1" ht="13.35" customHeight="1">
      <c r="A214" s="851">
        <f t="shared" si="17"/>
        <v>22</v>
      </c>
      <c r="B214" s="183" t="s">
        <v>1484</v>
      </c>
      <c r="C214" s="416" t="s">
        <v>49</v>
      </c>
      <c r="D214" s="79"/>
      <c r="E214" s="757" t="str">
        <f>VLOOKUP(B214,[1]Отчет!$B$9:$F$12930,4,0)</f>
        <v>2022</v>
      </c>
      <c r="F214" s="511" t="s">
        <v>1748</v>
      </c>
      <c r="G214" s="228" t="s">
        <v>609</v>
      </c>
      <c r="H214" s="416">
        <v>3</v>
      </c>
      <c r="I214" s="209">
        <v>2</v>
      </c>
      <c r="J214" s="211">
        <v>839</v>
      </c>
      <c r="K214" s="211">
        <v>374</v>
      </c>
      <c r="L214" s="211">
        <v>776</v>
      </c>
      <c r="M214" s="223">
        <v>11</v>
      </c>
      <c r="N214" s="211">
        <v>2017019.4</v>
      </c>
      <c r="O214" s="211">
        <v>0</v>
      </c>
      <c r="P214" s="211">
        <v>0</v>
      </c>
      <c r="Q214" s="211">
        <f t="shared" si="16"/>
        <v>2017019.4</v>
      </c>
      <c r="R214" s="15">
        <f t="shared" si="14"/>
        <v>5393.0999999999995</v>
      </c>
      <c r="S214" s="416">
        <v>10477.1</v>
      </c>
      <c r="T214" s="416">
        <v>2021</v>
      </c>
      <c r="AA214" s="793"/>
    </row>
    <row r="215" spans="1:27" s="57" customFormat="1" ht="13.35" customHeight="1">
      <c r="A215" s="851">
        <f t="shared" si="17"/>
        <v>23</v>
      </c>
      <c r="B215" s="183" t="s">
        <v>1485</v>
      </c>
      <c r="C215" s="416" t="s">
        <v>59</v>
      </c>
      <c r="D215" s="79"/>
      <c r="E215" s="757" t="str">
        <f>VLOOKUP(B215,[1]Отчет!$B$9:$F$12930,4,0)</f>
        <v>2022</v>
      </c>
      <c r="F215" s="511" t="s">
        <v>1748</v>
      </c>
      <c r="G215" s="228" t="s">
        <v>571</v>
      </c>
      <c r="H215" s="416">
        <v>4</v>
      </c>
      <c r="I215" s="209">
        <v>4</v>
      </c>
      <c r="J215" s="211">
        <v>2569.4</v>
      </c>
      <c r="K215" s="211">
        <v>1394.35</v>
      </c>
      <c r="L215" s="211">
        <v>2388.3000000000002</v>
      </c>
      <c r="M215" s="223">
        <v>36</v>
      </c>
      <c r="N215" s="211">
        <v>7068676.8499999996</v>
      </c>
      <c r="O215" s="211">
        <v>0</v>
      </c>
      <c r="P215" s="211">
        <v>0</v>
      </c>
      <c r="Q215" s="211">
        <f t="shared" si="16"/>
        <v>7068676.8499999996</v>
      </c>
      <c r="R215" s="15">
        <f t="shared" si="14"/>
        <v>5069.5140029404383</v>
      </c>
      <c r="S215" s="416">
        <v>10477.1</v>
      </c>
      <c r="T215" s="416">
        <v>2021</v>
      </c>
      <c r="AA215" s="793"/>
    </row>
    <row r="216" spans="1:27" s="57" customFormat="1" ht="13.35" customHeight="1">
      <c r="A216" s="851">
        <f t="shared" si="17"/>
        <v>24</v>
      </c>
      <c r="B216" s="92" t="s">
        <v>1486</v>
      </c>
      <c r="C216" s="416" t="s">
        <v>72</v>
      </c>
      <c r="D216" s="79"/>
      <c r="E216" s="757" t="str">
        <f>VLOOKUP(B216,[1]Отчет!$B$9:$F$12930,4,0)</f>
        <v>2022</v>
      </c>
      <c r="F216" s="511" t="s">
        <v>1748</v>
      </c>
      <c r="G216" s="228" t="s">
        <v>571</v>
      </c>
      <c r="H216" s="416">
        <v>2</v>
      </c>
      <c r="I216" s="209">
        <v>1</v>
      </c>
      <c r="J216" s="211">
        <v>315.72000000000003</v>
      </c>
      <c r="K216" s="211">
        <v>263.10000000000002</v>
      </c>
      <c r="L216" s="211">
        <v>361.8</v>
      </c>
      <c r="M216" s="223">
        <v>10</v>
      </c>
      <c r="N216" s="211">
        <v>1418924.61</v>
      </c>
      <c r="O216" s="211">
        <v>0</v>
      </c>
      <c r="P216" s="211">
        <v>0</v>
      </c>
      <c r="Q216" s="211">
        <f t="shared" si="16"/>
        <v>1418924.61</v>
      </c>
      <c r="R216" s="15">
        <f>Q216/K216</f>
        <v>5393.1</v>
      </c>
      <c r="S216" s="416">
        <v>10477.1</v>
      </c>
      <c r="T216" s="416">
        <v>2021</v>
      </c>
      <c r="AA216" s="793"/>
    </row>
    <row r="217" spans="1:27" s="57" customFormat="1" ht="13.35" customHeight="1">
      <c r="A217" s="851">
        <f t="shared" si="17"/>
        <v>25</v>
      </c>
      <c r="B217" s="283" t="s">
        <v>1570</v>
      </c>
      <c r="C217" s="298">
        <v>1952</v>
      </c>
      <c r="D217" s="340"/>
      <c r="E217" s="757" t="str">
        <f>VLOOKUP(B217,[1]Отчет!$B$9:$F$12930,4,0)</f>
        <v>2023</v>
      </c>
      <c r="F217" s="511" t="s">
        <v>1748</v>
      </c>
      <c r="G217" s="354" t="s">
        <v>571</v>
      </c>
      <c r="H217" s="298">
        <v>4</v>
      </c>
      <c r="I217" s="307">
        <v>2</v>
      </c>
      <c r="J217" s="308">
        <v>1932.4</v>
      </c>
      <c r="K217" s="308">
        <v>1641.6</v>
      </c>
      <c r="L217" s="308">
        <v>0</v>
      </c>
      <c r="M217" s="346">
        <v>31</v>
      </c>
      <c r="N217" s="308">
        <v>8534908.2200000007</v>
      </c>
      <c r="O217" s="308">
        <v>0</v>
      </c>
      <c r="P217" s="308">
        <v>0</v>
      </c>
      <c r="Q217" s="211">
        <f t="shared" si="16"/>
        <v>8534908.2200000007</v>
      </c>
      <c r="R217" s="15">
        <f t="shared" ref="R217:R227" si="18">Q217/K217</f>
        <v>5199.139997563354</v>
      </c>
      <c r="S217" s="298">
        <v>10477.1</v>
      </c>
      <c r="T217" s="384">
        <v>2021</v>
      </c>
      <c r="AA217" s="793"/>
    </row>
    <row r="218" spans="1:27" s="57" customFormat="1" ht="13.35" customHeight="1">
      <c r="A218" s="851">
        <f t="shared" si="17"/>
        <v>26</v>
      </c>
      <c r="B218" s="469" t="s">
        <v>1705</v>
      </c>
      <c r="C218" s="298" t="s">
        <v>1715</v>
      </c>
      <c r="D218" s="340"/>
      <c r="E218" s="757" t="str">
        <f>VLOOKUP(B218,[1]Отчет!$B$9:$F$12930,4,0)</f>
        <v>2021</v>
      </c>
      <c r="F218" s="511" t="s">
        <v>1748</v>
      </c>
      <c r="G218" s="230" t="s">
        <v>179</v>
      </c>
      <c r="H218" s="298">
        <v>2</v>
      </c>
      <c r="I218" s="307">
        <v>2</v>
      </c>
      <c r="J218" s="308">
        <v>467.3</v>
      </c>
      <c r="K218" s="308">
        <v>309</v>
      </c>
      <c r="L218" s="308"/>
      <c r="M218" s="346">
        <v>12</v>
      </c>
      <c r="N218" s="308">
        <v>1666467.9</v>
      </c>
      <c r="O218" s="308">
        <v>0</v>
      </c>
      <c r="P218" s="308">
        <v>0</v>
      </c>
      <c r="Q218" s="308">
        <v>1666467.9</v>
      </c>
      <c r="R218" s="15">
        <f t="shared" si="18"/>
        <v>5393.0999999999995</v>
      </c>
      <c r="S218" s="298">
        <v>10477.1</v>
      </c>
      <c r="T218" s="449">
        <v>2021</v>
      </c>
      <c r="AA218" s="793"/>
    </row>
    <row r="219" spans="1:27" s="57" customFormat="1" ht="13.35" customHeight="1">
      <c r="A219" s="851">
        <f t="shared" si="17"/>
        <v>27</v>
      </c>
      <c r="B219" s="469" t="s">
        <v>1706</v>
      </c>
      <c r="C219" s="298" t="s">
        <v>70</v>
      </c>
      <c r="D219" s="340"/>
      <c r="E219" s="757" t="str">
        <f>VLOOKUP(B219,[1]Отчет!$B$9:$F$12930,4,0)</f>
        <v>2021</v>
      </c>
      <c r="F219" s="714" t="s">
        <v>1742</v>
      </c>
      <c r="G219" s="228" t="s">
        <v>609</v>
      </c>
      <c r="H219" s="298">
        <v>5</v>
      </c>
      <c r="I219" s="307">
        <v>2</v>
      </c>
      <c r="J219" s="308">
        <v>1925</v>
      </c>
      <c r="K219" s="308">
        <v>1592</v>
      </c>
      <c r="L219" s="308"/>
      <c r="M219" s="346">
        <v>40</v>
      </c>
      <c r="N219" s="308">
        <v>8585815.1999999993</v>
      </c>
      <c r="O219" s="308">
        <v>0</v>
      </c>
      <c r="P219" s="308">
        <v>0</v>
      </c>
      <c r="Q219" s="308">
        <v>8585815.1999999993</v>
      </c>
      <c r="R219" s="15">
        <f t="shared" si="18"/>
        <v>5393.0999999999995</v>
      </c>
      <c r="S219" s="298">
        <v>10477.1</v>
      </c>
      <c r="T219" s="449">
        <v>2021</v>
      </c>
      <c r="AA219" s="793"/>
    </row>
    <row r="220" spans="1:27" s="57" customFormat="1" ht="13.35" customHeight="1">
      <c r="A220" s="851">
        <f t="shared" si="17"/>
        <v>28</v>
      </c>
      <c r="B220" s="469" t="s">
        <v>1707</v>
      </c>
      <c r="C220" s="298" t="s">
        <v>51</v>
      </c>
      <c r="D220" s="340"/>
      <c r="E220" s="757">
        <v>2021</v>
      </c>
      <c r="F220" s="511" t="s">
        <v>1748</v>
      </c>
      <c r="G220" s="354" t="s">
        <v>571</v>
      </c>
      <c r="H220" s="298">
        <v>4</v>
      </c>
      <c r="I220" s="307">
        <v>5</v>
      </c>
      <c r="J220" s="308">
        <v>4228.3999999999996</v>
      </c>
      <c r="K220" s="308">
        <v>3766.1</v>
      </c>
      <c r="L220" s="308">
        <v>3637</v>
      </c>
      <c r="M220" s="346">
        <v>43</v>
      </c>
      <c r="N220" s="308">
        <v>19172667.91</v>
      </c>
      <c r="O220" s="308">
        <v>0</v>
      </c>
      <c r="P220" s="308">
        <v>0</v>
      </c>
      <c r="Q220" s="308">
        <v>19172667.91</v>
      </c>
      <c r="R220" s="15">
        <f t="shared" si="18"/>
        <v>5090.8547064602644</v>
      </c>
      <c r="S220" s="298">
        <v>10477.1</v>
      </c>
      <c r="T220" s="449">
        <v>2021</v>
      </c>
      <c r="AA220" s="793"/>
    </row>
    <row r="221" spans="1:27" s="57" customFormat="1" ht="13.35" customHeight="1">
      <c r="A221" s="851">
        <f t="shared" si="17"/>
        <v>29</v>
      </c>
      <c r="B221" s="469" t="s">
        <v>1708</v>
      </c>
      <c r="C221" s="298" t="s">
        <v>53</v>
      </c>
      <c r="D221" s="340"/>
      <c r="E221" s="757" t="str">
        <f>VLOOKUP(B221,[1]Отчет!$B$9:$F$12930,4,0)</f>
        <v>2021</v>
      </c>
      <c r="F221" s="511" t="s">
        <v>1748</v>
      </c>
      <c r="G221" s="354" t="s">
        <v>571</v>
      </c>
      <c r="H221" s="298">
        <v>5</v>
      </c>
      <c r="I221" s="307">
        <v>4</v>
      </c>
      <c r="J221" s="308">
        <v>6262.8</v>
      </c>
      <c r="K221" s="308">
        <v>5691.1</v>
      </c>
      <c r="L221" s="308"/>
      <c r="M221" s="346">
        <v>74</v>
      </c>
      <c r="N221" s="308">
        <v>29581225.41</v>
      </c>
      <c r="O221" s="308">
        <v>0</v>
      </c>
      <c r="P221" s="308">
        <v>0</v>
      </c>
      <c r="Q221" s="308">
        <v>29581225.41</v>
      </c>
      <c r="R221" s="15">
        <f t="shared" si="18"/>
        <v>5197.8045386656358</v>
      </c>
      <c r="S221" s="298">
        <v>10477.1</v>
      </c>
      <c r="T221" s="449">
        <v>2021</v>
      </c>
      <c r="AA221" s="793"/>
    </row>
    <row r="222" spans="1:27" s="57" customFormat="1" ht="13.35" customHeight="1">
      <c r="A222" s="851">
        <f t="shared" si="17"/>
        <v>30</v>
      </c>
      <c r="B222" s="469" t="s">
        <v>1709</v>
      </c>
      <c r="C222" s="298" t="s">
        <v>44</v>
      </c>
      <c r="D222" s="340"/>
      <c r="E222" s="757">
        <f>VLOOKUP(B222,[1]Отчет!$B$9:$F$12930,4,0)</f>
        <v>2021</v>
      </c>
      <c r="F222" s="511" t="s">
        <v>1748</v>
      </c>
      <c r="G222" s="354" t="s">
        <v>571</v>
      </c>
      <c r="H222" s="298">
        <v>2</v>
      </c>
      <c r="I222" s="307">
        <v>2</v>
      </c>
      <c r="J222" s="308">
        <v>991.7</v>
      </c>
      <c r="K222" s="308">
        <v>901.2</v>
      </c>
      <c r="L222" s="308"/>
      <c r="M222" s="346">
        <v>15</v>
      </c>
      <c r="N222" s="308">
        <v>4860261.7199999988</v>
      </c>
      <c r="O222" s="308">
        <v>0</v>
      </c>
      <c r="P222" s="308">
        <v>0</v>
      </c>
      <c r="Q222" s="308">
        <v>4860261.7199999988</v>
      </c>
      <c r="R222" s="15">
        <f t="shared" si="18"/>
        <v>5393.0999999999985</v>
      </c>
      <c r="S222" s="298">
        <v>10477.1</v>
      </c>
      <c r="T222" s="449">
        <v>2021</v>
      </c>
      <c r="AA222" s="793"/>
    </row>
    <row r="223" spans="1:27" s="57" customFormat="1" ht="13.35" customHeight="1">
      <c r="A223" s="851">
        <f t="shared" si="17"/>
        <v>31</v>
      </c>
      <c r="B223" s="469" t="s">
        <v>1710</v>
      </c>
      <c r="C223" s="298" t="s">
        <v>72</v>
      </c>
      <c r="D223" s="340"/>
      <c r="E223" s="757" t="str">
        <f>VLOOKUP(B223,[1]Отчет!$B$9:$F$12930,4,0)</f>
        <v>2021</v>
      </c>
      <c r="F223" s="511" t="s">
        <v>1748</v>
      </c>
      <c r="G223" s="354" t="s">
        <v>179</v>
      </c>
      <c r="H223" s="298">
        <v>2</v>
      </c>
      <c r="I223" s="307">
        <v>2</v>
      </c>
      <c r="J223" s="308">
        <v>541.4</v>
      </c>
      <c r="K223" s="308">
        <v>353</v>
      </c>
      <c r="L223" s="308"/>
      <c r="M223" s="346">
        <v>16</v>
      </c>
      <c r="N223" s="308">
        <v>1903764.3</v>
      </c>
      <c r="O223" s="308">
        <v>0</v>
      </c>
      <c r="P223" s="308">
        <v>0</v>
      </c>
      <c r="Q223" s="308">
        <v>1903764.3</v>
      </c>
      <c r="R223" s="15">
        <f t="shared" si="18"/>
        <v>5393.1</v>
      </c>
      <c r="S223" s="298">
        <v>10477.1</v>
      </c>
      <c r="T223" s="449">
        <v>2021</v>
      </c>
      <c r="AA223" s="793"/>
    </row>
    <row r="224" spans="1:27" s="57" customFormat="1" ht="13.35" customHeight="1">
      <c r="A224" s="851">
        <f t="shared" si="17"/>
        <v>32</v>
      </c>
      <c r="B224" s="469" t="s">
        <v>1711</v>
      </c>
      <c r="C224" s="298" t="s">
        <v>47</v>
      </c>
      <c r="D224" s="340"/>
      <c r="E224" s="757">
        <f>VLOOKUP(B224,[1]Отчет!$B$9:$F$12930,4,0)</f>
        <v>2021</v>
      </c>
      <c r="F224" s="714" t="s">
        <v>1742</v>
      </c>
      <c r="G224" s="354" t="s">
        <v>571</v>
      </c>
      <c r="H224" s="298">
        <v>4</v>
      </c>
      <c r="I224" s="307">
        <v>3</v>
      </c>
      <c r="J224" s="308">
        <v>3571.1</v>
      </c>
      <c r="K224" s="308">
        <v>3288.7</v>
      </c>
      <c r="L224" s="308"/>
      <c r="M224" s="346">
        <v>39</v>
      </c>
      <c r="N224" s="308">
        <v>16928389.969999999</v>
      </c>
      <c r="O224" s="308">
        <v>0</v>
      </c>
      <c r="P224" s="308">
        <v>0</v>
      </c>
      <c r="Q224" s="308">
        <v>16928389.969999999</v>
      </c>
      <c r="R224" s="15">
        <f t="shared" si="18"/>
        <v>5147.4412290570745</v>
      </c>
      <c r="S224" s="298">
        <v>10477.1</v>
      </c>
      <c r="T224" s="449">
        <v>2021</v>
      </c>
      <c r="AA224" s="793"/>
    </row>
    <row r="225" spans="1:78" s="57" customFormat="1" ht="13.35" customHeight="1">
      <c r="A225" s="851">
        <f t="shared" si="17"/>
        <v>33</v>
      </c>
      <c r="B225" s="469" t="s">
        <v>1712</v>
      </c>
      <c r="C225" s="298" t="s">
        <v>53</v>
      </c>
      <c r="D225" s="340"/>
      <c r="E225" s="757">
        <f>VLOOKUP(B225,[1]Отчет!$B$9:$F$12930,4,0)</f>
        <v>2021</v>
      </c>
      <c r="F225" s="511" t="s">
        <v>1748</v>
      </c>
      <c r="G225" s="354" t="s">
        <v>571</v>
      </c>
      <c r="H225" s="298">
        <v>2</v>
      </c>
      <c r="I225" s="307">
        <v>2</v>
      </c>
      <c r="J225" s="308">
        <v>812.2</v>
      </c>
      <c r="K225" s="308">
        <v>738.2</v>
      </c>
      <c r="L225" s="308"/>
      <c r="M225" s="346">
        <v>16</v>
      </c>
      <c r="N225" s="308">
        <v>3981186.42</v>
      </c>
      <c r="O225" s="308">
        <v>0</v>
      </c>
      <c r="P225" s="308">
        <v>0</v>
      </c>
      <c r="Q225" s="308">
        <v>3981186.42</v>
      </c>
      <c r="R225" s="15">
        <f t="shared" si="18"/>
        <v>5393.0999999999995</v>
      </c>
      <c r="S225" s="298">
        <v>10477.1</v>
      </c>
      <c r="T225" s="449">
        <v>2021</v>
      </c>
      <c r="AA225" s="793"/>
    </row>
    <row r="226" spans="1:78" s="57" customFormat="1" ht="13.35" customHeight="1">
      <c r="A226" s="851">
        <f t="shared" si="17"/>
        <v>34</v>
      </c>
      <c r="B226" s="469" t="s">
        <v>1713</v>
      </c>
      <c r="C226" s="298" t="s">
        <v>51</v>
      </c>
      <c r="D226" s="340"/>
      <c r="E226" s="757">
        <f>VLOOKUP(B226,[1]Отчет!$B$9:$F$12930,4,0)</f>
        <v>2021</v>
      </c>
      <c r="F226" s="511" t="s">
        <v>1748</v>
      </c>
      <c r="G226" s="354" t="s">
        <v>571</v>
      </c>
      <c r="H226" s="298">
        <v>4</v>
      </c>
      <c r="I226" s="307">
        <v>2</v>
      </c>
      <c r="J226" s="308">
        <v>2215.1</v>
      </c>
      <c r="K226" s="308">
        <v>1154.8399999999999</v>
      </c>
      <c r="L226" s="308">
        <v>1039.67</v>
      </c>
      <c r="M226" s="346">
        <v>19</v>
      </c>
      <c r="N226" s="308">
        <v>6228167.6039999994</v>
      </c>
      <c r="O226" s="308">
        <v>0</v>
      </c>
      <c r="P226" s="308">
        <v>0</v>
      </c>
      <c r="Q226" s="308">
        <v>6228167.6039999994</v>
      </c>
      <c r="R226" s="15">
        <f t="shared" si="18"/>
        <v>5393.0999999999995</v>
      </c>
      <c r="S226" s="298">
        <v>10477.1</v>
      </c>
      <c r="T226" s="449">
        <v>2021</v>
      </c>
      <c r="AA226" s="793"/>
    </row>
    <row r="227" spans="1:78" s="57" customFormat="1" ht="13.35" customHeight="1">
      <c r="A227" s="851">
        <f t="shared" si="17"/>
        <v>35</v>
      </c>
      <c r="B227" s="469" t="s">
        <v>1714</v>
      </c>
      <c r="C227" s="298" t="s">
        <v>47</v>
      </c>
      <c r="D227" s="340"/>
      <c r="E227" s="757">
        <f>VLOOKUP(B227,[1]Отчет!$B$9:$F$12930,4,0)</f>
        <v>2021</v>
      </c>
      <c r="F227" s="511" t="s">
        <v>1748</v>
      </c>
      <c r="G227" s="354" t="s">
        <v>571</v>
      </c>
      <c r="H227" s="298">
        <v>4</v>
      </c>
      <c r="I227" s="307">
        <v>9</v>
      </c>
      <c r="J227" s="308">
        <v>7279.5</v>
      </c>
      <c r="K227" s="308">
        <v>6516</v>
      </c>
      <c r="L227" s="308"/>
      <c r="M227" s="346">
        <v>98</v>
      </c>
      <c r="N227" s="308">
        <v>34039629.600000001</v>
      </c>
      <c r="O227" s="308">
        <v>0</v>
      </c>
      <c r="P227" s="308">
        <v>0</v>
      </c>
      <c r="Q227" s="308">
        <v>34039629.600000001</v>
      </c>
      <c r="R227" s="15">
        <f t="shared" si="18"/>
        <v>5224.0069981583792</v>
      </c>
      <c r="S227" s="298">
        <v>10477.1</v>
      </c>
      <c r="T227" s="449">
        <v>2021</v>
      </c>
      <c r="AA227" s="793"/>
    </row>
    <row r="228" spans="1:78" s="50" customFormat="1" ht="13.35" customHeight="1">
      <c r="A228" s="884" t="s">
        <v>677</v>
      </c>
      <c r="B228" s="884"/>
      <c r="C228" s="87">
        <v>35</v>
      </c>
      <c r="D228" s="87"/>
      <c r="E228" s="761"/>
      <c r="F228" s="325"/>
      <c r="G228" s="174"/>
      <c r="H228" s="87"/>
      <c r="I228" s="98"/>
      <c r="J228" s="82">
        <f>SUM(J193:J227)</f>
        <v>57457.17</v>
      </c>
      <c r="K228" s="82">
        <f>SUM(K193:K227)</f>
        <v>46630.039999999979</v>
      </c>
      <c r="L228" s="82">
        <f>SUM(L193:L216)</f>
        <v>9192.48</v>
      </c>
      <c r="M228" s="83">
        <f>SUM(M193:M227)</f>
        <v>826</v>
      </c>
      <c r="N228" s="82">
        <f>SUM(N193:N227)</f>
        <v>241953623.49400002</v>
      </c>
      <c r="O228" s="82"/>
      <c r="P228" s="82"/>
      <c r="Q228" s="82">
        <f>SUM(Q193:Q227)</f>
        <v>241953623.49400002</v>
      </c>
      <c r="R228" s="178"/>
      <c r="S228" s="90"/>
      <c r="T228" s="87"/>
      <c r="U228" s="57"/>
      <c r="V228" s="57"/>
      <c r="W228" s="57"/>
      <c r="X228" s="57"/>
      <c r="Y228" s="57"/>
      <c r="Z228" s="57"/>
      <c r="AA228" s="793"/>
      <c r="AB228" s="57"/>
      <c r="AC228" s="57"/>
      <c r="AD228" s="57"/>
      <c r="AE228" s="57"/>
      <c r="AF228" s="57"/>
      <c r="AG228" s="57"/>
      <c r="AH228" s="57"/>
      <c r="AI228" s="57"/>
      <c r="AJ228" s="57"/>
      <c r="AK228" s="57"/>
      <c r="AL228" s="57"/>
      <c r="AM228" s="57"/>
      <c r="AN228" s="57"/>
      <c r="AO228" s="57"/>
      <c r="AP228" s="57"/>
      <c r="AQ228" s="57"/>
      <c r="AR228" s="57"/>
      <c r="AS228" s="57"/>
      <c r="AT228" s="57"/>
      <c r="AU228" s="57"/>
      <c r="AV228" s="57"/>
      <c r="AW228" s="57"/>
      <c r="AX228" s="57"/>
      <c r="AY228" s="57"/>
      <c r="AZ228" s="57"/>
      <c r="BA228" s="57"/>
      <c r="BB228" s="57"/>
      <c r="BC228" s="57"/>
      <c r="BD228" s="57"/>
      <c r="BE228" s="57"/>
      <c r="BF228" s="57"/>
      <c r="BG228" s="57"/>
      <c r="BH228" s="57"/>
      <c r="BI228" s="57"/>
      <c r="BJ228" s="57"/>
      <c r="BK228" s="57"/>
      <c r="BL228" s="57"/>
      <c r="BM228" s="57"/>
      <c r="BN228" s="57"/>
      <c r="BO228" s="57"/>
      <c r="BP228" s="57"/>
      <c r="BQ228" s="57"/>
      <c r="BR228" s="57"/>
      <c r="BS228" s="57"/>
      <c r="BT228" s="57"/>
      <c r="BU228" s="57"/>
      <c r="BV228" s="57"/>
      <c r="BW228" s="57"/>
      <c r="BX228" s="57"/>
      <c r="BY228" s="57"/>
      <c r="BZ228" s="57"/>
    </row>
    <row r="229" spans="1:78" s="52" customFormat="1" ht="13.35" customHeight="1">
      <c r="A229" s="881" t="s">
        <v>108</v>
      </c>
      <c r="B229" s="881"/>
      <c r="C229" s="14">
        <f>C228+C192+C166</f>
        <v>213</v>
      </c>
      <c r="D229" s="14"/>
      <c r="E229" s="760"/>
      <c r="F229" s="745"/>
      <c r="G229" s="14"/>
      <c r="H229" s="14"/>
      <c r="I229" s="14"/>
      <c r="J229" s="9">
        <f>J228+J192+J166</f>
        <v>254941.11999999994</v>
      </c>
      <c r="K229" s="9">
        <f>K228+K192+K166</f>
        <v>209549.88999999996</v>
      </c>
      <c r="L229" s="14">
        <f>L228+L192+L166</f>
        <v>71588.72</v>
      </c>
      <c r="M229" s="14">
        <f>M228+M192+M166</f>
        <v>4225</v>
      </c>
      <c r="N229" s="9">
        <f>N166+N192+N228</f>
        <v>582561017.09380007</v>
      </c>
      <c r="O229" s="14"/>
      <c r="P229" s="14"/>
      <c r="Q229" s="9">
        <f>Q166+Q192+Q228</f>
        <v>582561017.09380007</v>
      </c>
      <c r="R229" s="32"/>
      <c r="S229" s="32"/>
      <c r="T229" s="20"/>
      <c r="U229" s="57"/>
      <c r="V229" s="57"/>
      <c r="W229" s="57"/>
      <c r="X229" s="57"/>
      <c r="Y229" s="57"/>
      <c r="Z229" s="57"/>
      <c r="AA229" s="793"/>
      <c r="AB229" s="57"/>
      <c r="AC229" s="57"/>
      <c r="AD229" s="57"/>
      <c r="AE229" s="57"/>
      <c r="AF229" s="57"/>
      <c r="AG229" s="57"/>
      <c r="AH229" s="57"/>
      <c r="AI229" s="57"/>
      <c r="AJ229" s="57"/>
      <c r="AK229" s="57"/>
      <c r="AL229" s="57"/>
      <c r="AM229" s="57"/>
      <c r="AN229" s="57"/>
      <c r="AO229" s="57"/>
      <c r="AP229" s="57"/>
      <c r="AQ229" s="57"/>
      <c r="AR229" s="57"/>
      <c r="AS229" s="57"/>
      <c r="AT229" s="57"/>
      <c r="AU229" s="57"/>
      <c r="AV229" s="57"/>
      <c r="AW229" s="57"/>
      <c r="AX229" s="57"/>
      <c r="AY229" s="57"/>
      <c r="AZ229" s="57"/>
      <c r="BA229" s="57"/>
      <c r="BB229" s="57"/>
      <c r="BC229" s="57"/>
      <c r="BD229" s="57"/>
      <c r="BE229" s="57"/>
      <c r="BF229" s="57"/>
      <c r="BG229" s="57"/>
      <c r="BH229" s="57"/>
      <c r="BI229" s="57"/>
      <c r="BJ229" s="57"/>
      <c r="BK229" s="57"/>
      <c r="BL229" s="57"/>
      <c r="BM229" s="57"/>
      <c r="BN229" s="57"/>
      <c r="BO229" s="57"/>
      <c r="BP229" s="57"/>
      <c r="BQ229" s="57"/>
      <c r="BR229" s="57"/>
      <c r="BS229" s="57"/>
      <c r="BT229" s="57"/>
      <c r="BU229" s="57"/>
      <c r="BV229" s="57"/>
      <c r="BW229" s="57"/>
      <c r="BX229" s="57"/>
      <c r="BY229" s="57"/>
      <c r="BZ229" s="57"/>
    </row>
    <row r="230" spans="1:78" s="6" customFormat="1" ht="13.35" customHeight="1">
      <c r="A230" s="120"/>
      <c r="B230" s="25" t="s">
        <v>88</v>
      </c>
      <c r="C230" s="26"/>
      <c r="D230" s="62"/>
      <c r="E230" s="757"/>
      <c r="F230" s="511"/>
      <c r="G230" s="7"/>
      <c r="H230" s="62"/>
      <c r="I230" s="78"/>
      <c r="J230" s="8"/>
      <c r="K230" s="8"/>
      <c r="L230" s="65"/>
      <c r="M230" s="78"/>
      <c r="N230" s="62"/>
      <c r="O230" s="62"/>
      <c r="P230" s="62"/>
      <c r="Q230" s="29"/>
      <c r="R230" s="15"/>
      <c r="S230" s="29"/>
      <c r="T230" s="62"/>
      <c r="AA230" s="49"/>
    </row>
    <row r="231" spans="1:78" s="6" customFormat="1" ht="24.95" customHeight="1">
      <c r="A231" s="766">
        <v>1</v>
      </c>
      <c r="B231" s="7" t="s">
        <v>254</v>
      </c>
      <c r="C231" s="766">
        <v>1963</v>
      </c>
      <c r="D231" s="766"/>
      <c r="E231" s="757" t="str">
        <f>VLOOKUP(B231,[1]Отчет!$B$9:$F$12930,4,0)</f>
        <v>2020</v>
      </c>
      <c r="F231" s="511" t="s">
        <v>1748</v>
      </c>
      <c r="G231" s="7" t="s">
        <v>60</v>
      </c>
      <c r="H231" s="766">
        <v>2</v>
      </c>
      <c r="I231" s="78">
        <v>1</v>
      </c>
      <c r="J231" s="8">
        <v>352.8</v>
      </c>
      <c r="K231" s="8">
        <v>327.8</v>
      </c>
      <c r="L231" s="767">
        <v>0</v>
      </c>
      <c r="M231" s="78">
        <v>8</v>
      </c>
      <c r="N231" s="8">
        <v>21216</v>
      </c>
      <c r="O231" s="8">
        <v>0</v>
      </c>
      <c r="P231" s="8">
        <v>0</v>
      </c>
      <c r="Q231" s="8">
        <f>N231</f>
        <v>21216</v>
      </c>
      <c r="R231" s="15">
        <f t="shared" si="14"/>
        <v>64.722391702257468</v>
      </c>
      <c r="S231" s="766">
        <v>12882.22</v>
      </c>
      <c r="T231" s="766">
        <v>2019</v>
      </c>
      <c r="AA231" s="49"/>
    </row>
    <row r="232" spans="1:78" s="6" customFormat="1" ht="24" customHeight="1">
      <c r="A232" s="766">
        <f>A231+1</f>
        <v>2</v>
      </c>
      <c r="B232" s="7" t="s">
        <v>481</v>
      </c>
      <c r="C232" s="766">
        <v>1959</v>
      </c>
      <c r="D232" s="766">
        <v>1973</v>
      </c>
      <c r="E232" s="757" t="str">
        <f>VLOOKUP(B232,[1]Отчет!$B$9:$F$12930,4,0)</f>
        <v>2022</v>
      </c>
      <c r="F232" s="511" t="s">
        <v>1748</v>
      </c>
      <c r="G232" s="7" t="s">
        <v>60</v>
      </c>
      <c r="H232" s="766">
        <v>2</v>
      </c>
      <c r="I232" s="78">
        <v>1</v>
      </c>
      <c r="J232" s="8">
        <v>363.2</v>
      </c>
      <c r="K232" s="8">
        <v>329.4</v>
      </c>
      <c r="L232" s="767">
        <v>291</v>
      </c>
      <c r="M232" s="78">
        <v>8</v>
      </c>
      <c r="N232" s="8">
        <v>27637</v>
      </c>
      <c r="O232" s="8">
        <v>0</v>
      </c>
      <c r="P232" s="8">
        <v>0</v>
      </c>
      <c r="Q232" s="8">
        <f t="shared" ref="Q232:Q255" si="19">N232</f>
        <v>27637</v>
      </c>
      <c r="R232" s="15">
        <f t="shared" si="14"/>
        <v>83.901032179720715</v>
      </c>
      <c r="S232" s="766">
        <v>12882.22</v>
      </c>
      <c r="T232" s="766">
        <v>2019</v>
      </c>
      <c r="AA232" s="49"/>
    </row>
    <row r="233" spans="1:78" s="6" customFormat="1" ht="24" customHeight="1">
      <c r="A233" s="850">
        <f t="shared" ref="A233:A256" si="20">A232+1</f>
        <v>3</v>
      </c>
      <c r="B233" s="7" t="s">
        <v>483</v>
      </c>
      <c r="C233" s="766">
        <v>1966</v>
      </c>
      <c r="D233" s="766"/>
      <c r="E233" s="757" t="str">
        <f>VLOOKUP(B233,[1]Отчет!$B$9:$F$12930,4,0)</f>
        <v>2023</v>
      </c>
      <c r="F233" s="511" t="s">
        <v>1748</v>
      </c>
      <c r="G233" s="7" t="s">
        <v>60</v>
      </c>
      <c r="H233" s="766">
        <v>2</v>
      </c>
      <c r="I233" s="78">
        <v>1</v>
      </c>
      <c r="J233" s="8">
        <v>367.8</v>
      </c>
      <c r="K233" s="8">
        <v>340.8</v>
      </c>
      <c r="L233" s="767">
        <v>171.6</v>
      </c>
      <c r="M233" s="78">
        <v>8</v>
      </c>
      <c r="N233" s="8">
        <v>22056</v>
      </c>
      <c r="O233" s="8">
        <v>0</v>
      </c>
      <c r="P233" s="8">
        <v>0</v>
      </c>
      <c r="Q233" s="8">
        <f t="shared" si="19"/>
        <v>22056</v>
      </c>
      <c r="R233" s="15">
        <f t="shared" si="14"/>
        <v>64.718309859154928</v>
      </c>
      <c r="S233" s="766">
        <v>12882.22</v>
      </c>
      <c r="T233" s="766">
        <v>2019</v>
      </c>
      <c r="AA233" s="49"/>
    </row>
    <row r="234" spans="1:78" s="6" customFormat="1" ht="24" customHeight="1">
      <c r="A234" s="850">
        <f t="shared" si="20"/>
        <v>4</v>
      </c>
      <c r="B234" s="7" t="s">
        <v>484</v>
      </c>
      <c r="C234" s="766">
        <v>1963</v>
      </c>
      <c r="D234" s="766"/>
      <c r="E234" s="757" t="str">
        <f>VLOOKUP(B234,[1]Отчет!$B$9:$F$12930,4,0)</f>
        <v>2023</v>
      </c>
      <c r="F234" s="511" t="s">
        <v>1748</v>
      </c>
      <c r="G234" s="7" t="s">
        <v>60</v>
      </c>
      <c r="H234" s="766">
        <v>2</v>
      </c>
      <c r="I234" s="78">
        <v>1</v>
      </c>
      <c r="J234" s="8">
        <v>374.3</v>
      </c>
      <c r="K234" s="8">
        <v>347.3</v>
      </c>
      <c r="L234" s="767">
        <v>265.3</v>
      </c>
      <c r="M234" s="78">
        <v>8</v>
      </c>
      <c r="N234" s="8">
        <v>27637</v>
      </c>
      <c r="O234" s="8">
        <v>0</v>
      </c>
      <c r="P234" s="8">
        <v>0</v>
      </c>
      <c r="Q234" s="8">
        <f t="shared" si="19"/>
        <v>27637</v>
      </c>
      <c r="R234" s="15">
        <f t="shared" si="14"/>
        <v>79.576734811402247</v>
      </c>
      <c r="S234" s="766">
        <v>12882.22</v>
      </c>
      <c r="T234" s="766">
        <v>2019</v>
      </c>
      <c r="AA234" s="49"/>
    </row>
    <row r="235" spans="1:78" s="6" customFormat="1" ht="24.95" customHeight="1">
      <c r="A235" s="850">
        <f t="shared" si="20"/>
        <v>5</v>
      </c>
      <c r="B235" s="7" t="s">
        <v>258</v>
      </c>
      <c r="C235" s="766">
        <v>1954</v>
      </c>
      <c r="D235" s="766"/>
      <c r="E235" s="757" t="str">
        <f>VLOOKUP(B235,[1]Отчет!$B$9:$F$12930,4,0)</f>
        <v>2021</v>
      </c>
      <c r="F235" s="511" t="s">
        <v>1748</v>
      </c>
      <c r="G235" s="7" t="s">
        <v>60</v>
      </c>
      <c r="H235" s="766">
        <v>2</v>
      </c>
      <c r="I235" s="78">
        <v>1</v>
      </c>
      <c r="J235" s="8">
        <v>420.9</v>
      </c>
      <c r="K235" s="8">
        <v>378.7</v>
      </c>
      <c r="L235" s="767">
        <v>235.1</v>
      </c>
      <c r="M235" s="78">
        <v>7</v>
      </c>
      <c r="N235" s="8">
        <v>24600</v>
      </c>
      <c r="O235" s="8">
        <v>0</v>
      </c>
      <c r="P235" s="8">
        <v>0</v>
      </c>
      <c r="Q235" s="8">
        <f t="shared" si="19"/>
        <v>24600</v>
      </c>
      <c r="R235" s="15">
        <f t="shared" si="14"/>
        <v>64.959070504357015</v>
      </c>
      <c r="S235" s="766">
        <v>12882.22</v>
      </c>
      <c r="T235" s="766">
        <v>2019</v>
      </c>
      <c r="AA235" s="49"/>
    </row>
    <row r="236" spans="1:78" s="6" customFormat="1" ht="24" customHeight="1">
      <c r="A236" s="850">
        <f t="shared" si="20"/>
        <v>6</v>
      </c>
      <c r="B236" s="7" t="s">
        <v>486</v>
      </c>
      <c r="C236" s="766">
        <v>1961</v>
      </c>
      <c r="D236" s="766"/>
      <c r="E236" s="757" t="str">
        <f>VLOOKUP(B236,[1]Отчет!$B$9:$F$12930,4,0)</f>
        <v>2023</v>
      </c>
      <c r="F236" s="511" t="s">
        <v>1748</v>
      </c>
      <c r="G236" s="7" t="s">
        <v>58</v>
      </c>
      <c r="H236" s="766">
        <v>2</v>
      </c>
      <c r="I236" s="78">
        <v>1</v>
      </c>
      <c r="J236" s="8">
        <v>299.39999999999998</v>
      </c>
      <c r="K236" s="8">
        <v>278</v>
      </c>
      <c r="L236" s="767">
        <v>209</v>
      </c>
      <c r="M236" s="78">
        <v>8</v>
      </c>
      <c r="N236" s="8">
        <v>26987</v>
      </c>
      <c r="O236" s="8">
        <v>0</v>
      </c>
      <c r="P236" s="8">
        <v>0</v>
      </c>
      <c r="Q236" s="8">
        <f t="shared" si="19"/>
        <v>26987</v>
      </c>
      <c r="R236" s="15">
        <f t="shared" si="14"/>
        <v>97.07553956834532</v>
      </c>
      <c r="S236" s="766">
        <v>12882.22</v>
      </c>
      <c r="T236" s="766">
        <v>2019</v>
      </c>
      <c r="AA236" s="49"/>
    </row>
    <row r="237" spans="1:78" s="6" customFormat="1" ht="24.95" customHeight="1">
      <c r="A237" s="850">
        <f t="shared" si="20"/>
        <v>7</v>
      </c>
      <c r="B237" s="7" t="s">
        <v>259</v>
      </c>
      <c r="C237" s="766">
        <v>1960</v>
      </c>
      <c r="D237" s="766"/>
      <c r="E237" s="757" t="str">
        <f>VLOOKUP(B237,[1]Отчет!$B$9:$F$12930,4,0)</f>
        <v>2021</v>
      </c>
      <c r="F237" s="511" t="s">
        <v>1748</v>
      </c>
      <c r="G237" s="7" t="s">
        <v>264</v>
      </c>
      <c r="H237" s="766">
        <v>2</v>
      </c>
      <c r="I237" s="78">
        <v>3</v>
      </c>
      <c r="J237" s="8">
        <v>332.6</v>
      </c>
      <c r="K237" s="8">
        <v>311.60000000000002</v>
      </c>
      <c r="L237" s="767">
        <v>73.099999999999994</v>
      </c>
      <c r="M237" s="78">
        <v>18</v>
      </c>
      <c r="N237" s="8">
        <v>29919</v>
      </c>
      <c r="O237" s="8">
        <v>0</v>
      </c>
      <c r="P237" s="8">
        <v>0</v>
      </c>
      <c r="Q237" s="8">
        <f t="shared" si="19"/>
        <v>29919</v>
      </c>
      <c r="R237" s="15">
        <f t="shared" si="14"/>
        <v>96.0173299101412</v>
      </c>
      <c r="S237" s="766">
        <v>12882.22</v>
      </c>
      <c r="T237" s="766">
        <v>2019</v>
      </c>
      <c r="AA237" s="49"/>
    </row>
    <row r="238" spans="1:78" s="6" customFormat="1" ht="24.95" customHeight="1">
      <c r="A238" s="850">
        <f t="shared" si="20"/>
        <v>8</v>
      </c>
      <c r="B238" s="7" t="s">
        <v>260</v>
      </c>
      <c r="C238" s="766">
        <v>1958</v>
      </c>
      <c r="D238" s="766"/>
      <c r="E238" s="757" t="str">
        <f>VLOOKUP(B238,[1]Отчет!$B$9:$F$12930,4,0)</f>
        <v>2021</v>
      </c>
      <c r="F238" s="511" t="s">
        <v>1748</v>
      </c>
      <c r="G238" s="7" t="s">
        <v>60</v>
      </c>
      <c r="H238" s="766">
        <v>2</v>
      </c>
      <c r="I238" s="78">
        <v>2</v>
      </c>
      <c r="J238" s="8">
        <v>535</v>
      </c>
      <c r="K238" s="8">
        <v>462.3</v>
      </c>
      <c r="L238" s="767">
        <v>199.1</v>
      </c>
      <c r="M238" s="78">
        <v>16</v>
      </c>
      <c r="N238" s="8">
        <v>14040</v>
      </c>
      <c r="O238" s="8">
        <v>0</v>
      </c>
      <c r="P238" s="8">
        <v>0</v>
      </c>
      <c r="Q238" s="8">
        <f t="shared" si="19"/>
        <v>14040</v>
      </c>
      <c r="R238" s="15">
        <f t="shared" si="14"/>
        <v>30.36988968202466</v>
      </c>
      <c r="S238" s="766">
        <v>12882.22</v>
      </c>
      <c r="T238" s="766">
        <v>2019</v>
      </c>
      <c r="AA238" s="49"/>
    </row>
    <row r="239" spans="1:78" s="6" customFormat="1" ht="24.95" customHeight="1">
      <c r="A239" s="850">
        <f t="shared" si="20"/>
        <v>9</v>
      </c>
      <c r="B239" s="7" t="s">
        <v>261</v>
      </c>
      <c r="C239" s="766">
        <v>1963</v>
      </c>
      <c r="D239" s="766">
        <v>1980</v>
      </c>
      <c r="E239" s="757" t="str">
        <f>VLOOKUP(B239,[1]Отчет!$B$9:$F$12930,4,0)</f>
        <v>2021</v>
      </c>
      <c r="F239" s="511" t="s">
        <v>1748</v>
      </c>
      <c r="G239" s="7" t="s">
        <v>60</v>
      </c>
      <c r="H239" s="766">
        <v>1</v>
      </c>
      <c r="I239" s="78">
        <v>2</v>
      </c>
      <c r="J239" s="8">
        <v>243</v>
      </c>
      <c r="K239" s="8">
        <v>217.1</v>
      </c>
      <c r="L239" s="767">
        <v>0</v>
      </c>
      <c r="M239" s="78">
        <v>6</v>
      </c>
      <c r="N239" s="8">
        <v>21792</v>
      </c>
      <c r="O239" s="8">
        <v>0</v>
      </c>
      <c r="P239" s="8">
        <v>0</v>
      </c>
      <c r="Q239" s="8">
        <f t="shared" si="19"/>
        <v>21792</v>
      </c>
      <c r="R239" s="15">
        <f t="shared" si="14"/>
        <v>100.37770612620912</v>
      </c>
      <c r="S239" s="766">
        <v>12882.22</v>
      </c>
      <c r="T239" s="766">
        <v>2019</v>
      </c>
      <c r="AA239" s="49"/>
    </row>
    <row r="240" spans="1:78" s="6" customFormat="1" ht="24.95" customHeight="1">
      <c r="A240" s="850">
        <f t="shared" si="20"/>
        <v>10</v>
      </c>
      <c r="B240" s="7" t="s">
        <v>262</v>
      </c>
      <c r="C240" s="766">
        <v>1962</v>
      </c>
      <c r="D240" s="766"/>
      <c r="E240" s="757" t="str">
        <f>VLOOKUP(B240,[1]Отчет!$B$9:$F$12930,4,0)</f>
        <v>2021</v>
      </c>
      <c r="F240" s="511" t="s">
        <v>1748</v>
      </c>
      <c r="G240" s="7" t="s">
        <v>58</v>
      </c>
      <c r="H240" s="766">
        <v>2</v>
      </c>
      <c r="I240" s="78">
        <v>1</v>
      </c>
      <c r="J240" s="8">
        <v>289.10000000000002</v>
      </c>
      <c r="K240" s="8">
        <v>269.2</v>
      </c>
      <c r="L240" s="767">
        <v>202.2</v>
      </c>
      <c r="M240" s="78">
        <v>8</v>
      </c>
      <c r="N240" s="8">
        <v>26590</v>
      </c>
      <c r="O240" s="8">
        <v>0</v>
      </c>
      <c r="P240" s="8">
        <v>0</v>
      </c>
      <c r="Q240" s="8">
        <f t="shared" si="19"/>
        <v>26590</v>
      </c>
      <c r="R240" s="15">
        <f t="shared" si="14"/>
        <v>98.774145616641903</v>
      </c>
      <c r="S240" s="766">
        <v>12882.22</v>
      </c>
      <c r="T240" s="766">
        <v>2019</v>
      </c>
      <c r="AA240" s="49"/>
    </row>
    <row r="241" spans="1:27" s="6" customFormat="1" ht="24.95" customHeight="1">
      <c r="A241" s="850">
        <f t="shared" si="20"/>
        <v>11</v>
      </c>
      <c r="B241" s="7" t="s">
        <v>263</v>
      </c>
      <c r="C241" s="766">
        <v>1961</v>
      </c>
      <c r="D241" s="766"/>
      <c r="E241" s="757" t="str">
        <f>VLOOKUP(B241,[1]Отчет!$B$9:$F$12930,4,0)</f>
        <v>2021</v>
      </c>
      <c r="F241" s="511" t="s">
        <v>1748</v>
      </c>
      <c r="G241" s="7" t="s">
        <v>60</v>
      </c>
      <c r="H241" s="766">
        <v>2</v>
      </c>
      <c r="I241" s="78">
        <v>2</v>
      </c>
      <c r="J241" s="8">
        <v>362.7</v>
      </c>
      <c r="K241" s="8">
        <v>336.7</v>
      </c>
      <c r="L241" s="767">
        <v>207.1</v>
      </c>
      <c r="M241" s="78">
        <v>8</v>
      </c>
      <c r="N241" s="8">
        <v>21792</v>
      </c>
      <c r="O241" s="8">
        <v>0</v>
      </c>
      <c r="P241" s="8">
        <v>0</v>
      </c>
      <c r="Q241" s="8">
        <f t="shared" si="19"/>
        <v>21792</v>
      </c>
      <c r="R241" s="15">
        <f t="shared" si="14"/>
        <v>64.722304722304727</v>
      </c>
      <c r="S241" s="766">
        <v>12882.22</v>
      </c>
      <c r="T241" s="766">
        <v>2019</v>
      </c>
      <c r="AA241" s="49"/>
    </row>
    <row r="242" spans="1:27" s="6" customFormat="1" ht="24.95" customHeight="1">
      <c r="A242" s="850">
        <f t="shared" si="20"/>
        <v>12</v>
      </c>
      <c r="B242" s="7" t="s">
        <v>482</v>
      </c>
      <c r="C242" s="766">
        <v>1965</v>
      </c>
      <c r="D242" s="766"/>
      <c r="E242" s="757" t="str">
        <f>VLOOKUP(B242,[1]Отчет!$B$9:$F$12930,4,0)</f>
        <v>2022</v>
      </c>
      <c r="F242" s="511" t="s">
        <v>1748</v>
      </c>
      <c r="G242" s="7" t="s">
        <v>60</v>
      </c>
      <c r="H242" s="766">
        <v>2</v>
      </c>
      <c r="I242" s="78">
        <v>2</v>
      </c>
      <c r="J242" s="8">
        <v>371.4</v>
      </c>
      <c r="K242" s="8">
        <v>333.1</v>
      </c>
      <c r="L242" s="767">
        <v>200.4</v>
      </c>
      <c r="M242" s="78">
        <v>8</v>
      </c>
      <c r="N242" s="8">
        <v>28381</v>
      </c>
      <c r="O242" s="8">
        <v>0</v>
      </c>
      <c r="P242" s="8">
        <v>0</v>
      </c>
      <c r="Q242" s="8">
        <f t="shared" si="19"/>
        <v>28381</v>
      </c>
      <c r="R242" s="15">
        <f t="shared" si="14"/>
        <v>85.202641849294494</v>
      </c>
      <c r="S242" s="766">
        <v>12882.22</v>
      </c>
      <c r="T242" s="766">
        <v>2019</v>
      </c>
      <c r="AA242" s="49"/>
    </row>
    <row r="243" spans="1:27" s="6" customFormat="1" ht="24.95" customHeight="1">
      <c r="A243" s="850">
        <f t="shared" si="20"/>
        <v>13</v>
      </c>
      <c r="B243" s="7" t="s">
        <v>487</v>
      </c>
      <c r="C243" s="766">
        <v>1961</v>
      </c>
      <c r="D243" s="766"/>
      <c r="E243" s="757" t="str">
        <f>VLOOKUP(B243,[1]Отчет!$B$9:$F$12930,4,0)</f>
        <v>2023</v>
      </c>
      <c r="F243" s="511" t="s">
        <v>1748</v>
      </c>
      <c r="G243" s="7" t="s">
        <v>60</v>
      </c>
      <c r="H243" s="766">
        <v>2</v>
      </c>
      <c r="I243" s="78">
        <v>2</v>
      </c>
      <c r="J243" s="8">
        <v>357.8</v>
      </c>
      <c r="K243" s="8">
        <v>331.8</v>
      </c>
      <c r="L243" s="767">
        <v>156.5</v>
      </c>
      <c r="M243" s="78">
        <v>8</v>
      </c>
      <c r="N243" s="8">
        <v>21473</v>
      </c>
      <c r="O243" s="8">
        <v>0</v>
      </c>
      <c r="P243" s="8">
        <v>0</v>
      </c>
      <c r="Q243" s="8">
        <f t="shared" si="19"/>
        <v>21473</v>
      </c>
      <c r="R243" s="15">
        <f t="shared" si="14"/>
        <v>64.716696805304395</v>
      </c>
      <c r="S243" s="766">
        <v>12882.22</v>
      </c>
      <c r="T243" s="766">
        <v>2019</v>
      </c>
      <c r="AA243" s="49"/>
    </row>
    <row r="244" spans="1:27" s="6" customFormat="1" ht="24.95" customHeight="1">
      <c r="A244" s="850">
        <f t="shared" si="20"/>
        <v>14</v>
      </c>
      <c r="B244" s="7" t="s">
        <v>474</v>
      </c>
      <c r="C244" s="766">
        <v>1963</v>
      </c>
      <c r="D244" s="766"/>
      <c r="E244" s="757" t="str">
        <f>VLOOKUP(B244,[1]Отчет!$B$9:$F$12930,4,0)</f>
        <v>2021</v>
      </c>
      <c r="F244" s="511" t="s">
        <v>1748</v>
      </c>
      <c r="G244" s="7" t="s">
        <v>41</v>
      </c>
      <c r="H244" s="766">
        <v>2</v>
      </c>
      <c r="I244" s="78">
        <v>2</v>
      </c>
      <c r="J244" s="8">
        <v>421.5</v>
      </c>
      <c r="K244" s="8">
        <v>380.8</v>
      </c>
      <c r="L244" s="767">
        <v>284.89999999999998</v>
      </c>
      <c r="M244" s="78">
        <v>8</v>
      </c>
      <c r="N244" s="8">
        <v>31923</v>
      </c>
      <c r="O244" s="8">
        <v>0</v>
      </c>
      <c r="P244" s="8">
        <v>0</v>
      </c>
      <c r="Q244" s="8">
        <f t="shared" si="19"/>
        <v>31923</v>
      </c>
      <c r="R244" s="15">
        <f t="shared" si="14"/>
        <v>83.831407563025209</v>
      </c>
      <c r="S244" s="766">
        <v>12882.22</v>
      </c>
      <c r="T244" s="766">
        <v>2019</v>
      </c>
      <c r="AA244" s="49"/>
    </row>
    <row r="245" spans="1:27" s="6" customFormat="1" ht="24.95" customHeight="1">
      <c r="A245" s="850">
        <f t="shared" si="20"/>
        <v>15</v>
      </c>
      <c r="B245" s="7" t="s">
        <v>475</v>
      </c>
      <c r="C245" s="766">
        <v>1963</v>
      </c>
      <c r="D245" s="766"/>
      <c r="E245" s="757" t="str">
        <f>VLOOKUP(B245,[1]Отчет!$B$9:$F$12930,4,0)</f>
        <v>2021</v>
      </c>
      <c r="F245" s="511" t="s">
        <v>1748</v>
      </c>
      <c r="G245" s="7" t="s">
        <v>41</v>
      </c>
      <c r="H245" s="766">
        <v>2</v>
      </c>
      <c r="I245" s="78">
        <v>2</v>
      </c>
      <c r="J245" s="8">
        <v>422.5</v>
      </c>
      <c r="K245" s="8">
        <v>380.4</v>
      </c>
      <c r="L245" s="767">
        <v>0</v>
      </c>
      <c r="M245" s="78">
        <v>8</v>
      </c>
      <c r="N245" s="8">
        <v>31923</v>
      </c>
      <c r="O245" s="8">
        <v>0</v>
      </c>
      <c r="P245" s="8">
        <v>0</v>
      </c>
      <c r="Q245" s="8">
        <f t="shared" si="19"/>
        <v>31923</v>
      </c>
      <c r="R245" s="15">
        <f t="shared" si="14"/>
        <v>83.919558359621462</v>
      </c>
      <c r="S245" s="766">
        <v>12882.22</v>
      </c>
      <c r="T245" s="766">
        <v>2019</v>
      </c>
      <c r="AA245" s="49"/>
    </row>
    <row r="246" spans="1:27" s="6" customFormat="1" ht="24.95" customHeight="1">
      <c r="A246" s="850">
        <f t="shared" si="20"/>
        <v>16</v>
      </c>
      <c r="B246" s="7" t="s">
        <v>476</v>
      </c>
      <c r="C246" s="766">
        <v>1963</v>
      </c>
      <c r="D246" s="766"/>
      <c r="E246" s="757" t="str">
        <f>VLOOKUP(B246,[1]Отчет!$B$9:$F$12930,4,0)</f>
        <v>2021</v>
      </c>
      <c r="F246" s="511" t="s">
        <v>1748</v>
      </c>
      <c r="G246" s="7" t="s">
        <v>41</v>
      </c>
      <c r="H246" s="766">
        <v>2</v>
      </c>
      <c r="I246" s="78">
        <v>2</v>
      </c>
      <c r="J246" s="8">
        <v>422.7</v>
      </c>
      <c r="K246" s="8">
        <v>380.4</v>
      </c>
      <c r="L246" s="767">
        <v>0</v>
      </c>
      <c r="M246" s="78">
        <v>8</v>
      </c>
      <c r="N246" s="8">
        <v>31923</v>
      </c>
      <c r="O246" s="8">
        <v>0</v>
      </c>
      <c r="P246" s="8">
        <v>0</v>
      </c>
      <c r="Q246" s="8">
        <f t="shared" si="19"/>
        <v>31923</v>
      </c>
      <c r="R246" s="15">
        <f t="shared" si="14"/>
        <v>83.919558359621462</v>
      </c>
      <c r="S246" s="766">
        <v>12882.22</v>
      </c>
      <c r="T246" s="766">
        <v>2019</v>
      </c>
      <c r="AA246" s="49"/>
    </row>
    <row r="247" spans="1:27" s="6" customFormat="1" ht="24.95" customHeight="1">
      <c r="A247" s="850">
        <f t="shared" si="20"/>
        <v>17</v>
      </c>
      <c r="B247" s="7" t="s">
        <v>255</v>
      </c>
      <c r="C247" s="766">
        <v>1963</v>
      </c>
      <c r="D247" s="766"/>
      <c r="E247" s="757" t="str">
        <f>VLOOKUP(B247,[1]Отчет!$B$9:$F$12930,4,0)</f>
        <v>2020</v>
      </c>
      <c r="F247" s="511" t="s">
        <v>1748</v>
      </c>
      <c r="G247" s="7" t="s">
        <v>41</v>
      </c>
      <c r="H247" s="766">
        <v>2</v>
      </c>
      <c r="I247" s="78">
        <v>2</v>
      </c>
      <c r="J247" s="8">
        <v>404</v>
      </c>
      <c r="K247" s="8">
        <v>382.3</v>
      </c>
      <c r="L247" s="767">
        <v>94.8</v>
      </c>
      <c r="M247" s="78">
        <v>8</v>
      </c>
      <c r="N247" s="8">
        <v>31923</v>
      </c>
      <c r="O247" s="8">
        <v>0</v>
      </c>
      <c r="P247" s="8">
        <v>0</v>
      </c>
      <c r="Q247" s="8">
        <f t="shared" si="19"/>
        <v>31923</v>
      </c>
      <c r="R247" s="15">
        <f t="shared" si="14"/>
        <v>83.502484959455927</v>
      </c>
      <c r="S247" s="766">
        <v>12882.22</v>
      </c>
      <c r="T247" s="766">
        <v>2019</v>
      </c>
      <c r="AA247" s="49"/>
    </row>
    <row r="248" spans="1:27" s="6" customFormat="1" ht="24.95" customHeight="1">
      <c r="A248" s="850">
        <f t="shared" si="20"/>
        <v>18</v>
      </c>
      <c r="B248" s="7" t="s">
        <v>256</v>
      </c>
      <c r="C248" s="766">
        <v>1963</v>
      </c>
      <c r="D248" s="766"/>
      <c r="E248" s="757" t="str">
        <f>VLOOKUP(B248,[1]Отчет!$B$9:$F$12930,4,0)</f>
        <v>2020</v>
      </c>
      <c r="F248" s="511" t="s">
        <v>1748</v>
      </c>
      <c r="G248" s="7" t="s">
        <v>41</v>
      </c>
      <c r="H248" s="766">
        <v>2</v>
      </c>
      <c r="I248" s="78">
        <v>2</v>
      </c>
      <c r="J248" s="8">
        <v>401.9</v>
      </c>
      <c r="K248" s="8">
        <v>379.9</v>
      </c>
      <c r="L248" s="767">
        <v>147.6</v>
      </c>
      <c r="M248" s="78">
        <v>8</v>
      </c>
      <c r="N248" s="8">
        <v>31278</v>
      </c>
      <c r="O248" s="8">
        <v>0</v>
      </c>
      <c r="P248" s="8">
        <v>0</v>
      </c>
      <c r="Q248" s="8">
        <f t="shared" si="19"/>
        <v>31278</v>
      </c>
      <c r="R248" s="15">
        <f t="shared" si="14"/>
        <v>82.332192682284813</v>
      </c>
      <c r="S248" s="766">
        <v>12882.22</v>
      </c>
      <c r="T248" s="766">
        <v>2019</v>
      </c>
      <c r="AA248" s="49"/>
    </row>
    <row r="249" spans="1:27" s="6" customFormat="1" ht="24.95" customHeight="1">
      <c r="A249" s="850">
        <f t="shared" si="20"/>
        <v>19</v>
      </c>
      <c r="B249" s="7" t="s">
        <v>477</v>
      </c>
      <c r="C249" s="766">
        <v>1964</v>
      </c>
      <c r="D249" s="766"/>
      <c r="E249" s="757" t="str">
        <f>VLOOKUP(B249,[1]Отчет!$B$9:$F$12930,4,0)</f>
        <v>2021</v>
      </c>
      <c r="F249" s="511" t="s">
        <v>1748</v>
      </c>
      <c r="G249" s="7" t="s">
        <v>41</v>
      </c>
      <c r="H249" s="766">
        <v>2</v>
      </c>
      <c r="I249" s="78">
        <v>2</v>
      </c>
      <c r="J249" s="8">
        <v>382.6</v>
      </c>
      <c r="K249" s="8">
        <v>382.4</v>
      </c>
      <c r="L249" s="767">
        <v>42.5</v>
      </c>
      <c r="M249" s="78">
        <v>8</v>
      </c>
      <c r="N249" s="8">
        <v>30989</v>
      </c>
      <c r="O249" s="8">
        <v>0</v>
      </c>
      <c r="P249" s="8">
        <v>0</v>
      </c>
      <c r="Q249" s="8">
        <f t="shared" si="19"/>
        <v>30989</v>
      </c>
      <c r="R249" s="15">
        <f t="shared" si="14"/>
        <v>81.038179916318001</v>
      </c>
      <c r="S249" s="766">
        <v>12882.22</v>
      </c>
      <c r="T249" s="766">
        <v>2019</v>
      </c>
      <c r="AA249" s="49"/>
    </row>
    <row r="250" spans="1:27" s="6" customFormat="1" ht="24.95" customHeight="1">
      <c r="A250" s="850">
        <f t="shared" si="20"/>
        <v>20</v>
      </c>
      <c r="B250" s="7" t="s">
        <v>478</v>
      </c>
      <c r="C250" s="766">
        <v>1955</v>
      </c>
      <c r="D250" s="766"/>
      <c r="E250" s="757" t="str">
        <f>VLOOKUP(B250,[1]Отчет!$B$9:$F$12930,4,0)</f>
        <v>2022</v>
      </c>
      <c r="F250" s="511" t="s">
        <v>1748</v>
      </c>
      <c r="G250" s="7" t="s">
        <v>58</v>
      </c>
      <c r="H250" s="766">
        <v>2</v>
      </c>
      <c r="I250" s="78">
        <v>2</v>
      </c>
      <c r="J250" s="8">
        <v>375.1</v>
      </c>
      <c r="K250" s="8">
        <v>331.4</v>
      </c>
      <c r="L250" s="767">
        <v>93.5</v>
      </c>
      <c r="M250" s="78">
        <v>8</v>
      </c>
      <c r="N250" s="8">
        <v>24285</v>
      </c>
      <c r="O250" s="8">
        <v>0</v>
      </c>
      <c r="P250" s="8">
        <v>0</v>
      </c>
      <c r="Q250" s="8">
        <f t="shared" si="19"/>
        <v>24285</v>
      </c>
      <c r="R250" s="15">
        <f t="shared" si="14"/>
        <v>73.280024140012074</v>
      </c>
      <c r="S250" s="766">
        <v>12882.22</v>
      </c>
      <c r="T250" s="766">
        <v>2019</v>
      </c>
      <c r="AA250" s="49"/>
    </row>
    <row r="251" spans="1:27" s="6" customFormat="1" ht="24.95" customHeight="1">
      <c r="A251" s="850">
        <f t="shared" si="20"/>
        <v>21</v>
      </c>
      <c r="B251" s="7" t="s">
        <v>480</v>
      </c>
      <c r="C251" s="766">
        <v>1955</v>
      </c>
      <c r="D251" s="766"/>
      <c r="E251" s="757" t="str">
        <f>VLOOKUP(B251,[1]Отчет!$B$9:$F$12930,4,0)</f>
        <v>2022</v>
      </c>
      <c r="F251" s="511" t="s">
        <v>1748</v>
      </c>
      <c r="G251" s="7" t="s">
        <v>58</v>
      </c>
      <c r="H251" s="766">
        <v>2</v>
      </c>
      <c r="I251" s="78">
        <v>2</v>
      </c>
      <c r="J251" s="8">
        <v>422</v>
      </c>
      <c r="K251" s="8">
        <v>367.7</v>
      </c>
      <c r="L251" s="767">
        <v>133.69999999999999</v>
      </c>
      <c r="M251" s="78">
        <v>8</v>
      </c>
      <c r="N251" s="8">
        <v>25155</v>
      </c>
      <c r="O251" s="8">
        <v>0</v>
      </c>
      <c r="P251" s="8">
        <v>0</v>
      </c>
      <c r="Q251" s="8">
        <f t="shared" si="19"/>
        <v>25155</v>
      </c>
      <c r="R251" s="15">
        <f t="shared" si="14"/>
        <v>68.411748708186025</v>
      </c>
      <c r="S251" s="766">
        <v>12882.22</v>
      </c>
      <c r="T251" s="766">
        <v>2019</v>
      </c>
      <c r="AA251" s="49"/>
    </row>
    <row r="252" spans="1:27" s="6" customFormat="1" ht="24.95" customHeight="1">
      <c r="A252" s="850">
        <f t="shared" si="20"/>
        <v>22</v>
      </c>
      <c r="B252" s="7" t="s">
        <v>265</v>
      </c>
      <c r="C252" s="766">
        <v>1965</v>
      </c>
      <c r="D252" s="766"/>
      <c r="E252" s="757" t="str">
        <f>VLOOKUP(B252,[1]Отчет!$B$9:$F$12930,4,0)</f>
        <v>2021</v>
      </c>
      <c r="F252" s="511" t="s">
        <v>1748</v>
      </c>
      <c r="G252" s="7" t="s">
        <v>41</v>
      </c>
      <c r="H252" s="766">
        <v>2</v>
      </c>
      <c r="I252" s="78">
        <v>2</v>
      </c>
      <c r="J252" s="8">
        <v>419.4</v>
      </c>
      <c r="K252" s="8">
        <v>378.4</v>
      </c>
      <c r="L252" s="767">
        <v>106.1</v>
      </c>
      <c r="M252" s="78">
        <v>8</v>
      </c>
      <c r="N252" s="8">
        <v>31923</v>
      </c>
      <c r="O252" s="8">
        <v>0</v>
      </c>
      <c r="P252" s="8">
        <v>0</v>
      </c>
      <c r="Q252" s="8">
        <f t="shared" si="19"/>
        <v>31923</v>
      </c>
      <c r="R252" s="15">
        <f t="shared" ref="R252:R311" si="21">Q252/K252</f>
        <v>84.363107822410157</v>
      </c>
      <c r="S252" s="766">
        <v>12882.22</v>
      </c>
      <c r="T252" s="766">
        <v>2019</v>
      </c>
      <c r="AA252" s="49"/>
    </row>
    <row r="253" spans="1:27" s="6" customFormat="1" ht="24.95" customHeight="1">
      <c r="A253" s="850">
        <f t="shared" si="20"/>
        <v>23</v>
      </c>
      <c r="B253" s="7" t="s">
        <v>479</v>
      </c>
      <c r="C253" s="766">
        <v>1958</v>
      </c>
      <c r="D253" s="766"/>
      <c r="E253" s="757" t="str">
        <f>VLOOKUP(B253,[1]Отчет!$B$9:$F$12930,4,0)</f>
        <v>2022</v>
      </c>
      <c r="F253" s="511" t="s">
        <v>1748</v>
      </c>
      <c r="G253" s="7" t="s">
        <v>58</v>
      </c>
      <c r="H253" s="766">
        <v>2</v>
      </c>
      <c r="I253" s="78">
        <v>2</v>
      </c>
      <c r="J253" s="8">
        <v>380.3</v>
      </c>
      <c r="K253" s="8">
        <v>336</v>
      </c>
      <c r="L253" s="767">
        <v>52.8</v>
      </c>
      <c r="M253" s="78">
        <v>8</v>
      </c>
      <c r="N253" s="8">
        <v>24285</v>
      </c>
      <c r="O253" s="8">
        <v>0</v>
      </c>
      <c r="P253" s="8">
        <v>0</v>
      </c>
      <c r="Q253" s="8">
        <v>24285</v>
      </c>
      <c r="R253" s="15">
        <f t="shared" si="21"/>
        <v>72.276785714285708</v>
      </c>
      <c r="S253" s="766">
        <v>12882.22</v>
      </c>
      <c r="T253" s="766">
        <v>2019</v>
      </c>
      <c r="AA253" s="49"/>
    </row>
    <row r="254" spans="1:27" s="6" customFormat="1" ht="24.95" customHeight="1">
      <c r="A254" s="850">
        <f t="shared" si="20"/>
        <v>24</v>
      </c>
      <c r="B254" s="7" t="s">
        <v>257</v>
      </c>
      <c r="C254" s="766">
        <v>1961</v>
      </c>
      <c r="D254" s="766"/>
      <c r="E254" s="757" t="str">
        <f>VLOOKUP(B254,[1]Отчет!$B$9:$F$12930,4,0)</f>
        <v>2020</v>
      </c>
      <c r="F254" s="511" t="s">
        <v>1748</v>
      </c>
      <c r="G254" s="7" t="s">
        <v>58</v>
      </c>
      <c r="H254" s="766">
        <v>2</v>
      </c>
      <c r="I254" s="78">
        <v>2</v>
      </c>
      <c r="J254" s="8">
        <v>492.6</v>
      </c>
      <c r="K254" s="8">
        <v>449.8</v>
      </c>
      <c r="L254" s="767">
        <v>417.2</v>
      </c>
      <c r="M254" s="78">
        <v>12</v>
      </c>
      <c r="N254" s="8">
        <v>2425816.3800000004</v>
      </c>
      <c r="O254" s="8">
        <v>0</v>
      </c>
      <c r="P254" s="8">
        <v>0</v>
      </c>
      <c r="Q254" s="8">
        <f t="shared" si="19"/>
        <v>2425816.3800000004</v>
      </c>
      <c r="R254" s="15">
        <f t="shared" si="21"/>
        <v>5393.1</v>
      </c>
      <c r="S254" s="766">
        <v>12882.22</v>
      </c>
      <c r="T254" s="766">
        <v>2019</v>
      </c>
      <c r="AA254" s="49"/>
    </row>
    <row r="255" spans="1:27" s="6" customFormat="1" ht="24.95" customHeight="1">
      <c r="A255" s="850">
        <f t="shared" si="20"/>
        <v>25</v>
      </c>
      <c r="B255" s="7" t="s">
        <v>266</v>
      </c>
      <c r="C255" s="766">
        <v>1959</v>
      </c>
      <c r="D255" s="766"/>
      <c r="E255" s="757" t="str">
        <f>VLOOKUP(B255,[1]Отчет!$B$9:$F$12930,4,0)</f>
        <v>2021</v>
      </c>
      <c r="F255" s="511" t="s">
        <v>1748</v>
      </c>
      <c r="G255" s="7" t="s">
        <v>60</v>
      </c>
      <c r="H255" s="766">
        <v>2</v>
      </c>
      <c r="I255" s="78">
        <v>1</v>
      </c>
      <c r="J255" s="8">
        <v>442.03</v>
      </c>
      <c r="K255" s="8">
        <v>407.5</v>
      </c>
      <c r="L255" s="767">
        <v>360.6</v>
      </c>
      <c r="M255" s="78">
        <v>8</v>
      </c>
      <c r="N255" s="8">
        <v>32961</v>
      </c>
      <c r="O255" s="8">
        <v>0</v>
      </c>
      <c r="P255" s="8">
        <v>0</v>
      </c>
      <c r="Q255" s="8">
        <f t="shared" si="19"/>
        <v>32961</v>
      </c>
      <c r="R255" s="15">
        <f t="shared" si="21"/>
        <v>80.885889570552152</v>
      </c>
      <c r="S255" s="766">
        <v>12882.22</v>
      </c>
      <c r="T255" s="766">
        <v>2019</v>
      </c>
      <c r="AA255" s="49"/>
    </row>
    <row r="256" spans="1:27" s="6" customFormat="1" ht="24.95" customHeight="1">
      <c r="A256" s="850">
        <f t="shared" si="20"/>
        <v>26</v>
      </c>
      <c r="B256" s="185" t="s">
        <v>1582</v>
      </c>
      <c r="C256" s="291">
        <v>1962</v>
      </c>
      <c r="D256" s="291"/>
      <c r="E256" s="757" t="str">
        <f>VLOOKUP(B256,[1]Отчет!$B$9:$F$12930,4,0)</f>
        <v>2026</v>
      </c>
      <c r="F256" s="511" t="s">
        <v>1748</v>
      </c>
      <c r="G256" s="185" t="s">
        <v>58</v>
      </c>
      <c r="H256" s="291">
        <v>3</v>
      </c>
      <c r="I256" s="187">
        <v>2</v>
      </c>
      <c r="J256" s="160">
        <v>946.9</v>
      </c>
      <c r="K256" s="160">
        <v>866</v>
      </c>
      <c r="L256" s="279">
        <v>0</v>
      </c>
      <c r="M256" s="187">
        <v>18</v>
      </c>
      <c r="N256" s="160">
        <v>280225.47600000002</v>
      </c>
      <c r="O256" s="160">
        <v>0</v>
      </c>
      <c r="P256" s="160">
        <v>0</v>
      </c>
      <c r="Q256" s="160">
        <v>280225.47600000002</v>
      </c>
      <c r="R256" s="710">
        <v>5393.1</v>
      </c>
      <c r="S256" s="291">
        <v>12882.22</v>
      </c>
      <c r="T256" s="291">
        <v>2019</v>
      </c>
      <c r="AA256" s="49"/>
    </row>
    <row r="257" spans="1:78" s="33" customFormat="1" ht="12.75" customHeight="1">
      <c r="A257" s="861" t="s">
        <v>166</v>
      </c>
      <c r="B257" s="861"/>
      <c r="C257" s="23">
        <v>26</v>
      </c>
      <c r="D257" s="23"/>
      <c r="E257" s="761"/>
      <c r="F257" s="743"/>
      <c r="G257" s="61"/>
      <c r="H257" s="23"/>
      <c r="I257" s="77"/>
      <c r="J257" s="5">
        <f>SUM(J231:J256)</f>
        <v>10603.53</v>
      </c>
      <c r="K257" s="5">
        <f t="shared" ref="K257:Q257" si="22">SUM(K231:K256)</f>
        <v>9686.7999999999975</v>
      </c>
      <c r="L257" s="5">
        <f t="shared" si="22"/>
        <v>3944.0999999999995</v>
      </c>
      <c r="M257" s="5">
        <f t="shared" si="22"/>
        <v>237</v>
      </c>
      <c r="N257" s="5">
        <f t="shared" si="22"/>
        <v>3348729.8560000006</v>
      </c>
      <c r="O257" s="5"/>
      <c r="P257" s="5"/>
      <c r="Q257" s="5">
        <f t="shared" si="22"/>
        <v>3348729.8560000006</v>
      </c>
      <c r="R257" s="178"/>
      <c r="S257" s="34"/>
      <c r="T257" s="23"/>
      <c r="U257" s="6"/>
      <c r="V257" s="6"/>
      <c r="W257" s="6"/>
      <c r="X257" s="6"/>
      <c r="Y257" s="6"/>
      <c r="Z257" s="6"/>
      <c r="AA257" s="49"/>
      <c r="AB257" s="6"/>
      <c r="AC257" s="6"/>
      <c r="AD257" s="6"/>
      <c r="AE257" s="6"/>
      <c r="AF257" s="6"/>
      <c r="AG257" s="6"/>
      <c r="AH257" s="6"/>
      <c r="AI257" s="6"/>
      <c r="AJ257" s="6"/>
      <c r="AK257" s="6"/>
      <c r="AL257" s="6"/>
      <c r="AM257" s="6"/>
      <c r="AN257" s="6"/>
      <c r="AO257" s="6"/>
      <c r="AP257" s="6"/>
      <c r="AQ257" s="6"/>
      <c r="AR257" s="6"/>
      <c r="AS257" s="6"/>
      <c r="AT257" s="6"/>
      <c r="AU257" s="6"/>
      <c r="AV257" s="6"/>
      <c r="AW257" s="6"/>
      <c r="AX257" s="6"/>
      <c r="AY257" s="6"/>
      <c r="AZ257" s="6"/>
      <c r="BA257" s="6"/>
      <c r="BB257" s="6"/>
      <c r="BC257" s="6"/>
      <c r="BD257" s="6"/>
      <c r="BE257" s="6"/>
      <c r="BF257" s="6"/>
      <c r="BG257" s="6"/>
      <c r="BH257" s="6"/>
      <c r="BI257" s="6"/>
      <c r="BJ257" s="6"/>
      <c r="BK257" s="6"/>
      <c r="BL257" s="6"/>
      <c r="BM257" s="6"/>
      <c r="BN257" s="6"/>
      <c r="BO257" s="6"/>
      <c r="BP257" s="6"/>
      <c r="BQ257" s="6"/>
      <c r="BR257" s="6"/>
      <c r="BS257" s="6"/>
      <c r="BT257" s="6"/>
      <c r="BU257" s="6"/>
      <c r="BV257" s="6"/>
      <c r="BW257" s="6"/>
      <c r="BX257" s="6"/>
      <c r="BY257" s="6"/>
      <c r="BZ257" s="6"/>
    </row>
    <row r="258" spans="1:78" s="6" customFormat="1" ht="12.75" customHeight="1">
      <c r="A258" s="291">
        <v>1</v>
      </c>
      <c r="B258" s="250" t="s">
        <v>1579</v>
      </c>
      <c r="C258" s="291">
        <v>1957</v>
      </c>
      <c r="D258" s="155"/>
      <c r="E258" s="757" t="str">
        <f>VLOOKUP(B258,[1]Отчет!$B$9:$F$12930,4,0)</f>
        <v>2025</v>
      </c>
      <c r="F258" s="511" t="s">
        <v>1748</v>
      </c>
      <c r="G258" s="250" t="s">
        <v>55</v>
      </c>
      <c r="H258" s="291">
        <v>2</v>
      </c>
      <c r="I258" s="187">
        <v>2</v>
      </c>
      <c r="J258" s="160">
        <v>468.4</v>
      </c>
      <c r="K258" s="160">
        <v>422.2</v>
      </c>
      <c r="L258" s="279">
        <v>0</v>
      </c>
      <c r="M258" s="188">
        <v>8</v>
      </c>
      <c r="N258" s="160">
        <v>2276966.8199999998</v>
      </c>
      <c r="O258" s="160">
        <v>0</v>
      </c>
      <c r="P258" s="160">
        <v>0</v>
      </c>
      <c r="Q258" s="160">
        <f t="shared" ref="Q258:Q266" si="23">N258</f>
        <v>2276966.8199999998</v>
      </c>
      <c r="R258" s="15">
        <f t="shared" si="21"/>
        <v>5393.0999999999995</v>
      </c>
      <c r="S258" s="291">
        <v>12882.22</v>
      </c>
      <c r="T258" s="291">
        <v>2020</v>
      </c>
      <c r="AA258" s="49"/>
    </row>
    <row r="259" spans="1:78" s="6" customFormat="1" ht="12.75" customHeight="1">
      <c r="A259" s="291">
        <v>2</v>
      </c>
      <c r="B259" s="250" t="s">
        <v>1580</v>
      </c>
      <c r="C259" s="291">
        <v>1959</v>
      </c>
      <c r="D259" s="155"/>
      <c r="E259" s="757" t="str">
        <f>VLOOKUP(B259,[1]Отчет!$B$9:$F$12930,4,0)</f>
        <v>2026</v>
      </c>
      <c r="F259" s="511" t="s">
        <v>1748</v>
      </c>
      <c r="G259" s="250" t="s">
        <v>1076</v>
      </c>
      <c r="H259" s="291">
        <v>2</v>
      </c>
      <c r="I259" s="187">
        <v>1</v>
      </c>
      <c r="J259" s="160">
        <v>399.7</v>
      </c>
      <c r="K259" s="160">
        <v>360.5</v>
      </c>
      <c r="L259" s="279">
        <v>0</v>
      </c>
      <c r="M259" s="188">
        <v>8</v>
      </c>
      <c r="N259" s="160">
        <v>1944212.55</v>
      </c>
      <c r="O259" s="160">
        <v>0</v>
      </c>
      <c r="P259" s="160">
        <v>0</v>
      </c>
      <c r="Q259" s="160">
        <f t="shared" si="23"/>
        <v>1944212.55</v>
      </c>
      <c r="R259" s="15">
        <f t="shared" si="21"/>
        <v>5393.1</v>
      </c>
      <c r="S259" s="291">
        <v>12882.22</v>
      </c>
      <c r="T259" s="291">
        <v>2020</v>
      </c>
      <c r="AA259" s="49"/>
    </row>
    <row r="260" spans="1:78" s="6" customFormat="1" ht="12.75" customHeight="1">
      <c r="A260" s="291">
        <v>3</v>
      </c>
      <c r="B260" s="250" t="s">
        <v>1581</v>
      </c>
      <c r="C260" s="291">
        <v>1962</v>
      </c>
      <c r="D260" s="155"/>
      <c r="E260" s="757" t="str">
        <f>VLOOKUP(B260,[1]Отчет!$B$9:$F$12930,4,0)</f>
        <v>2025</v>
      </c>
      <c r="F260" s="511" t="s">
        <v>1748</v>
      </c>
      <c r="G260" s="185" t="s">
        <v>58</v>
      </c>
      <c r="H260" s="291">
        <v>2</v>
      </c>
      <c r="I260" s="187">
        <v>2</v>
      </c>
      <c r="J260" s="160">
        <v>592.9</v>
      </c>
      <c r="K260" s="160">
        <v>545</v>
      </c>
      <c r="L260" s="279">
        <v>0</v>
      </c>
      <c r="M260" s="188">
        <v>15</v>
      </c>
      <c r="N260" s="160">
        <v>2939239.5</v>
      </c>
      <c r="O260" s="160">
        <v>0</v>
      </c>
      <c r="P260" s="160">
        <v>0</v>
      </c>
      <c r="Q260" s="160">
        <f t="shared" si="23"/>
        <v>2939239.5</v>
      </c>
      <c r="R260" s="15">
        <f t="shared" si="21"/>
        <v>5393.1</v>
      </c>
      <c r="S260" s="291">
        <v>12882.22</v>
      </c>
      <c r="T260" s="291">
        <v>2020</v>
      </c>
      <c r="AA260" s="49"/>
    </row>
    <row r="261" spans="1:78" s="6" customFormat="1" ht="12.75" customHeight="1">
      <c r="A261" s="861" t="s">
        <v>678</v>
      </c>
      <c r="B261" s="861"/>
      <c r="C261" s="156">
        <v>3</v>
      </c>
      <c r="D261" s="156"/>
      <c r="E261" s="761"/>
      <c r="F261" s="743"/>
      <c r="G261" s="124"/>
      <c r="H261" s="156"/>
      <c r="I261" s="175"/>
      <c r="J261" s="159">
        <f>SUM(J258:J260)</f>
        <v>1461</v>
      </c>
      <c r="K261" s="159">
        <f t="shared" ref="K261:Q261" si="24">SUM(K258:K260)</f>
        <v>1327.7</v>
      </c>
      <c r="L261" s="159">
        <f t="shared" si="24"/>
        <v>0</v>
      </c>
      <c r="M261" s="159">
        <f t="shared" si="24"/>
        <v>31</v>
      </c>
      <c r="N261" s="159">
        <f t="shared" si="24"/>
        <v>7160418.8700000001</v>
      </c>
      <c r="O261" s="159"/>
      <c r="P261" s="159"/>
      <c r="Q261" s="159">
        <f t="shared" si="24"/>
        <v>7160418.8700000001</v>
      </c>
      <c r="R261" s="178"/>
      <c r="S261" s="178"/>
      <c r="T261" s="156"/>
      <c r="AA261" s="49"/>
    </row>
    <row r="262" spans="1:78" s="6" customFormat="1" ht="12.75" customHeight="1">
      <c r="A262" s="291">
        <v>1</v>
      </c>
      <c r="B262" s="250" t="s">
        <v>1582</v>
      </c>
      <c r="C262" s="291">
        <v>1962</v>
      </c>
      <c r="D262" s="155"/>
      <c r="E262" s="757" t="str">
        <f>VLOOKUP(B262,[1]Отчет!$B$9:$F$12930,4,0)</f>
        <v>2026</v>
      </c>
      <c r="F262" s="511" t="s">
        <v>1748</v>
      </c>
      <c r="G262" s="185" t="s">
        <v>58</v>
      </c>
      <c r="H262" s="291">
        <v>3</v>
      </c>
      <c r="I262" s="187">
        <v>2</v>
      </c>
      <c r="J262" s="160">
        <v>946.9</v>
      </c>
      <c r="K262" s="160">
        <v>866</v>
      </c>
      <c r="L262" s="279">
        <v>0</v>
      </c>
      <c r="M262" s="188">
        <v>18</v>
      </c>
      <c r="N262" s="160">
        <v>4390199.12</v>
      </c>
      <c r="O262" s="160">
        <v>0</v>
      </c>
      <c r="P262" s="160">
        <v>0</v>
      </c>
      <c r="Q262" s="160">
        <f t="shared" si="23"/>
        <v>4390199.12</v>
      </c>
      <c r="R262" s="15">
        <f t="shared" si="21"/>
        <v>5069.5139953810622</v>
      </c>
      <c r="S262" s="291">
        <v>12882.22</v>
      </c>
      <c r="T262" s="291">
        <v>2021</v>
      </c>
      <c r="AA262" s="49"/>
    </row>
    <row r="263" spans="1:78" s="6" customFormat="1" ht="12.75" customHeight="1">
      <c r="A263" s="291">
        <f>A262+1</f>
        <v>2</v>
      </c>
      <c r="B263" s="250" t="s">
        <v>1583</v>
      </c>
      <c r="C263" s="291">
        <v>1959</v>
      </c>
      <c r="D263" s="155"/>
      <c r="E263" s="757" t="str">
        <f>VLOOKUP(B263,[1]Отчет!$B$9:$F$12930,4,0)</f>
        <v>2026</v>
      </c>
      <c r="F263" s="511" t="s">
        <v>1748</v>
      </c>
      <c r="G263" s="185" t="s">
        <v>58</v>
      </c>
      <c r="H263" s="291">
        <v>2</v>
      </c>
      <c r="I263" s="187">
        <v>2</v>
      </c>
      <c r="J263" s="160">
        <v>625.9</v>
      </c>
      <c r="K263" s="160">
        <v>561.9</v>
      </c>
      <c r="L263" s="279">
        <v>0</v>
      </c>
      <c r="M263" s="188">
        <v>15</v>
      </c>
      <c r="N263" s="160">
        <v>3030382.8899999997</v>
      </c>
      <c r="O263" s="160">
        <v>0</v>
      </c>
      <c r="P263" s="160">
        <v>0</v>
      </c>
      <c r="Q263" s="160">
        <f t="shared" si="23"/>
        <v>3030382.8899999997</v>
      </c>
      <c r="R263" s="15">
        <f t="shared" si="21"/>
        <v>5393.0999999999995</v>
      </c>
      <c r="S263" s="291">
        <v>12882.22</v>
      </c>
      <c r="T263" s="291">
        <v>2021</v>
      </c>
      <c r="AA263" s="49"/>
    </row>
    <row r="264" spans="1:78" s="6" customFormat="1" ht="12.75" customHeight="1">
      <c r="A264" s="291">
        <f t="shared" ref="A264:A266" si="25">A263+1</f>
        <v>3</v>
      </c>
      <c r="B264" s="250" t="s">
        <v>1584</v>
      </c>
      <c r="C264" s="291">
        <v>1955</v>
      </c>
      <c r="D264" s="155"/>
      <c r="E264" s="757" t="str">
        <f>VLOOKUP(B264,[1]Отчет!$B$9:$F$12930,4,0)</f>
        <v>2025</v>
      </c>
      <c r="F264" s="511" t="s">
        <v>1748</v>
      </c>
      <c r="G264" s="250" t="s">
        <v>55</v>
      </c>
      <c r="H264" s="291">
        <v>2</v>
      </c>
      <c r="I264" s="187">
        <v>2</v>
      </c>
      <c r="J264" s="160">
        <v>413.6</v>
      </c>
      <c r="K264" s="160">
        <v>384.6</v>
      </c>
      <c r="L264" s="279">
        <v>0</v>
      </c>
      <c r="M264" s="188">
        <v>7</v>
      </c>
      <c r="N264" s="160">
        <v>2074186.2599999998</v>
      </c>
      <c r="O264" s="160">
        <v>0</v>
      </c>
      <c r="P264" s="160">
        <v>0</v>
      </c>
      <c r="Q264" s="160">
        <f t="shared" si="23"/>
        <v>2074186.2599999998</v>
      </c>
      <c r="R264" s="15">
        <f t="shared" si="21"/>
        <v>5393.0999999999995</v>
      </c>
      <c r="S264" s="291">
        <v>12882.22</v>
      </c>
      <c r="T264" s="291">
        <v>2021</v>
      </c>
      <c r="AA264" s="49"/>
    </row>
    <row r="265" spans="1:78" s="6" customFormat="1" ht="12.75" customHeight="1">
      <c r="A265" s="291">
        <f t="shared" si="25"/>
        <v>4</v>
      </c>
      <c r="B265" s="183" t="s">
        <v>1491</v>
      </c>
      <c r="C265" s="291">
        <v>1961</v>
      </c>
      <c r="D265" s="155"/>
      <c r="E265" s="757" t="str">
        <f>VLOOKUP(B265,[1]Отчет!$B$9:$F$12930,4,0)</f>
        <v>2023</v>
      </c>
      <c r="F265" s="511" t="s">
        <v>1748</v>
      </c>
      <c r="G265" s="185" t="s">
        <v>714</v>
      </c>
      <c r="H265" s="291">
        <v>2</v>
      </c>
      <c r="I265" s="187">
        <v>1</v>
      </c>
      <c r="J265" s="160">
        <v>333.5</v>
      </c>
      <c r="K265" s="160">
        <v>224.3</v>
      </c>
      <c r="L265" s="279">
        <v>0</v>
      </c>
      <c r="M265" s="188">
        <v>8</v>
      </c>
      <c r="N265" s="160">
        <v>1209672.33</v>
      </c>
      <c r="O265" s="160">
        <v>0</v>
      </c>
      <c r="P265" s="160">
        <v>0</v>
      </c>
      <c r="Q265" s="160">
        <f t="shared" si="23"/>
        <v>1209672.33</v>
      </c>
      <c r="R265" s="15">
        <f t="shared" si="21"/>
        <v>5393.1</v>
      </c>
      <c r="S265" s="291">
        <v>12882.22</v>
      </c>
      <c r="T265" s="291">
        <v>2021</v>
      </c>
      <c r="AA265" s="49"/>
    </row>
    <row r="266" spans="1:78" s="6" customFormat="1" ht="12.75" customHeight="1">
      <c r="A266" s="291">
        <f t="shared" si="25"/>
        <v>5</v>
      </c>
      <c r="B266" s="7" t="s">
        <v>485</v>
      </c>
      <c r="C266" s="450">
        <v>1962</v>
      </c>
      <c r="D266" s="280"/>
      <c r="E266" s="757" t="str">
        <f>VLOOKUP(B266,[1]Отчет!$B$9:$F$12930,4,0)</f>
        <v>2023</v>
      </c>
      <c r="F266" s="511" t="s">
        <v>1748</v>
      </c>
      <c r="G266" s="185" t="s">
        <v>58</v>
      </c>
      <c r="H266" s="450">
        <v>3</v>
      </c>
      <c r="I266" s="281">
        <v>2</v>
      </c>
      <c r="J266" s="282">
        <v>839.6</v>
      </c>
      <c r="K266" s="282">
        <v>792.6</v>
      </c>
      <c r="L266" s="418">
        <v>0</v>
      </c>
      <c r="M266" s="339">
        <v>24</v>
      </c>
      <c r="N266" s="160">
        <v>4274571.0599999987</v>
      </c>
      <c r="O266" s="160">
        <v>0</v>
      </c>
      <c r="P266" s="160">
        <v>0</v>
      </c>
      <c r="Q266" s="160">
        <f t="shared" si="23"/>
        <v>4274571.0599999987</v>
      </c>
      <c r="R266" s="15">
        <f t="shared" si="21"/>
        <v>5393.0999999999985</v>
      </c>
      <c r="S266" s="291">
        <v>12882.22</v>
      </c>
      <c r="T266" s="291">
        <v>2021</v>
      </c>
      <c r="AA266" s="49"/>
    </row>
    <row r="267" spans="1:78" s="6" customFormat="1" ht="12.75" customHeight="1">
      <c r="A267" s="861" t="s">
        <v>679</v>
      </c>
      <c r="B267" s="861"/>
      <c r="C267" s="156">
        <v>5</v>
      </c>
      <c r="D267" s="156"/>
      <c r="E267" s="761"/>
      <c r="F267" s="743"/>
      <c r="G267" s="124"/>
      <c r="H267" s="156"/>
      <c r="I267" s="175"/>
      <c r="J267" s="159">
        <f>SUM(J262:J266)</f>
        <v>3159.5</v>
      </c>
      <c r="K267" s="159">
        <f>SUM(K262:K266)</f>
        <v>2829.4</v>
      </c>
      <c r="L267" s="176">
        <f>SUM(L262:L266)</f>
        <v>0</v>
      </c>
      <c r="M267" s="176">
        <f>SUM(M262:M266)</f>
        <v>72</v>
      </c>
      <c r="N267" s="159">
        <f>SUM(N262:N266)</f>
        <v>14979011.659999998</v>
      </c>
      <c r="O267" s="176"/>
      <c r="P267" s="176"/>
      <c r="Q267" s="159">
        <f>SUM(Q262:Q266)</f>
        <v>14979011.659999998</v>
      </c>
      <c r="R267" s="178"/>
      <c r="S267" s="178"/>
      <c r="T267" s="156"/>
      <c r="AA267" s="49"/>
    </row>
    <row r="268" spans="1:78" s="52" customFormat="1" ht="13.35" customHeight="1">
      <c r="A268" s="881" t="s">
        <v>43</v>
      </c>
      <c r="B268" s="881"/>
      <c r="C268" s="14">
        <f>C267+C261+C257</f>
        <v>34</v>
      </c>
      <c r="D268" s="14"/>
      <c r="E268" s="760"/>
      <c r="F268" s="745"/>
      <c r="G268" s="14"/>
      <c r="H268" s="14"/>
      <c r="I268" s="14"/>
      <c r="J268" s="9">
        <f>J267+J261+J257</f>
        <v>15224.03</v>
      </c>
      <c r="K268" s="9">
        <f>K267+K261+K257</f>
        <v>13843.899999999998</v>
      </c>
      <c r="L268" s="14">
        <f>L267+L261+L257</f>
        <v>3944.0999999999995</v>
      </c>
      <c r="M268" s="14">
        <f>M267+M261+M257</f>
        <v>340</v>
      </c>
      <c r="N268" s="9">
        <f>N267+N261+N257</f>
        <v>25488160.386</v>
      </c>
      <c r="O268" s="14"/>
      <c r="P268" s="14"/>
      <c r="Q268" s="9">
        <f>Q267+Q261+Q257</f>
        <v>25488160.386</v>
      </c>
      <c r="R268" s="32"/>
      <c r="S268" s="32"/>
      <c r="T268" s="20"/>
      <c r="U268" s="57"/>
      <c r="V268" s="57"/>
      <c r="W268" s="57"/>
      <c r="X268" s="57"/>
      <c r="Y268" s="57"/>
      <c r="Z268" s="57"/>
      <c r="AA268" s="793"/>
      <c r="AB268" s="57"/>
      <c r="AC268" s="57"/>
      <c r="AD268" s="57"/>
      <c r="AE268" s="57"/>
      <c r="AF268" s="57"/>
      <c r="AG268" s="57"/>
      <c r="AH268" s="57"/>
      <c r="AI268" s="57"/>
      <c r="AJ268" s="57"/>
      <c r="AK268" s="57"/>
      <c r="AL268" s="57"/>
      <c r="AM268" s="57"/>
      <c r="AN268" s="57"/>
      <c r="AO268" s="57"/>
      <c r="AP268" s="57"/>
      <c r="AQ268" s="57"/>
      <c r="AR268" s="57"/>
      <c r="AS268" s="57"/>
      <c r="AT268" s="57"/>
      <c r="AU268" s="57"/>
      <c r="AV268" s="57"/>
      <c r="AW268" s="57"/>
      <c r="AX268" s="57"/>
      <c r="AY268" s="57"/>
      <c r="AZ268" s="57"/>
      <c r="BA268" s="57"/>
      <c r="BB268" s="57"/>
      <c r="BC268" s="57"/>
      <c r="BD268" s="57"/>
      <c r="BE268" s="57"/>
      <c r="BF268" s="57"/>
      <c r="BG268" s="57"/>
      <c r="BH268" s="57"/>
      <c r="BI268" s="57"/>
      <c r="BJ268" s="57"/>
      <c r="BK268" s="57"/>
      <c r="BL268" s="57"/>
      <c r="BM268" s="57"/>
      <c r="BN268" s="57"/>
      <c r="BO268" s="57"/>
      <c r="BP268" s="57"/>
      <c r="BQ268" s="57"/>
      <c r="BR268" s="57"/>
      <c r="BS268" s="57"/>
      <c r="BT268" s="57"/>
      <c r="BU268" s="57"/>
      <c r="BV268" s="57"/>
      <c r="BW268" s="57"/>
      <c r="BX268" s="57"/>
      <c r="BY268" s="57"/>
      <c r="BZ268" s="57"/>
    </row>
    <row r="269" spans="1:78" s="6" customFormat="1" ht="13.35" customHeight="1">
      <c r="A269" s="120"/>
      <c r="B269" s="25" t="s">
        <v>184</v>
      </c>
      <c r="C269" s="26"/>
      <c r="D269" s="62"/>
      <c r="E269" s="757"/>
      <c r="F269" s="511"/>
      <c r="G269" s="7"/>
      <c r="H269" s="62"/>
      <c r="I269" s="78"/>
      <c r="J269" s="8"/>
      <c r="K269" s="8"/>
      <c r="L269" s="65"/>
      <c r="M269" s="78"/>
      <c r="N269" s="8"/>
      <c r="O269" s="8"/>
      <c r="P269" s="8"/>
      <c r="Q269" s="27"/>
      <c r="R269" s="15"/>
      <c r="S269" s="29"/>
      <c r="T269" s="62"/>
      <c r="AA269" s="49"/>
    </row>
    <row r="270" spans="1:78" s="56" customFormat="1" ht="24.95" customHeight="1">
      <c r="A270" s="700">
        <v>1</v>
      </c>
      <c r="B270" s="7" t="s">
        <v>488</v>
      </c>
      <c r="C270" s="399">
        <v>1966</v>
      </c>
      <c r="D270" s="700"/>
      <c r="E270" s="757" t="str">
        <f>VLOOKUP(B270,[1]Отчет!$B$9:$F$12930,4,0)</f>
        <v>2020</v>
      </c>
      <c r="F270" s="511" t="s">
        <v>1748</v>
      </c>
      <c r="G270" s="7" t="s">
        <v>60</v>
      </c>
      <c r="H270" s="700">
        <v>2</v>
      </c>
      <c r="I270" s="78">
        <v>3</v>
      </c>
      <c r="J270" s="8">
        <v>536.1</v>
      </c>
      <c r="K270" s="8">
        <v>504.7</v>
      </c>
      <c r="L270" s="701">
        <v>0</v>
      </c>
      <c r="M270" s="386">
        <v>12</v>
      </c>
      <c r="N270" s="8">
        <v>1944212.55</v>
      </c>
      <c r="O270" s="8">
        <v>0</v>
      </c>
      <c r="P270" s="8">
        <v>0</v>
      </c>
      <c r="Q270" s="8">
        <f>N270</f>
        <v>1944212.55</v>
      </c>
      <c r="R270" s="15">
        <f t="shared" si="21"/>
        <v>3852.2142857142858</v>
      </c>
      <c r="S270" s="700">
        <v>12882.22</v>
      </c>
      <c r="T270" s="700">
        <v>2019</v>
      </c>
      <c r="AA270" s="795"/>
    </row>
    <row r="271" spans="1:78" s="56" customFormat="1" ht="24.95" customHeight="1">
      <c r="A271" s="783">
        <f>A270+1</f>
        <v>2</v>
      </c>
      <c r="B271" s="7" t="s">
        <v>144</v>
      </c>
      <c r="C271" s="399">
        <v>1965</v>
      </c>
      <c r="D271" s="700"/>
      <c r="E271" s="757">
        <v>2019</v>
      </c>
      <c r="F271" s="511" t="s">
        <v>1748</v>
      </c>
      <c r="G271" s="7" t="s">
        <v>45</v>
      </c>
      <c r="H271" s="700">
        <v>2</v>
      </c>
      <c r="I271" s="78">
        <v>1</v>
      </c>
      <c r="J271" s="8">
        <v>360</v>
      </c>
      <c r="K271" s="8">
        <v>330.1</v>
      </c>
      <c r="L271" s="701">
        <v>0</v>
      </c>
      <c r="M271" s="386">
        <v>8</v>
      </c>
      <c r="N271" s="8">
        <v>31060.25</v>
      </c>
      <c r="O271" s="8">
        <v>0</v>
      </c>
      <c r="P271" s="8">
        <v>0</v>
      </c>
      <c r="Q271" s="8">
        <f t="shared" ref="Q271:Q275" si="26">N271</f>
        <v>31060.25</v>
      </c>
      <c r="R271" s="15">
        <f t="shared" si="21"/>
        <v>94.093456528324737</v>
      </c>
      <c r="S271" s="783">
        <v>12882.22</v>
      </c>
      <c r="T271" s="783">
        <v>2019</v>
      </c>
      <c r="AA271" s="795"/>
    </row>
    <row r="272" spans="1:78" s="56" customFormat="1" ht="24.95" customHeight="1">
      <c r="A272" s="850">
        <f t="shared" ref="A272:A275" si="27">A271+1</f>
        <v>3</v>
      </c>
      <c r="B272" s="7" t="s">
        <v>145</v>
      </c>
      <c r="C272" s="399">
        <v>1965</v>
      </c>
      <c r="D272" s="700"/>
      <c r="E272" s="757">
        <v>2019</v>
      </c>
      <c r="F272" s="511" t="s">
        <v>1748</v>
      </c>
      <c r="G272" s="7" t="s">
        <v>45</v>
      </c>
      <c r="H272" s="700">
        <v>2</v>
      </c>
      <c r="I272" s="78">
        <v>1</v>
      </c>
      <c r="J272" s="8">
        <v>353.7</v>
      </c>
      <c r="K272" s="8">
        <v>326.7</v>
      </c>
      <c r="L272" s="701">
        <v>0</v>
      </c>
      <c r="M272" s="386">
        <v>8</v>
      </c>
      <c r="N272" s="8">
        <v>30571.48</v>
      </c>
      <c r="O272" s="8">
        <v>0</v>
      </c>
      <c r="P272" s="8">
        <v>0</v>
      </c>
      <c r="Q272" s="8">
        <f t="shared" si="26"/>
        <v>30571.48</v>
      </c>
      <c r="R272" s="15">
        <f t="shared" si="21"/>
        <v>93.576614631160083</v>
      </c>
      <c r="S272" s="783">
        <v>12882.22</v>
      </c>
      <c r="T272" s="783">
        <v>2019</v>
      </c>
      <c r="AA272" s="795"/>
    </row>
    <row r="273" spans="1:78" s="56" customFormat="1" ht="24.75" customHeight="1">
      <c r="A273" s="850">
        <f t="shared" si="27"/>
        <v>4</v>
      </c>
      <c r="B273" s="7" t="s">
        <v>146</v>
      </c>
      <c r="C273" s="399">
        <v>1965</v>
      </c>
      <c r="D273" s="700"/>
      <c r="E273" s="757">
        <v>2019</v>
      </c>
      <c r="F273" s="511" t="s">
        <v>1748</v>
      </c>
      <c r="G273" s="7" t="s">
        <v>45</v>
      </c>
      <c r="H273" s="700">
        <v>2</v>
      </c>
      <c r="I273" s="78">
        <v>1</v>
      </c>
      <c r="J273" s="8">
        <v>337.9</v>
      </c>
      <c r="K273" s="8">
        <v>324.60000000000002</v>
      </c>
      <c r="L273" s="701">
        <v>38.200000000000003</v>
      </c>
      <c r="M273" s="386">
        <v>8</v>
      </c>
      <c r="N273" s="8">
        <v>30504.25</v>
      </c>
      <c r="O273" s="8">
        <v>0</v>
      </c>
      <c r="P273" s="8">
        <v>0</v>
      </c>
      <c r="Q273" s="8">
        <f t="shared" si="26"/>
        <v>30504.25</v>
      </c>
      <c r="R273" s="15">
        <f t="shared" si="21"/>
        <v>93.974892174984589</v>
      </c>
      <c r="S273" s="783">
        <v>12882.22</v>
      </c>
      <c r="T273" s="783">
        <v>2019</v>
      </c>
      <c r="AA273" s="795"/>
    </row>
    <row r="274" spans="1:78" s="56" customFormat="1" ht="24.95" customHeight="1">
      <c r="A274" s="850">
        <f t="shared" si="27"/>
        <v>5</v>
      </c>
      <c r="B274" s="7" t="s">
        <v>489</v>
      </c>
      <c r="C274" s="399">
        <v>1966</v>
      </c>
      <c r="D274" s="700"/>
      <c r="E274" s="757" t="str">
        <f>VLOOKUP(B274,[1]Отчет!$B$9:$F$12930,4,0)</f>
        <v>2020</v>
      </c>
      <c r="F274" s="511" t="s">
        <v>1748</v>
      </c>
      <c r="G274" s="7" t="s">
        <v>60</v>
      </c>
      <c r="H274" s="700">
        <v>2</v>
      </c>
      <c r="I274" s="78">
        <v>1</v>
      </c>
      <c r="J274" s="8">
        <v>346.3</v>
      </c>
      <c r="K274" s="8">
        <v>333</v>
      </c>
      <c r="L274" s="701">
        <v>38.9</v>
      </c>
      <c r="M274" s="386">
        <v>8</v>
      </c>
      <c r="N274" s="8">
        <v>6001980.9899999993</v>
      </c>
      <c r="O274" s="8">
        <v>0</v>
      </c>
      <c r="P274" s="8">
        <v>0</v>
      </c>
      <c r="Q274" s="8">
        <f t="shared" si="26"/>
        <v>6001980.9899999993</v>
      </c>
      <c r="R274" s="15">
        <f t="shared" si="21"/>
        <v>18023.966936936933</v>
      </c>
      <c r="S274" s="783">
        <v>12882.22</v>
      </c>
      <c r="T274" s="783">
        <v>2019</v>
      </c>
      <c r="AA274" s="795"/>
    </row>
    <row r="275" spans="1:78" s="56" customFormat="1" ht="24.95" customHeight="1">
      <c r="A275" s="850">
        <f t="shared" si="27"/>
        <v>6</v>
      </c>
      <c r="B275" s="7" t="s">
        <v>572</v>
      </c>
      <c r="C275" s="400">
        <v>2008</v>
      </c>
      <c r="D275" s="130"/>
      <c r="E275" s="757" t="str">
        <f>VLOOKUP(B275,[1]Отчет!$B$9:$F$12930,4,0)</f>
        <v>2020</v>
      </c>
      <c r="F275" s="511" t="s">
        <v>1748</v>
      </c>
      <c r="G275" s="7" t="s">
        <v>60</v>
      </c>
      <c r="H275" s="700">
        <v>2</v>
      </c>
      <c r="I275" s="78">
        <v>1</v>
      </c>
      <c r="J275" s="8">
        <v>333</v>
      </c>
      <c r="K275" s="508">
        <v>329</v>
      </c>
      <c r="L275" s="123">
        <v>0</v>
      </c>
      <c r="M275" s="401">
        <v>8</v>
      </c>
      <c r="N275" s="8">
        <v>2276966.8199999998</v>
      </c>
      <c r="O275" s="8">
        <v>0</v>
      </c>
      <c r="P275" s="8">
        <v>0</v>
      </c>
      <c r="Q275" s="8">
        <f t="shared" si="26"/>
        <v>2276966.8199999998</v>
      </c>
      <c r="R275" s="15">
        <f t="shared" si="21"/>
        <v>6920.8717933130692</v>
      </c>
      <c r="S275" s="783">
        <v>12882.22</v>
      </c>
      <c r="T275" s="783">
        <v>2019</v>
      </c>
      <c r="AA275" s="795"/>
    </row>
    <row r="276" spans="1:78" s="33" customFormat="1" ht="12.75" customHeight="1">
      <c r="A276" s="861" t="s">
        <v>167</v>
      </c>
      <c r="B276" s="861"/>
      <c r="C276" s="23">
        <v>6</v>
      </c>
      <c r="D276" s="23"/>
      <c r="E276" s="761"/>
      <c r="F276" s="743"/>
      <c r="G276" s="61"/>
      <c r="H276" s="23"/>
      <c r="I276" s="77"/>
      <c r="J276" s="5">
        <f>SUM(J270:J275)</f>
        <v>2267</v>
      </c>
      <c r="K276" s="5">
        <f>SUM(K270:K275)</f>
        <v>2148.1</v>
      </c>
      <c r="L276" s="13">
        <f>SUM(L270:L275)</f>
        <v>77.099999999999994</v>
      </c>
      <c r="M276" s="13">
        <f>SUM(M270:M275)</f>
        <v>52</v>
      </c>
      <c r="N276" s="5">
        <f>SUM(N269:N275)</f>
        <v>10315296.34</v>
      </c>
      <c r="O276" s="13"/>
      <c r="P276" s="13"/>
      <c r="Q276" s="5">
        <f>SUM(Q270:Q275)</f>
        <v>10315296.34</v>
      </c>
      <c r="R276" s="178"/>
      <c r="S276" s="13"/>
      <c r="T276" s="5"/>
      <c r="U276" s="6"/>
      <c r="V276" s="6"/>
      <c r="W276" s="6"/>
      <c r="X276" s="6"/>
      <c r="Y276" s="6"/>
      <c r="Z276" s="6"/>
      <c r="AA276" s="49"/>
      <c r="AB276" s="6"/>
      <c r="AC276" s="6"/>
      <c r="AD276" s="6"/>
      <c r="AE276" s="6"/>
      <c r="AF276" s="6"/>
      <c r="AG276" s="6"/>
      <c r="AH276" s="6"/>
      <c r="AI276" s="6"/>
      <c r="AJ276" s="6"/>
      <c r="AK276" s="6"/>
      <c r="AL276" s="6"/>
      <c r="AM276" s="6"/>
      <c r="AN276" s="6"/>
      <c r="AO276" s="6"/>
      <c r="AP276" s="6"/>
      <c r="AQ276" s="6"/>
      <c r="AR276" s="6"/>
      <c r="AS276" s="6"/>
      <c r="AT276" s="6"/>
      <c r="AU276" s="6"/>
      <c r="AV276" s="6"/>
      <c r="AW276" s="6"/>
      <c r="AX276" s="6"/>
      <c r="AY276" s="6"/>
      <c r="AZ276" s="6"/>
      <c r="BA276" s="6"/>
      <c r="BB276" s="6"/>
      <c r="BC276" s="6"/>
      <c r="BD276" s="6"/>
      <c r="BE276" s="6"/>
      <c r="BF276" s="6"/>
      <c r="BG276" s="6"/>
      <c r="BH276" s="6"/>
      <c r="BI276" s="6"/>
      <c r="BJ276" s="6"/>
      <c r="BK276" s="6"/>
      <c r="BL276" s="6"/>
      <c r="BM276" s="6"/>
      <c r="BN276" s="6"/>
      <c r="BO276" s="6"/>
      <c r="BP276" s="6"/>
      <c r="BQ276" s="6"/>
      <c r="BR276" s="6"/>
      <c r="BS276" s="6"/>
      <c r="BT276" s="6"/>
      <c r="BU276" s="6"/>
      <c r="BV276" s="6"/>
      <c r="BW276" s="6"/>
      <c r="BX276" s="6"/>
      <c r="BY276" s="6"/>
      <c r="BZ276" s="6"/>
    </row>
    <row r="277" spans="1:78" s="6" customFormat="1" ht="12.75" customHeight="1">
      <c r="A277" s="291">
        <v>1</v>
      </c>
      <c r="B277" s="440" t="s">
        <v>1601</v>
      </c>
      <c r="C277" s="291">
        <v>1962</v>
      </c>
      <c r="D277" s="155"/>
      <c r="E277" s="757" t="str">
        <f>VLOOKUP(B277,[1]Отчет!$B$9:$F$12930,4,0)</f>
        <v>2022</v>
      </c>
      <c r="F277" s="511" t="s">
        <v>1748</v>
      </c>
      <c r="G277" s="185" t="s">
        <v>579</v>
      </c>
      <c r="H277" s="184">
        <v>2</v>
      </c>
      <c r="I277" s="184">
        <v>1</v>
      </c>
      <c r="J277" s="160">
        <v>402.4</v>
      </c>
      <c r="K277" s="160">
        <v>354.8</v>
      </c>
      <c r="L277" s="279">
        <v>0</v>
      </c>
      <c r="M277" s="279">
        <v>8</v>
      </c>
      <c r="N277" s="160">
        <v>1913471.88</v>
      </c>
      <c r="O277" s="439">
        <v>0</v>
      </c>
      <c r="P277" s="439">
        <v>0</v>
      </c>
      <c r="Q277" s="160">
        <f>N277</f>
        <v>1913471.88</v>
      </c>
      <c r="R277" s="15">
        <f t="shared" si="21"/>
        <v>5393.0999999999995</v>
      </c>
      <c r="S277" s="279">
        <v>15029.02</v>
      </c>
      <c r="T277" s="279">
        <v>2020</v>
      </c>
      <c r="AA277" s="49"/>
    </row>
    <row r="278" spans="1:78" s="6" customFormat="1" ht="12.75" customHeight="1">
      <c r="A278" s="291">
        <v>2</v>
      </c>
      <c r="B278" s="440" t="s">
        <v>1655</v>
      </c>
      <c r="C278" s="291">
        <v>1961</v>
      </c>
      <c r="D278" s="155"/>
      <c r="E278" s="757" t="str">
        <f>VLOOKUP(B278,[1]Отчет!$B$9:$F$12930,4,0)</f>
        <v>2023</v>
      </c>
      <c r="F278" s="511" t="s">
        <v>1748</v>
      </c>
      <c r="G278" s="185" t="s">
        <v>579</v>
      </c>
      <c r="H278" s="184">
        <v>2</v>
      </c>
      <c r="I278" s="184">
        <v>1</v>
      </c>
      <c r="J278" s="160">
        <v>355.9</v>
      </c>
      <c r="K278" s="160">
        <v>332</v>
      </c>
      <c r="L278" s="279">
        <v>0</v>
      </c>
      <c r="M278" s="279">
        <v>8</v>
      </c>
      <c r="N278" s="160">
        <v>1790509.2</v>
      </c>
      <c r="O278" s="439">
        <v>0</v>
      </c>
      <c r="P278" s="439">
        <v>0</v>
      </c>
      <c r="Q278" s="160">
        <f>N278</f>
        <v>1790509.2</v>
      </c>
      <c r="R278" s="15">
        <f t="shared" si="21"/>
        <v>5393.0999999999995</v>
      </c>
      <c r="S278" s="279">
        <v>15029.02</v>
      </c>
      <c r="T278" s="279">
        <v>2020</v>
      </c>
      <c r="AA278" s="49"/>
    </row>
    <row r="279" spans="1:78" s="33" customFormat="1" ht="12.75" customHeight="1">
      <c r="A279" s="861" t="s">
        <v>680</v>
      </c>
      <c r="B279" s="861"/>
      <c r="C279" s="156">
        <v>2</v>
      </c>
      <c r="D279" s="156"/>
      <c r="E279" s="761"/>
      <c r="F279" s="743"/>
      <c r="G279" s="124"/>
      <c r="H279" s="156"/>
      <c r="I279" s="175"/>
      <c r="J279" s="159">
        <f>SUM(J277:J278)</f>
        <v>758.3</v>
      </c>
      <c r="K279" s="159">
        <f t="shared" ref="K279:Q279" si="28">SUM(K277:K278)</f>
        <v>686.8</v>
      </c>
      <c r="L279" s="176">
        <f t="shared" si="28"/>
        <v>0</v>
      </c>
      <c r="M279" s="176">
        <f t="shared" si="28"/>
        <v>16</v>
      </c>
      <c r="N279" s="159">
        <v>3703981.08</v>
      </c>
      <c r="O279" s="159"/>
      <c r="P279" s="159"/>
      <c r="Q279" s="159">
        <f t="shared" si="28"/>
        <v>3703981.08</v>
      </c>
      <c r="R279" s="178"/>
      <c r="S279" s="176"/>
      <c r="T279" s="204"/>
      <c r="U279" s="6"/>
      <c r="V279" s="6"/>
      <c r="W279" s="6"/>
      <c r="X279" s="6"/>
      <c r="Y279" s="6"/>
      <c r="Z279" s="6"/>
      <c r="AA279" s="49"/>
      <c r="AB279" s="6"/>
      <c r="AC279" s="6"/>
      <c r="AD279" s="6"/>
      <c r="AE279" s="6"/>
      <c r="AF279" s="6"/>
      <c r="AG279" s="6"/>
      <c r="AH279" s="6"/>
      <c r="AI279" s="6"/>
      <c r="AJ279" s="6"/>
      <c r="AK279" s="6"/>
      <c r="AL279" s="6"/>
      <c r="AM279" s="6"/>
      <c r="AN279" s="6"/>
      <c r="AO279" s="6"/>
      <c r="AP279" s="6"/>
      <c r="AQ279" s="6"/>
      <c r="AR279" s="6"/>
      <c r="AS279" s="6"/>
      <c r="AT279" s="6"/>
      <c r="AU279" s="6"/>
      <c r="AV279" s="6"/>
      <c r="AW279" s="6"/>
      <c r="AX279" s="6"/>
      <c r="AY279" s="6"/>
      <c r="AZ279" s="6"/>
      <c r="BA279" s="6"/>
      <c r="BB279" s="6"/>
      <c r="BC279" s="6"/>
      <c r="BD279" s="6"/>
      <c r="BE279" s="6"/>
      <c r="BF279" s="6"/>
      <c r="BG279" s="6"/>
      <c r="BH279" s="6"/>
      <c r="BI279" s="6"/>
      <c r="BJ279" s="6"/>
      <c r="BK279" s="6"/>
      <c r="BL279" s="6"/>
      <c r="BM279" s="6"/>
      <c r="BN279" s="6"/>
      <c r="BO279" s="6"/>
      <c r="BP279" s="6"/>
      <c r="BQ279" s="6"/>
      <c r="BR279" s="6"/>
      <c r="BS279" s="6"/>
      <c r="BT279" s="6"/>
      <c r="BU279" s="6"/>
      <c r="BV279" s="6"/>
      <c r="BW279" s="6"/>
      <c r="BX279" s="6"/>
      <c r="BY279" s="6"/>
      <c r="BZ279" s="6"/>
    </row>
    <row r="280" spans="1:78" s="6" customFormat="1" ht="12.75" customHeight="1">
      <c r="A280" s="291">
        <v>1</v>
      </c>
      <c r="B280" s="517" t="s">
        <v>1656</v>
      </c>
      <c r="C280" s="291">
        <v>1962</v>
      </c>
      <c r="D280" s="155"/>
      <c r="E280" s="757" t="str">
        <f>VLOOKUP(B280,[1]Отчет!$B$9:$F$12930,4,0)</f>
        <v>2023</v>
      </c>
      <c r="F280" s="511" t="s">
        <v>1748</v>
      </c>
      <c r="G280" s="185" t="s">
        <v>579</v>
      </c>
      <c r="H280" s="291">
        <v>2</v>
      </c>
      <c r="I280" s="187">
        <v>1</v>
      </c>
      <c r="J280" s="160">
        <v>357.1</v>
      </c>
      <c r="K280" s="160">
        <v>330.7</v>
      </c>
      <c r="L280" s="279">
        <v>0</v>
      </c>
      <c r="M280" s="188">
        <v>8</v>
      </c>
      <c r="N280" s="160">
        <v>1783498.17</v>
      </c>
      <c r="O280" s="439">
        <v>0</v>
      </c>
      <c r="P280" s="439">
        <v>0</v>
      </c>
      <c r="Q280" s="160">
        <v>1783498.17</v>
      </c>
      <c r="R280" s="15"/>
      <c r="S280" s="279">
        <v>15029.02</v>
      </c>
      <c r="T280" s="279">
        <v>2021</v>
      </c>
      <c r="AA280" s="49"/>
    </row>
    <row r="281" spans="1:78" s="33" customFormat="1" ht="12.75" customHeight="1">
      <c r="A281" s="861" t="s">
        <v>681</v>
      </c>
      <c r="B281" s="861"/>
      <c r="C281" s="156">
        <v>1</v>
      </c>
      <c r="D281" s="156"/>
      <c r="E281" s="761"/>
      <c r="F281" s="743"/>
      <c r="G281" s="124"/>
      <c r="H281" s="156"/>
      <c r="I281" s="175"/>
      <c r="J281" s="159">
        <f>SUM(J280)</f>
        <v>357.1</v>
      </c>
      <c r="K281" s="159">
        <f>SUM(K280)</f>
        <v>330.7</v>
      </c>
      <c r="L281" s="176">
        <f>SUM(L280)</f>
        <v>0</v>
      </c>
      <c r="M281" s="176">
        <f>SUM(M280)</f>
        <v>8</v>
      </c>
      <c r="N281" s="159">
        <f>SUM(N280)</f>
        <v>1783498.17</v>
      </c>
      <c r="O281" s="159"/>
      <c r="P281" s="159"/>
      <c r="Q281" s="159">
        <f>SUM(Q280)</f>
        <v>1783498.17</v>
      </c>
      <c r="R281" s="178"/>
      <c r="S281" s="176"/>
      <c r="T281" s="159"/>
      <c r="U281" s="6"/>
      <c r="V281" s="6"/>
      <c r="W281" s="6"/>
      <c r="X281" s="6"/>
      <c r="Y281" s="6"/>
      <c r="Z281" s="6"/>
      <c r="AA281" s="49"/>
      <c r="AB281" s="6"/>
      <c r="AC281" s="6"/>
      <c r="AD281" s="6"/>
      <c r="AE281" s="6"/>
      <c r="AF281" s="6"/>
      <c r="AG281" s="6"/>
      <c r="AH281" s="6"/>
      <c r="AI281" s="6"/>
      <c r="AJ281" s="6"/>
      <c r="AK281" s="6"/>
      <c r="AL281" s="6"/>
      <c r="AM281" s="6"/>
      <c r="AN281" s="6"/>
      <c r="AO281" s="6"/>
      <c r="AP281" s="6"/>
      <c r="AQ281" s="6"/>
      <c r="AR281" s="6"/>
      <c r="AS281" s="6"/>
      <c r="AT281" s="6"/>
      <c r="AU281" s="6"/>
      <c r="AV281" s="6"/>
      <c r="AW281" s="6"/>
      <c r="AX281" s="6"/>
      <c r="AY281" s="6"/>
      <c r="AZ281" s="6"/>
      <c r="BA281" s="6"/>
      <c r="BB281" s="6"/>
      <c r="BC281" s="6"/>
      <c r="BD281" s="6"/>
      <c r="BE281" s="6"/>
      <c r="BF281" s="6"/>
      <c r="BG281" s="6"/>
      <c r="BH281" s="6"/>
      <c r="BI281" s="6"/>
      <c r="BJ281" s="6"/>
      <c r="BK281" s="6"/>
      <c r="BL281" s="6"/>
      <c r="BM281" s="6"/>
      <c r="BN281" s="6"/>
      <c r="BO281" s="6"/>
      <c r="BP281" s="6"/>
      <c r="BQ281" s="6"/>
      <c r="BR281" s="6"/>
      <c r="BS281" s="6"/>
      <c r="BT281" s="6"/>
      <c r="BU281" s="6"/>
      <c r="BV281" s="6"/>
      <c r="BW281" s="6"/>
      <c r="BX281" s="6"/>
      <c r="BY281" s="6"/>
      <c r="BZ281" s="6"/>
    </row>
    <row r="282" spans="1:78" s="52" customFormat="1" ht="13.35" customHeight="1">
      <c r="A282" s="881" t="s">
        <v>109</v>
      </c>
      <c r="B282" s="881"/>
      <c r="C282" s="31">
        <f>C281+C279+C276</f>
        <v>9</v>
      </c>
      <c r="D282" s="31"/>
      <c r="E282" s="760"/>
      <c r="F282" s="746"/>
      <c r="G282" s="31"/>
      <c r="H282" s="31"/>
      <c r="I282" s="31"/>
      <c r="J282" s="378">
        <f>J281+J279+J276</f>
        <v>3382.4</v>
      </c>
      <c r="K282" s="378">
        <f>K281+K279+K276</f>
        <v>3165.6</v>
      </c>
      <c r="L282" s="31">
        <f>L281+L279+L276</f>
        <v>77.099999999999994</v>
      </c>
      <c r="M282" s="31">
        <f>M281+M279+M276</f>
        <v>76</v>
      </c>
      <c r="N282" s="378">
        <f>N276+N279+N281</f>
        <v>15802775.59</v>
      </c>
      <c r="O282" s="31"/>
      <c r="P282" s="31"/>
      <c r="Q282" s="378">
        <f>Q281+Q279+Q276</f>
        <v>15802775.59</v>
      </c>
      <c r="R282" s="32"/>
      <c r="S282" s="32"/>
      <c r="T282" s="20"/>
      <c r="U282" s="57"/>
      <c r="V282" s="57"/>
      <c r="W282" s="57"/>
      <c r="X282" s="57"/>
      <c r="Y282" s="57"/>
      <c r="Z282" s="57"/>
      <c r="AA282" s="793"/>
      <c r="AB282" s="57"/>
      <c r="AC282" s="57"/>
      <c r="AD282" s="57"/>
      <c r="AE282" s="57"/>
      <c r="AF282" s="57"/>
      <c r="AG282" s="57"/>
      <c r="AH282" s="57"/>
      <c r="AI282" s="57"/>
      <c r="AJ282" s="57"/>
      <c r="AK282" s="57"/>
      <c r="AL282" s="57"/>
      <c r="AM282" s="57"/>
      <c r="AN282" s="57"/>
      <c r="AO282" s="57"/>
      <c r="AP282" s="57"/>
      <c r="AQ282" s="57"/>
      <c r="AR282" s="57"/>
      <c r="AS282" s="57"/>
      <c r="AT282" s="57"/>
      <c r="AU282" s="57"/>
      <c r="AV282" s="57"/>
      <c r="AW282" s="57"/>
      <c r="AX282" s="57"/>
      <c r="AY282" s="57"/>
      <c r="AZ282" s="57"/>
      <c r="BA282" s="57"/>
      <c r="BB282" s="57"/>
      <c r="BC282" s="57"/>
      <c r="BD282" s="57"/>
      <c r="BE282" s="57"/>
      <c r="BF282" s="57"/>
      <c r="BG282" s="57"/>
      <c r="BH282" s="57"/>
      <c r="BI282" s="57"/>
      <c r="BJ282" s="57"/>
      <c r="BK282" s="57"/>
      <c r="BL282" s="57"/>
      <c r="BM282" s="57"/>
      <c r="BN282" s="57"/>
      <c r="BO282" s="57"/>
      <c r="BP282" s="57"/>
      <c r="BQ282" s="57"/>
      <c r="BR282" s="57"/>
      <c r="BS282" s="57"/>
      <c r="BT282" s="57"/>
      <c r="BU282" s="57"/>
      <c r="BV282" s="57"/>
      <c r="BW282" s="57"/>
      <c r="BX282" s="57"/>
      <c r="BY282" s="57"/>
      <c r="BZ282" s="57"/>
    </row>
    <row r="283" spans="1:78" s="6" customFormat="1" ht="13.35" customHeight="1">
      <c r="A283" s="120"/>
      <c r="B283" s="25" t="s">
        <v>89</v>
      </c>
      <c r="C283" s="26"/>
      <c r="D283" s="62"/>
      <c r="E283" s="757"/>
      <c r="F283" s="511"/>
      <c r="G283" s="7"/>
      <c r="H283" s="62"/>
      <c r="I283" s="78"/>
      <c r="J283" s="8"/>
      <c r="K283" s="8"/>
      <c r="L283" s="65"/>
      <c r="M283" s="78"/>
      <c r="N283" s="8"/>
      <c r="O283" s="8"/>
      <c r="P283" s="8"/>
      <c r="Q283" s="27"/>
      <c r="R283" s="15"/>
      <c r="S283" s="29"/>
      <c r="T283" s="62"/>
      <c r="AA283" s="49"/>
    </row>
    <row r="284" spans="1:78" s="6" customFormat="1" ht="24.95" customHeight="1">
      <c r="A284" s="783">
        <v>1</v>
      </c>
      <c r="B284" s="7" t="s">
        <v>492</v>
      </c>
      <c r="C284" s="783">
        <v>1961</v>
      </c>
      <c r="D284" s="783"/>
      <c r="E284" s="757" t="str">
        <f>VLOOKUP(B284,[1]Отчет!$B$9:$F$12930,4,0)</f>
        <v>2022</v>
      </c>
      <c r="F284" s="511" t="s">
        <v>1748</v>
      </c>
      <c r="G284" s="7" t="s">
        <v>168</v>
      </c>
      <c r="H284" s="783">
        <v>4</v>
      </c>
      <c r="I284" s="78">
        <v>2</v>
      </c>
      <c r="J284" s="8">
        <v>1322.86</v>
      </c>
      <c r="K284" s="8">
        <v>1322.86</v>
      </c>
      <c r="L284" s="784">
        <v>1322.86</v>
      </c>
      <c r="M284" s="78">
        <v>32</v>
      </c>
      <c r="N284" s="8">
        <v>7134316.2659999998</v>
      </c>
      <c r="O284" s="8">
        <v>0</v>
      </c>
      <c r="P284" s="8">
        <v>0</v>
      </c>
      <c r="Q284" s="8">
        <f>N284</f>
        <v>7134316.2659999998</v>
      </c>
      <c r="R284" s="15">
        <f t="shared" si="21"/>
        <v>5393.1</v>
      </c>
      <c r="S284" s="783">
        <v>12882.22</v>
      </c>
      <c r="T284" s="783">
        <v>2019</v>
      </c>
      <c r="AA284" s="49"/>
    </row>
    <row r="285" spans="1:78" s="6" customFormat="1" ht="24.95" customHeight="1">
      <c r="A285" s="783">
        <f>A284+1</f>
        <v>2</v>
      </c>
      <c r="B285" s="7" t="s">
        <v>493</v>
      </c>
      <c r="C285" s="783">
        <v>1961</v>
      </c>
      <c r="D285" s="783"/>
      <c r="E285" s="757" t="str">
        <f>VLOOKUP(B285,[1]Отчет!$B$9:$F$12930,4,0)</f>
        <v>2021</v>
      </c>
      <c r="F285" s="511" t="s">
        <v>1748</v>
      </c>
      <c r="G285" s="7" t="s">
        <v>168</v>
      </c>
      <c r="H285" s="783">
        <v>4</v>
      </c>
      <c r="I285" s="78">
        <v>2</v>
      </c>
      <c r="J285" s="8">
        <v>1291.18</v>
      </c>
      <c r="K285" s="8">
        <v>1291.18</v>
      </c>
      <c r="L285" s="784">
        <v>1291.18</v>
      </c>
      <c r="M285" s="78">
        <v>32</v>
      </c>
      <c r="N285" s="8">
        <v>6963462.8580000009</v>
      </c>
      <c r="O285" s="8">
        <v>0</v>
      </c>
      <c r="P285" s="8">
        <v>0</v>
      </c>
      <c r="Q285" s="8">
        <f t="shared" ref="Q285:Q308" si="29">N285</f>
        <v>6963462.8580000009</v>
      </c>
      <c r="R285" s="15">
        <f t="shared" si="21"/>
        <v>5393.1</v>
      </c>
      <c r="S285" s="783">
        <v>12882.22</v>
      </c>
      <c r="T285" s="783">
        <v>2019</v>
      </c>
      <c r="AA285" s="49"/>
    </row>
    <row r="286" spans="1:78" s="6" customFormat="1" ht="24.95" customHeight="1">
      <c r="A286" s="850">
        <f t="shared" ref="A286:A315" si="30">A285+1</f>
        <v>3</v>
      </c>
      <c r="B286" s="7" t="s">
        <v>281</v>
      </c>
      <c r="C286" s="783">
        <v>1957</v>
      </c>
      <c r="D286" s="410">
        <v>1963</v>
      </c>
      <c r="E286" s="757" t="str">
        <f>VLOOKUP(B286,[1]Отчет!$B$9:$F$12930,4,0)</f>
        <v>2022</v>
      </c>
      <c r="F286" s="511" t="s">
        <v>1748</v>
      </c>
      <c r="G286" s="7" t="s">
        <v>46</v>
      </c>
      <c r="H286" s="410">
        <v>2</v>
      </c>
      <c r="I286" s="78">
        <v>1</v>
      </c>
      <c r="J286" s="8">
        <v>340</v>
      </c>
      <c r="K286" s="8">
        <v>336.4</v>
      </c>
      <c r="L286" s="411">
        <v>218.9</v>
      </c>
      <c r="M286" s="78">
        <v>8</v>
      </c>
      <c r="N286" s="8">
        <v>21771</v>
      </c>
      <c r="O286" s="8">
        <v>0</v>
      </c>
      <c r="P286" s="8">
        <v>0</v>
      </c>
      <c r="Q286" s="8">
        <v>21771</v>
      </c>
      <c r="R286" s="15">
        <f t="shared" si="21"/>
        <v>64.717598097502972</v>
      </c>
      <c r="S286" s="783">
        <v>12882.22</v>
      </c>
      <c r="T286" s="783">
        <v>2019</v>
      </c>
      <c r="AA286" s="49"/>
    </row>
    <row r="287" spans="1:78" s="6" customFormat="1" ht="24.95" customHeight="1">
      <c r="A287" s="850">
        <f t="shared" si="30"/>
        <v>4</v>
      </c>
      <c r="B287" s="7" t="s">
        <v>494</v>
      </c>
      <c r="C287" s="783">
        <v>1926</v>
      </c>
      <c r="D287" s="410">
        <v>1963</v>
      </c>
      <c r="E287" s="757" t="str">
        <f>VLOOKUP(B287,[1]Отчет!$B$9:$F$12930,4,0)</f>
        <v>2021</v>
      </c>
      <c r="F287" s="511" t="s">
        <v>1748</v>
      </c>
      <c r="G287" s="7" t="s">
        <v>60</v>
      </c>
      <c r="H287" s="410">
        <v>2</v>
      </c>
      <c r="I287" s="78">
        <v>1</v>
      </c>
      <c r="J287" s="8">
        <v>247</v>
      </c>
      <c r="K287" s="8">
        <v>247</v>
      </c>
      <c r="L287" s="411">
        <v>247</v>
      </c>
      <c r="M287" s="78">
        <v>8</v>
      </c>
      <c r="N287" s="8">
        <v>15985</v>
      </c>
      <c r="O287" s="8">
        <v>0</v>
      </c>
      <c r="P287" s="8">
        <v>0</v>
      </c>
      <c r="Q287" s="8">
        <v>15985</v>
      </c>
      <c r="R287" s="15">
        <f t="shared" si="21"/>
        <v>64.716599190283404</v>
      </c>
      <c r="S287" s="783">
        <v>12882.22</v>
      </c>
      <c r="T287" s="783">
        <v>2019</v>
      </c>
      <c r="AA287" s="49"/>
    </row>
    <row r="288" spans="1:78" s="6" customFormat="1" ht="24.95" customHeight="1">
      <c r="A288" s="850">
        <f t="shared" si="30"/>
        <v>5</v>
      </c>
      <c r="B288" s="7" t="s">
        <v>267</v>
      </c>
      <c r="C288" s="410">
        <v>1924</v>
      </c>
      <c r="D288" s="410">
        <v>1965</v>
      </c>
      <c r="E288" s="757" t="str">
        <f>VLOOKUP(B288,[1]Отчет!$B$9:$F$12930,4,0)</f>
        <v>2019</v>
      </c>
      <c r="F288" s="511" t="s">
        <v>1748</v>
      </c>
      <c r="G288" s="7" t="s">
        <v>46</v>
      </c>
      <c r="H288" s="410">
        <v>2</v>
      </c>
      <c r="I288" s="78">
        <v>2</v>
      </c>
      <c r="J288" s="8">
        <v>511</v>
      </c>
      <c r="K288" s="8">
        <v>450.9</v>
      </c>
      <c r="L288" s="411">
        <v>351.5</v>
      </c>
      <c r="M288" s="78">
        <v>8</v>
      </c>
      <c r="N288" s="8">
        <v>2432000</v>
      </c>
      <c r="O288" s="8">
        <v>0</v>
      </c>
      <c r="P288" s="8">
        <v>0</v>
      </c>
      <c r="Q288" s="8">
        <f t="shared" si="29"/>
        <v>2432000</v>
      </c>
      <c r="R288" s="15">
        <f t="shared" si="21"/>
        <v>5393.6571301840768</v>
      </c>
      <c r="S288" s="410">
        <v>12882.22</v>
      </c>
      <c r="T288" s="410">
        <v>2019</v>
      </c>
      <c r="AA288" s="49"/>
    </row>
    <row r="289" spans="1:27" s="6" customFormat="1" ht="24.95" customHeight="1">
      <c r="A289" s="850">
        <f t="shared" si="30"/>
        <v>6</v>
      </c>
      <c r="B289" s="7" t="s">
        <v>268</v>
      </c>
      <c r="C289" s="410">
        <v>1965</v>
      </c>
      <c r="D289" s="410"/>
      <c r="E289" s="757" t="str">
        <f>VLOOKUP(B289,[1]Отчет!$B$9:$F$12930,4,0)</f>
        <v>2019</v>
      </c>
      <c r="F289" s="511" t="s">
        <v>1748</v>
      </c>
      <c r="G289" s="7" t="s">
        <v>46</v>
      </c>
      <c r="H289" s="410">
        <v>2</v>
      </c>
      <c r="I289" s="78">
        <v>1</v>
      </c>
      <c r="J289" s="8">
        <v>448</v>
      </c>
      <c r="K289" s="8">
        <v>357.5</v>
      </c>
      <c r="L289" s="411">
        <v>357.5</v>
      </c>
      <c r="M289" s="78">
        <v>8</v>
      </c>
      <c r="N289" s="8">
        <v>23160</v>
      </c>
      <c r="O289" s="8">
        <v>0</v>
      </c>
      <c r="P289" s="8">
        <v>0</v>
      </c>
      <c r="Q289" s="8">
        <v>23160</v>
      </c>
      <c r="R289" s="15">
        <f t="shared" si="21"/>
        <v>64.783216783216787</v>
      </c>
      <c r="S289" s="410">
        <v>12882.22</v>
      </c>
      <c r="T289" s="410">
        <v>2019</v>
      </c>
      <c r="AA289" s="49"/>
    </row>
    <row r="290" spans="1:27" s="6" customFormat="1" ht="24.95" customHeight="1">
      <c r="A290" s="850">
        <f t="shared" si="30"/>
        <v>7</v>
      </c>
      <c r="B290" s="7" t="s">
        <v>272</v>
      </c>
      <c r="C290" s="410">
        <v>1926</v>
      </c>
      <c r="D290" s="410">
        <v>1964</v>
      </c>
      <c r="E290" s="757" t="str">
        <f>VLOOKUP(B290,[1]Отчет!$B$9:$F$12930,4,0)</f>
        <v>2021</v>
      </c>
      <c r="F290" s="511" t="s">
        <v>1748</v>
      </c>
      <c r="G290" s="7" t="s">
        <v>46</v>
      </c>
      <c r="H290" s="410">
        <v>2</v>
      </c>
      <c r="I290" s="78">
        <v>1</v>
      </c>
      <c r="J290" s="8">
        <v>258.60000000000002</v>
      </c>
      <c r="K290" s="8">
        <v>246.3</v>
      </c>
      <c r="L290" s="411">
        <v>246.3</v>
      </c>
      <c r="M290" s="78">
        <v>8</v>
      </c>
      <c r="N290" s="8">
        <v>15942</v>
      </c>
      <c r="O290" s="8">
        <v>0</v>
      </c>
      <c r="P290" s="8">
        <v>0</v>
      </c>
      <c r="Q290" s="8">
        <v>15942</v>
      </c>
      <c r="R290" s="15">
        <f t="shared" si="21"/>
        <v>64.725943970767361</v>
      </c>
      <c r="S290" s="410">
        <v>12882.22</v>
      </c>
      <c r="T290" s="410">
        <v>2019</v>
      </c>
      <c r="AA290" s="49"/>
    </row>
    <row r="291" spans="1:27" s="6" customFormat="1" ht="24.95" customHeight="1">
      <c r="A291" s="850">
        <f t="shared" si="30"/>
        <v>8</v>
      </c>
      <c r="B291" s="7" t="s">
        <v>277</v>
      </c>
      <c r="C291" s="410">
        <v>1917</v>
      </c>
      <c r="D291" s="410">
        <v>1991</v>
      </c>
      <c r="E291" s="757" t="str">
        <f>VLOOKUP(B291,[1]Отчет!$B$9:$F$12930,4,0)</f>
        <v>2022</v>
      </c>
      <c r="F291" s="511" t="s">
        <v>1748</v>
      </c>
      <c r="G291" s="7" t="s">
        <v>46</v>
      </c>
      <c r="H291" s="410">
        <v>2</v>
      </c>
      <c r="I291" s="78">
        <v>2</v>
      </c>
      <c r="J291" s="8">
        <v>695.1</v>
      </c>
      <c r="K291" s="8">
        <v>633.9</v>
      </c>
      <c r="L291" s="411">
        <v>560.70000000000005</v>
      </c>
      <c r="M291" s="78">
        <v>16</v>
      </c>
      <c r="N291" s="8">
        <v>41024</v>
      </c>
      <c r="O291" s="8">
        <v>0</v>
      </c>
      <c r="P291" s="8">
        <v>0</v>
      </c>
      <c r="Q291" s="8">
        <v>41024</v>
      </c>
      <c r="R291" s="15">
        <f t="shared" si="21"/>
        <v>64.716832307935007</v>
      </c>
      <c r="S291" s="410">
        <v>12882.22</v>
      </c>
      <c r="T291" s="410">
        <v>2019</v>
      </c>
      <c r="AA291" s="49"/>
    </row>
    <row r="292" spans="1:27" s="6" customFormat="1" ht="24.95" customHeight="1">
      <c r="A292" s="850">
        <f t="shared" si="30"/>
        <v>9</v>
      </c>
      <c r="B292" s="7" t="s">
        <v>495</v>
      </c>
      <c r="C292" s="410">
        <v>1966</v>
      </c>
      <c r="D292" s="410"/>
      <c r="E292" s="757" t="str">
        <f>VLOOKUP(B292,[1]Отчет!$B$9:$F$12930,4,0)</f>
        <v>2022</v>
      </c>
      <c r="F292" s="511" t="s">
        <v>1748</v>
      </c>
      <c r="G292" s="7" t="s">
        <v>58</v>
      </c>
      <c r="H292" s="410">
        <v>2</v>
      </c>
      <c r="I292" s="78">
        <v>1</v>
      </c>
      <c r="J292" s="8">
        <v>310</v>
      </c>
      <c r="K292" s="8">
        <v>310</v>
      </c>
      <c r="L292" s="411">
        <v>264.60000000000002</v>
      </c>
      <c r="M292" s="78">
        <v>8</v>
      </c>
      <c r="N292" s="8">
        <v>1672000</v>
      </c>
      <c r="O292" s="8">
        <v>0</v>
      </c>
      <c r="P292" s="8">
        <v>0</v>
      </c>
      <c r="Q292" s="8">
        <f t="shared" si="29"/>
        <v>1672000</v>
      </c>
      <c r="R292" s="15">
        <f t="shared" si="21"/>
        <v>5393.5483870967746</v>
      </c>
      <c r="S292" s="410">
        <v>12882.22</v>
      </c>
      <c r="T292" s="410">
        <v>2019</v>
      </c>
      <c r="AA292" s="49"/>
    </row>
    <row r="293" spans="1:27" s="6" customFormat="1" ht="24.95" customHeight="1">
      <c r="A293" s="850">
        <f t="shared" si="30"/>
        <v>10</v>
      </c>
      <c r="B293" s="7" t="s">
        <v>282</v>
      </c>
      <c r="C293" s="700">
        <v>1962</v>
      </c>
      <c r="D293" s="700"/>
      <c r="E293" s="757" t="str">
        <f>VLOOKUP(B293,[1]Отчет!$B$9:$F$12930,4,0)</f>
        <v>2022</v>
      </c>
      <c r="F293" s="511" t="s">
        <v>1748</v>
      </c>
      <c r="G293" s="7" t="s">
        <v>45</v>
      </c>
      <c r="H293" s="700">
        <v>2</v>
      </c>
      <c r="I293" s="78">
        <v>1</v>
      </c>
      <c r="J293" s="8">
        <v>328</v>
      </c>
      <c r="K293" s="8">
        <v>323.39999999999998</v>
      </c>
      <c r="L293" s="701">
        <v>246.3</v>
      </c>
      <c r="M293" s="78">
        <v>8</v>
      </c>
      <c r="N293" s="8">
        <v>20930</v>
      </c>
      <c r="O293" s="8">
        <v>0</v>
      </c>
      <c r="P293" s="8">
        <v>0</v>
      </c>
      <c r="Q293" s="8">
        <v>20930</v>
      </c>
      <c r="R293" s="15">
        <f t="shared" si="21"/>
        <v>64.718614718614717</v>
      </c>
      <c r="S293" s="700">
        <v>12882.22</v>
      </c>
      <c r="T293" s="700">
        <v>2019</v>
      </c>
      <c r="AA293" s="49"/>
    </row>
    <row r="294" spans="1:27" s="6" customFormat="1" ht="24.95" customHeight="1">
      <c r="A294" s="850">
        <f t="shared" si="30"/>
        <v>11</v>
      </c>
      <c r="B294" s="7" t="s">
        <v>110</v>
      </c>
      <c r="C294" s="783">
        <v>1961</v>
      </c>
      <c r="D294" s="700"/>
      <c r="E294" s="757" t="str">
        <f>VLOOKUP(B294,[1]Отчет!$B$9:$F$12930,4,0)</f>
        <v>2018</v>
      </c>
      <c r="F294" s="511" t="s">
        <v>1748</v>
      </c>
      <c r="G294" s="7" t="s">
        <v>168</v>
      </c>
      <c r="H294" s="700">
        <v>2</v>
      </c>
      <c r="I294" s="78">
        <v>2</v>
      </c>
      <c r="J294" s="8">
        <v>490.9</v>
      </c>
      <c r="K294" s="8">
        <v>430.7</v>
      </c>
      <c r="L294" s="701">
        <v>0</v>
      </c>
      <c r="M294" s="386">
        <v>12</v>
      </c>
      <c r="N294" s="8">
        <v>29154</v>
      </c>
      <c r="O294" s="8">
        <v>0</v>
      </c>
      <c r="P294" s="8">
        <v>0</v>
      </c>
      <c r="Q294" s="8">
        <f t="shared" si="29"/>
        <v>29154</v>
      </c>
      <c r="R294" s="15">
        <f t="shared" si="21"/>
        <v>67.689807290457395</v>
      </c>
      <c r="S294" s="783">
        <v>14619.8</v>
      </c>
      <c r="T294" s="783">
        <v>2019</v>
      </c>
      <c r="AA294" s="49"/>
    </row>
    <row r="295" spans="1:27" s="6" customFormat="1" ht="24.95" customHeight="1">
      <c r="A295" s="850">
        <f t="shared" si="30"/>
        <v>12</v>
      </c>
      <c r="B295" s="7" t="s">
        <v>283</v>
      </c>
      <c r="C295" s="783">
        <v>1957</v>
      </c>
      <c r="D295" s="700"/>
      <c r="E295" s="757" t="str">
        <f>VLOOKUP(B295,[1]Отчет!$B$9:$F$12930,4,0)</f>
        <v>2022</v>
      </c>
      <c r="F295" s="511" t="s">
        <v>1748</v>
      </c>
      <c r="G295" s="7" t="s">
        <v>46</v>
      </c>
      <c r="H295" s="700">
        <v>2</v>
      </c>
      <c r="I295" s="78">
        <v>1</v>
      </c>
      <c r="J295" s="8">
        <v>425.3</v>
      </c>
      <c r="K295" s="8">
        <v>392.6</v>
      </c>
      <c r="L295" s="701">
        <v>256.3</v>
      </c>
      <c r="M295" s="78">
        <v>8</v>
      </c>
      <c r="N295" s="8">
        <v>26894</v>
      </c>
      <c r="O295" s="8">
        <v>0</v>
      </c>
      <c r="P295" s="8">
        <v>0</v>
      </c>
      <c r="Q295" s="8">
        <f t="shared" si="29"/>
        <v>26894</v>
      </c>
      <c r="R295" s="15">
        <f t="shared" si="21"/>
        <v>68.50229240957718</v>
      </c>
      <c r="S295" s="783">
        <v>12882.22</v>
      </c>
      <c r="T295" s="783">
        <v>2019</v>
      </c>
      <c r="AA295" s="49"/>
    </row>
    <row r="296" spans="1:27" s="6" customFormat="1" ht="24.95" customHeight="1">
      <c r="A296" s="850">
        <f t="shared" si="30"/>
        <v>13</v>
      </c>
      <c r="B296" s="7" t="s">
        <v>278</v>
      </c>
      <c r="C296" s="783">
        <v>1964</v>
      </c>
      <c r="D296" s="700"/>
      <c r="E296" s="757" t="str">
        <f>VLOOKUP(B296,[1]Отчет!$B$9:$F$12930,4,0)</f>
        <v>2022</v>
      </c>
      <c r="F296" s="511" t="s">
        <v>1748</v>
      </c>
      <c r="G296" s="7" t="s">
        <v>46</v>
      </c>
      <c r="H296" s="700">
        <v>2</v>
      </c>
      <c r="I296" s="78">
        <v>1</v>
      </c>
      <c r="J296" s="8">
        <v>355</v>
      </c>
      <c r="K296" s="8">
        <v>327.3</v>
      </c>
      <c r="L296" s="701">
        <v>192.4</v>
      </c>
      <c r="M296" s="78">
        <v>8</v>
      </c>
      <c r="N296" s="8">
        <v>24285</v>
      </c>
      <c r="O296" s="8">
        <v>0</v>
      </c>
      <c r="P296" s="8">
        <v>0</v>
      </c>
      <c r="Q296" s="8">
        <f t="shared" si="29"/>
        <v>24285</v>
      </c>
      <c r="R296" s="15">
        <f t="shared" si="21"/>
        <v>74.197983501374878</v>
      </c>
      <c r="S296" s="783">
        <v>12882.22</v>
      </c>
      <c r="T296" s="783">
        <v>2019</v>
      </c>
      <c r="AA296" s="49"/>
    </row>
    <row r="297" spans="1:27" s="6" customFormat="1" ht="24.95" customHeight="1">
      <c r="A297" s="850">
        <f t="shared" si="30"/>
        <v>14</v>
      </c>
      <c r="B297" s="7" t="s">
        <v>270</v>
      </c>
      <c r="C297" s="783">
        <v>1957</v>
      </c>
      <c r="D297" s="700"/>
      <c r="E297" s="757" t="str">
        <f>VLOOKUP(B297,[1]Отчет!$B$9:$F$12930,4,0)</f>
        <v>2020</v>
      </c>
      <c r="F297" s="511" t="s">
        <v>1748</v>
      </c>
      <c r="G297" s="7" t="s">
        <v>46</v>
      </c>
      <c r="H297" s="700">
        <v>2</v>
      </c>
      <c r="I297" s="78">
        <v>1</v>
      </c>
      <c r="J297" s="8">
        <v>356.5</v>
      </c>
      <c r="K297" s="8">
        <v>327.2</v>
      </c>
      <c r="L297" s="701">
        <v>289.89999999999998</v>
      </c>
      <c r="M297" s="78">
        <v>9</v>
      </c>
      <c r="N297" s="8">
        <v>24285</v>
      </c>
      <c r="O297" s="8">
        <v>0</v>
      </c>
      <c r="P297" s="8">
        <v>0</v>
      </c>
      <c r="Q297" s="8">
        <f t="shared" si="29"/>
        <v>24285</v>
      </c>
      <c r="R297" s="15">
        <f t="shared" si="21"/>
        <v>74.220660146699274</v>
      </c>
      <c r="S297" s="783">
        <v>12882.22</v>
      </c>
      <c r="T297" s="783">
        <v>2019</v>
      </c>
      <c r="AA297" s="49"/>
    </row>
    <row r="298" spans="1:27" s="6" customFormat="1" ht="24.95" customHeight="1">
      <c r="A298" s="850">
        <f t="shared" si="30"/>
        <v>15</v>
      </c>
      <c r="B298" s="7" t="s">
        <v>274</v>
      </c>
      <c r="C298" s="783">
        <v>1931</v>
      </c>
      <c r="D298" s="700">
        <v>1978</v>
      </c>
      <c r="E298" s="757" t="str">
        <f>VLOOKUP(B298,[1]Отчет!$B$9:$F$12930,4,0)</f>
        <v>2021</v>
      </c>
      <c r="F298" s="511" t="s">
        <v>1748</v>
      </c>
      <c r="G298" s="7" t="s">
        <v>46</v>
      </c>
      <c r="H298" s="700">
        <v>2</v>
      </c>
      <c r="I298" s="78">
        <v>2</v>
      </c>
      <c r="J298" s="8">
        <v>366.8</v>
      </c>
      <c r="K298" s="8">
        <v>332.1</v>
      </c>
      <c r="L298" s="701">
        <v>21.7</v>
      </c>
      <c r="M298" s="78">
        <v>8</v>
      </c>
      <c r="N298" s="8">
        <v>24460</v>
      </c>
      <c r="O298" s="8">
        <v>0</v>
      </c>
      <c r="P298" s="8">
        <v>0</v>
      </c>
      <c r="Q298" s="8">
        <f t="shared" si="29"/>
        <v>24460</v>
      </c>
      <c r="R298" s="15">
        <f t="shared" si="21"/>
        <v>73.652514302920807</v>
      </c>
      <c r="S298" s="783">
        <v>12882.22</v>
      </c>
      <c r="T298" s="783">
        <v>2019</v>
      </c>
      <c r="AA298" s="49"/>
    </row>
    <row r="299" spans="1:27" s="6" customFormat="1" ht="24.95" customHeight="1">
      <c r="A299" s="850">
        <f t="shared" si="30"/>
        <v>16</v>
      </c>
      <c r="B299" s="7" t="s">
        <v>279</v>
      </c>
      <c r="C299" s="783" t="s">
        <v>68</v>
      </c>
      <c r="D299" s="700"/>
      <c r="E299" s="757" t="str">
        <f>VLOOKUP(B299,[1]Отчет!$B$9:$F$12930,4,0)</f>
        <v>2022</v>
      </c>
      <c r="F299" s="511" t="s">
        <v>1748</v>
      </c>
      <c r="G299" s="7" t="s">
        <v>60</v>
      </c>
      <c r="H299" s="700">
        <v>2</v>
      </c>
      <c r="I299" s="78">
        <v>1</v>
      </c>
      <c r="J299" s="8">
        <v>359</v>
      </c>
      <c r="K299" s="8">
        <v>330</v>
      </c>
      <c r="L299" s="701">
        <v>253.6</v>
      </c>
      <c r="M299" s="78">
        <v>8</v>
      </c>
      <c r="N299" s="8">
        <v>24285</v>
      </c>
      <c r="O299" s="8">
        <v>0</v>
      </c>
      <c r="P299" s="8">
        <v>0</v>
      </c>
      <c r="Q299" s="8">
        <f t="shared" si="29"/>
        <v>24285</v>
      </c>
      <c r="R299" s="15">
        <f t="shared" si="21"/>
        <v>73.590909090909093</v>
      </c>
      <c r="S299" s="783">
        <v>12882.22</v>
      </c>
      <c r="T299" s="783">
        <v>2019</v>
      </c>
      <c r="AA299" s="49"/>
    </row>
    <row r="300" spans="1:27" s="6" customFormat="1" ht="24.95" customHeight="1">
      <c r="A300" s="850">
        <f t="shared" si="30"/>
        <v>17</v>
      </c>
      <c r="B300" s="7" t="s">
        <v>280</v>
      </c>
      <c r="C300" s="783" t="s">
        <v>78</v>
      </c>
      <c r="D300" s="700"/>
      <c r="E300" s="757" t="str">
        <f>VLOOKUP(B300,[1]Отчет!$B$9:$F$12930,4,0)</f>
        <v>2022</v>
      </c>
      <c r="F300" s="511" t="s">
        <v>1748</v>
      </c>
      <c r="G300" s="7" t="s">
        <v>41</v>
      </c>
      <c r="H300" s="700">
        <v>2</v>
      </c>
      <c r="I300" s="78">
        <v>1</v>
      </c>
      <c r="J300" s="8">
        <v>419.9</v>
      </c>
      <c r="K300" s="8">
        <v>378.9</v>
      </c>
      <c r="L300" s="701">
        <v>244.6</v>
      </c>
      <c r="M300" s="78">
        <v>8</v>
      </c>
      <c r="N300" s="8">
        <v>26459</v>
      </c>
      <c r="O300" s="8">
        <v>0</v>
      </c>
      <c r="P300" s="8">
        <v>0</v>
      </c>
      <c r="Q300" s="8">
        <f t="shared" si="29"/>
        <v>26459</v>
      </c>
      <c r="R300" s="15">
        <f t="shared" si="21"/>
        <v>69.831089997360792</v>
      </c>
      <c r="S300" s="783">
        <v>12882.22</v>
      </c>
      <c r="T300" s="783">
        <v>2019</v>
      </c>
      <c r="AA300" s="49"/>
    </row>
    <row r="301" spans="1:27" s="6" customFormat="1" ht="24.95" customHeight="1">
      <c r="A301" s="850">
        <f t="shared" si="30"/>
        <v>18</v>
      </c>
      <c r="B301" s="7" t="s">
        <v>269</v>
      </c>
      <c r="C301" s="783">
        <v>1959</v>
      </c>
      <c r="D301" s="700"/>
      <c r="E301" s="757" t="str">
        <f>VLOOKUP(B301,[1]Отчет!$B$9:$F$12930,4,0)</f>
        <v>2019</v>
      </c>
      <c r="F301" s="511" t="s">
        <v>1748</v>
      </c>
      <c r="G301" s="7" t="s">
        <v>41</v>
      </c>
      <c r="H301" s="700">
        <v>2</v>
      </c>
      <c r="I301" s="78">
        <v>1</v>
      </c>
      <c r="J301" s="8">
        <v>423.1</v>
      </c>
      <c r="K301" s="8">
        <v>381.1</v>
      </c>
      <c r="L301" s="701">
        <v>190.2</v>
      </c>
      <c r="M301" s="78">
        <v>8</v>
      </c>
      <c r="N301" s="8">
        <v>26894</v>
      </c>
      <c r="O301" s="8">
        <v>0</v>
      </c>
      <c r="P301" s="8">
        <v>0</v>
      </c>
      <c r="Q301" s="8">
        <f t="shared" si="29"/>
        <v>26894</v>
      </c>
      <c r="R301" s="15">
        <f t="shared" si="21"/>
        <v>70.569404355812125</v>
      </c>
      <c r="S301" s="783">
        <v>12882.22</v>
      </c>
      <c r="T301" s="783">
        <v>2019</v>
      </c>
      <c r="AA301" s="49"/>
    </row>
    <row r="302" spans="1:27" s="6" customFormat="1" ht="24.95" customHeight="1">
      <c r="A302" s="850">
        <f t="shared" si="30"/>
        <v>19</v>
      </c>
      <c r="B302" s="7" t="s">
        <v>273</v>
      </c>
      <c r="C302" s="783">
        <v>1952</v>
      </c>
      <c r="D302" s="700"/>
      <c r="E302" s="757" t="str">
        <f>VLOOKUP(B302,[1]Отчет!$B$9:$F$12930,4,0)</f>
        <v>2021</v>
      </c>
      <c r="F302" s="511" t="s">
        <v>1748</v>
      </c>
      <c r="G302" s="7" t="s">
        <v>46</v>
      </c>
      <c r="H302" s="700">
        <v>2</v>
      </c>
      <c r="I302" s="78">
        <v>2</v>
      </c>
      <c r="J302" s="8">
        <v>509.5</v>
      </c>
      <c r="K302" s="8">
        <v>436.5</v>
      </c>
      <c r="L302" s="701">
        <v>326.89999999999998</v>
      </c>
      <c r="M302" s="78">
        <v>8</v>
      </c>
      <c r="N302" s="8">
        <v>29502</v>
      </c>
      <c r="O302" s="8">
        <v>0</v>
      </c>
      <c r="P302" s="8">
        <v>0</v>
      </c>
      <c r="Q302" s="8">
        <f t="shared" si="29"/>
        <v>29502</v>
      </c>
      <c r="R302" s="15">
        <f t="shared" si="21"/>
        <v>67.587628865979383</v>
      </c>
      <c r="S302" s="783">
        <v>12882.22</v>
      </c>
      <c r="T302" s="783">
        <v>2019</v>
      </c>
      <c r="AA302" s="49"/>
    </row>
    <row r="303" spans="1:27" s="6" customFormat="1" ht="24.95" customHeight="1">
      <c r="A303" s="850">
        <f t="shared" si="30"/>
        <v>20</v>
      </c>
      <c r="B303" s="7" t="s">
        <v>271</v>
      </c>
      <c r="C303" s="783">
        <v>1950</v>
      </c>
      <c r="D303" s="700"/>
      <c r="E303" s="757" t="str">
        <f>VLOOKUP(B303,[1]Отчет!$B$9:$F$12930,4,0)</f>
        <v>2020</v>
      </c>
      <c r="F303" s="511" t="s">
        <v>1748</v>
      </c>
      <c r="G303" s="7" t="s">
        <v>46</v>
      </c>
      <c r="H303" s="700">
        <v>2</v>
      </c>
      <c r="I303" s="78">
        <v>2</v>
      </c>
      <c r="J303" s="8">
        <v>779.3</v>
      </c>
      <c r="K303" s="8">
        <v>692.3</v>
      </c>
      <c r="L303" s="701">
        <v>454.2</v>
      </c>
      <c r="M303" s="78">
        <v>12</v>
      </c>
      <c r="N303" s="8">
        <v>29785</v>
      </c>
      <c r="O303" s="8">
        <v>0</v>
      </c>
      <c r="P303" s="8">
        <v>0</v>
      </c>
      <c r="Q303" s="8">
        <f t="shared" si="29"/>
        <v>29785</v>
      </c>
      <c r="R303" s="15">
        <f t="shared" si="21"/>
        <v>43.02325581395349</v>
      </c>
      <c r="S303" s="783">
        <v>12882.22</v>
      </c>
      <c r="T303" s="783">
        <v>2019</v>
      </c>
      <c r="AA303" s="49"/>
    </row>
    <row r="304" spans="1:27" s="6" customFormat="1" ht="24.95" customHeight="1">
      <c r="A304" s="850">
        <f t="shared" si="30"/>
        <v>21</v>
      </c>
      <c r="B304" s="7" t="s">
        <v>275</v>
      </c>
      <c r="C304" s="783">
        <v>1955</v>
      </c>
      <c r="D304" s="700"/>
      <c r="E304" s="757" t="str">
        <f>VLOOKUP(B304,[1]Отчет!$B$9:$F$12930,4,0)</f>
        <v>2021</v>
      </c>
      <c r="F304" s="511" t="s">
        <v>1748</v>
      </c>
      <c r="G304" s="7" t="s">
        <v>46</v>
      </c>
      <c r="H304" s="700">
        <v>2</v>
      </c>
      <c r="I304" s="78">
        <v>1</v>
      </c>
      <c r="J304" s="8">
        <v>282.5</v>
      </c>
      <c r="K304" s="8">
        <v>251.5</v>
      </c>
      <c r="L304" s="701">
        <v>125.8</v>
      </c>
      <c r="M304" s="78">
        <v>4</v>
      </c>
      <c r="N304" s="8">
        <v>22112</v>
      </c>
      <c r="O304" s="8">
        <v>0</v>
      </c>
      <c r="P304" s="8">
        <v>0</v>
      </c>
      <c r="Q304" s="8">
        <f t="shared" si="29"/>
        <v>22112</v>
      </c>
      <c r="R304" s="15">
        <f t="shared" si="21"/>
        <v>87.920477137176945</v>
      </c>
      <c r="S304" s="783">
        <v>12882.22</v>
      </c>
      <c r="T304" s="783">
        <v>2019</v>
      </c>
      <c r="AA304" s="49"/>
    </row>
    <row r="305" spans="1:78" s="6" customFormat="1" ht="24.95" customHeight="1">
      <c r="A305" s="850">
        <f t="shared" si="30"/>
        <v>22</v>
      </c>
      <c r="B305" s="85" t="s">
        <v>276</v>
      </c>
      <c r="C305" s="448">
        <v>1955</v>
      </c>
      <c r="D305" s="448"/>
      <c r="E305" s="757" t="str">
        <f>VLOOKUP(B305,[1]Отчет!$B$9:$F$12930,4,0)</f>
        <v>2021</v>
      </c>
      <c r="F305" s="511" t="s">
        <v>1748</v>
      </c>
      <c r="G305" s="85" t="s">
        <v>46</v>
      </c>
      <c r="H305" s="448">
        <v>2</v>
      </c>
      <c r="I305" s="91">
        <v>1</v>
      </c>
      <c r="J305" s="86">
        <v>281.39999999999998</v>
      </c>
      <c r="K305" s="86">
        <v>250.4</v>
      </c>
      <c r="L305" s="412">
        <v>125.2</v>
      </c>
      <c r="M305" s="91">
        <v>4</v>
      </c>
      <c r="N305" s="8">
        <v>22112</v>
      </c>
      <c r="O305" s="86">
        <v>0</v>
      </c>
      <c r="P305" s="86">
        <v>0</v>
      </c>
      <c r="Q305" s="8">
        <f t="shared" si="29"/>
        <v>22112</v>
      </c>
      <c r="R305" s="15">
        <f t="shared" si="21"/>
        <v>88.306709265175712</v>
      </c>
      <c r="S305" s="448">
        <v>12882.22</v>
      </c>
      <c r="T305" s="448">
        <v>2019</v>
      </c>
      <c r="AA305" s="49"/>
    </row>
    <row r="306" spans="1:78" s="6" customFormat="1" ht="24.95" customHeight="1">
      <c r="A306" s="850">
        <f t="shared" si="30"/>
        <v>23</v>
      </c>
      <c r="B306" s="164" t="s">
        <v>582</v>
      </c>
      <c r="C306" s="288" t="s">
        <v>70</v>
      </c>
      <c r="D306" s="448"/>
      <c r="E306" s="757" t="str">
        <f>VLOOKUP(B306,[1]Отчет!$B$9:$F$12930,4,0)</f>
        <v>2023</v>
      </c>
      <c r="F306" s="511" t="s">
        <v>1748</v>
      </c>
      <c r="G306" s="85" t="s">
        <v>571</v>
      </c>
      <c r="H306" s="448">
        <v>3</v>
      </c>
      <c r="I306" s="91">
        <v>3</v>
      </c>
      <c r="J306" s="504">
        <v>1531.46</v>
      </c>
      <c r="K306" s="504">
        <v>1464</v>
      </c>
      <c r="L306" s="412">
        <v>1531.46</v>
      </c>
      <c r="M306" s="91">
        <v>36</v>
      </c>
      <c r="N306" s="8">
        <v>7895498.4000000004</v>
      </c>
      <c r="O306" s="86">
        <v>0</v>
      </c>
      <c r="P306" s="86">
        <v>0</v>
      </c>
      <c r="Q306" s="8">
        <f t="shared" si="29"/>
        <v>7895498.4000000004</v>
      </c>
      <c r="R306" s="15">
        <f t="shared" si="21"/>
        <v>5393.1</v>
      </c>
      <c r="S306" s="448">
        <v>19673.11</v>
      </c>
      <c r="T306" s="448">
        <v>2019</v>
      </c>
      <c r="AA306" s="49"/>
    </row>
    <row r="307" spans="1:78" s="6" customFormat="1" ht="24.95" customHeight="1">
      <c r="A307" s="850">
        <f t="shared" si="30"/>
        <v>24</v>
      </c>
      <c r="B307" s="164" t="s">
        <v>583</v>
      </c>
      <c r="C307" s="288" t="s">
        <v>59</v>
      </c>
      <c r="D307" s="448"/>
      <c r="E307" s="757" t="str">
        <f>VLOOKUP(B307,[1]Отчет!$B$9:$F$12930,4,0)</f>
        <v>2023</v>
      </c>
      <c r="F307" s="511" t="s">
        <v>1748</v>
      </c>
      <c r="G307" s="85" t="s">
        <v>46</v>
      </c>
      <c r="H307" s="448">
        <v>2</v>
      </c>
      <c r="I307" s="91">
        <v>2</v>
      </c>
      <c r="J307" s="504">
        <v>480.3</v>
      </c>
      <c r="K307" s="504">
        <v>445</v>
      </c>
      <c r="L307" s="412">
        <v>418.4</v>
      </c>
      <c r="M307" s="91">
        <v>14</v>
      </c>
      <c r="N307" s="8">
        <v>2399929.5</v>
      </c>
      <c r="O307" s="86">
        <v>0</v>
      </c>
      <c r="P307" s="86">
        <v>0</v>
      </c>
      <c r="Q307" s="8">
        <f t="shared" si="29"/>
        <v>2399929.5</v>
      </c>
      <c r="R307" s="15">
        <f t="shared" si="21"/>
        <v>5393.1</v>
      </c>
      <c r="S307" s="448">
        <v>15029.02</v>
      </c>
      <c r="T307" s="448">
        <v>2019</v>
      </c>
      <c r="AA307" s="49"/>
    </row>
    <row r="308" spans="1:78" s="6" customFormat="1" ht="24.95" customHeight="1">
      <c r="A308" s="850">
        <f t="shared" si="30"/>
        <v>25</v>
      </c>
      <c r="B308" s="164" t="s">
        <v>584</v>
      </c>
      <c r="C308" s="288" t="s">
        <v>44</v>
      </c>
      <c r="D308" s="448"/>
      <c r="E308" s="757" t="str">
        <f>VLOOKUP(B308,[1]Отчет!$B$9:$F$12930,4,0)</f>
        <v>2023</v>
      </c>
      <c r="F308" s="511" t="s">
        <v>1748</v>
      </c>
      <c r="G308" s="85" t="s">
        <v>46</v>
      </c>
      <c r="H308" s="448">
        <v>2</v>
      </c>
      <c r="I308" s="91">
        <v>2</v>
      </c>
      <c r="J308" s="504">
        <v>456</v>
      </c>
      <c r="K308" s="504">
        <v>424</v>
      </c>
      <c r="L308" s="412">
        <v>369.8</v>
      </c>
      <c r="M308" s="91">
        <v>10</v>
      </c>
      <c r="N308" s="8">
        <v>2286674.4000000004</v>
      </c>
      <c r="O308" s="86">
        <v>0</v>
      </c>
      <c r="P308" s="86">
        <v>0</v>
      </c>
      <c r="Q308" s="8">
        <f t="shared" si="29"/>
        <v>2286674.4000000004</v>
      </c>
      <c r="R308" s="15">
        <f t="shared" si="21"/>
        <v>5393.1000000000013</v>
      </c>
      <c r="S308" s="448">
        <v>15029.02</v>
      </c>
      <c r="T308" s="448">
        <v>2019</v>
      </c>
      <c r="AA308" s="49"/>
    </row>
    <row r="309" spans="1:78" s="6" customFormat="1" ht="24.95" customHeight="1">
      <c r="A309" s="850">
        <f t="shared" si="30"/>
        <v>26</v>
      </c>
      <c r="B309" s="164" t="s">
        <v>585</v>
      </c>
      <c r="C309" s="448">
        <v>1957</v>
      </c>
      <c r="D309" s="448"/>
      <c r="E309" s="757" t="str">
        <f>VLOOKUP(B309,[1]Отчет!$B$9:$F$12930,4,0)</f>
        <v>2023</v>
      </c>
      <c r="F309" s="511" t="s">
        <v>1748</v>
      </c>
      <c r="G309" s="85" t="s">
        <v>579</v>
      </c>
      <c r="H309" s="448">
        <v>2</v>
      </c>
      <c r="I309" s="91">
        <v>1</v>
      </c>
      <c r="J309" s="504">
        <v>353.5</v>
      </c>
      <c r="K309" s="504">
        <v>326</v>
      </c>
      <c r="L309" s="412">
        <v>202.9</v>
      </c>
      <c r="M309" s="91">
        <v>11</v>
      </c>
      <c r="N309" s="8">
        <v>70326</v>
      </c>
      <c r="O309" s="86">
        <v>0</v>
      </c>
      <c r="P309" s="86">
        <v>0</v>
      </c>
      <c r="Q309" s="8">
        <v>70326</v>
      </c>
      <c r="R309" s="15">
        <f t="shared" si="21"/>
        <v>215.72392638036808</v>
      </c>
      <c r="S309" s="448">
        <v>15029.02</v>
      </c>
      <c r="T309" s="448">
        <v>2019</v>
      </c>
      <c r="AA309" s="49"/>
    </row>
    <row r="310" spans="1:78" s="6" customFormat="1" ht="24.95" customHeight="1">
      <c r="A310" s="850">
        <f t="shared" si="30"/>
        <v>27</v>
      </c>
      <c r="B310" s="164" t="s">
        <v>586</v>
      </c>
      <c r="C310" s="448">
        <v>1964</v>
      </c>
      <c r="D310" s="448"/>
      <c r="E310" s="757" t="str">
        <f>VLOOKUP(B310,[1]Отчет!$B$9:$F$12930,4,0)</f>
        <v>2023</v>
      </c>
      <c r="F310" s="511" t="s">
        <v>1748</v>
      </c>
      <c r="G310" s="85" t="s">
        <v>579</v>
      </c>
      <c r="H310" s="448">
        <v>2</v>
      </c>
      <c r="I310" s="91">
        <v>1</v>
      </c>
      <c r="J310" s="504">
        <v>348.5</v>
      </c>
      <c r="K310" s="504">
        <v>320.60000000000002</v>
      </c>
      <c r="L310" s="412">
        <v>171.5</v>
      </c>
      <c r="M310" s="91">
        <v>12</v>
      </c>
      <c r="N310" s="8">
        <v>69161</v>
      </c>
      <c r="O310" s="86">
        <v>0</v>
      </c>
      <c r="P310" s="86">
        <v>0</v>
      </c>
      <c r="Q310" s="8">
        <v>69161</v>
      </c>
      <c r="R310" s="15">
        <f t="shared" si="21"/>
        <v>215.72364316905799</v>
      </c>
      <c r="S310" s="448">
        <v>15029.02</v>
      </c>
      <c r="T310" s="448">
        <v>2019</v>
      </c>
      <c r="AA310" s="49"/>
    </row>
    <row r="311" spans="1:78" s="6" customFormat="1" ht="24.95" customHeight="1">
      <c r="A311" s="850">
        <f t="shared" si="30"/>
        <v>28</v>
      </c>
      <c r="B311" s="164" t="s">
        <v>587</v>
      </c>
      <c r="C311" s="288" t="s">
        <v>80</v>
      </c>
      <c r="D311" s="448"/>
      <c r="E311" s="757" t="str">
        <f>VLOOKUP(B311,[1]Отчет!$B$9:$F$12930,4,0)</f>
        <v>2023</v>
      </c>
      <c r="F311" s="511" t="s">
        <v>1748</v>
      </c>
      <c r="G311" s="85" t="s">
        <v>579</v>
      </c>
      <c r="H311" s="448">
        <v>2</v>
      </c>
      <c r="I311" s="91">
        <v>1</v>
      </c>
      <c r="J311" s="504">
        <v>341.4</v>
      </c>
      <c r="K311" s="504">
        <v>327.39999999999998</v>
      </c>
      <c r="L311" s="412">
        <v>115</v>
      </c>
      <c r="M311" s="91">
        <v>13</v>
      </c>
      <c r="N311" s="8">
        <v>21188</v>
      </c>
      <c r="O311" s="86">
        <v>0</v>
      </c>
      <c r="P311" s="86">
        <v>0</v>
      </c>
      <c r="Q311" s="8">
        <v>21188</v>
      </c>
      <c r="R311" s="15">
        <f t="shared" si="21"/>
        <v>64.715943799633479</v>
      </c>
      <c r="S311" s="448">
        <v>15029.02</v>
      </c>
      <c r="T311" s="448">
        <v>2019</v>
      </c>
      <c r="AA311" s="49"/>
    </row>
    <row r="312" spans="1:78" s="6" customFormat="1" ht="24.95" customHeight="1">
      <c r="A312" s="850">
        <f t="shared" si="30"/>
        <v>29</v>
      </c>
      <c r="B312" s="355" t="s">
        <v>588</v>
      </c>
      <c r="C312" s="215" t="s">
        <v>69</v>
      </c>
      <c r="D312" s="193"/>
      <c r="E312" s="757" t="str">
        <f>VLOOKUP(B312,[1]Отчет!$B$9:$F$12930,4,0)</f>
        <v>2023</v>
      </c>
      <c r="F312" s="511" t="s">
        <v>1748</v>
      </c>
      <c r="G312" s="196" t="s">
        <v>579</v>
      </c>
      <c r="H312" s="193">
        <v>2</v>
      </c>
      <c r="I312" s="194">
        <v>1</v>
      </c>
      <c r="J312" s="214">
        <v>282.60000000000002</v>
      </c>
      <c r="K312" s="214">
        <v>251.4</v>
      </c>
      <c r="L312" s="195">
        <v>125.5</v>
      </c>
      <c r="M312" s="194">
        <v>6</v>
      </c>
      <c r="N312" s="199">
        <v>16270</v>
      </c>
      <c r="O312" s="199">
        <v>0</v>
      </c>
      <c r="P312" s="199">
        <v>0</v>
      </c>
      <c r="Q312" s="199">
        <v>16270</v>
      </c>
      <c r="R312" s="245">
        <f t="shared" ref="R312:R382" si="31">Q312/K312</f>
        <v>64.717581543357198</v>
      </c>
      <c r="S312" s="193">
        <v>15029.02</v>
      </c>
      <c r="T312" s="193">
        <v>2019</v>
      </c>
      <c r="AA312" s="49"/>
    </row>
    <row r="313" spans="1:78" s="6" customFormat="1" ht="24.95" customHeight="1">
      <c r="A313" s="850">
        <f t="shared" si="30"/>
        <v>30</v>
      </c>
      <c r="B313" s="289" t="s">
        <v>1631</v>
      </c>
      <c r="C313" s="213">
        <v>1935</v>
      </c>
      <c r="D313" s="94"/>
      <c r="E313" s="757">
        <v>2020</v>
      </c>
      <c r="F313" s="511" t="s">
        <v>1748</v>
      </c>
      <c r="G313" s="95" t="s">
        <v>58</v>
      </c>
      <c r="H313" s="94">
        <v>4</v>
      </c>
      <c r="I313" s="93">
        <v>3</v>
      </c>
      <c r="J313" s="167">
        <v>2102</v>
      </c>
      <c r="K313" s="167">
        <v>2015.0299999999997</v>
      </c>
      <c r="L313" s="96">
        <v>1921.6299999999997</v>
      </c>
      <c r="M313" s="93">
        <v>34</v>
      </c>
      <c r="N313" s="282">
        <v>3535749</v>
      </c>
      <c r="O313" s="86">
        <v>0</v>
      </c>
      <c r="P313" s="86">
        <v>0</v>
      </c>
      <c r="Q313" s="282">
        <v>3535749</v>
      </c>
      <c r="R313" s="15">
        <v>5393.1</v>
      </c>
      <c r="S313" s="448">
        <v>15029.02</v>
      </c>
      <c r="T313" s="448" t="s">
        <v>1663</v>
      </c>
      <c r="AA313" s="49"/>
    </row>
    <row r="314" spans="1:78" s="6" customFormat="1" ht="24.95" customHeight="1">
      <c r="A314" s="850">
        <f t="shared" si="30"/>
        <v>31</v>
      </c>
      <c r="B314" s="289" t="s">
        <v>1585</v>
      </c>
      <c r="C314" s="213">
        <v>1956</v>
      </c>
      <c r="D314" s="94"/>
      <c r="E314" s="757" t="str">
        <f>VLOOKUP(B314,[1]Отчет!$B$9:$F$12930,4,0)</f>
        <v>2025</v>
      </c>
      <c r="F314" s="511" t="s">
        <v>1748</v>
      </c>
      <c r="G314" s="95" t="s">
        <v>571</v>
      </c>
      <c r="H314" s="94">
        <v>2</v>
      </c>
      <c r="I314" s="93">
        <v>3</v>
      </c>
      <c r="J314" s="167">
        <v>1841.5</v>
      </c>
      <c r="K314" s="167">
        <v>1436</v>
      </c>
      <c r="L314" s="96">
        <v>0</v>
      </c>
      <c r="M314" s="93">
        <v>22</v>
      </c>
      <c r="N314" s="160">
        <v>387265</v>
      </c>
      <c r="O314" s="97">
        <v>0</v>
      </c>
      <c r="P314" s="97">
        <v>0</v>
      </c>
      <c r="Q314" s="160">
        <v>387265</v>
      </c>
      <c r="R314" s="710">
        <v>5393.0999999999995</v>
      </c>
      <c r="S314" s="94">
        <v>15029.02</v>
      </c>
      <c r="T314" s="94">
        <v>2019</v>
      </c>
      <c r="AA314" s="49"/>
    </row>
    <row r="315" spans="1:78" s="6" customFormat="1" ht="24.95" customHeight="1">
      <c r="A315" s="850">
        <f t="shared" si="30"/>
        <v>32</v>
      </c>
      <c r="B315" s="289" t="s">
        <v>1495</v>
      </c>
      <c r="C315" s="213">
        <v>1984</v>
      </c>
      <c r="D315" s="94"/>
      <c r="E315" s="757" t="str">
        <f>VLOOKUP(B315,[1]Отчет!$B$9:$F$12930,4,0)</f>
        <v>2024</v>
      </c>
      <c r="F315" s="511" t="s">
        <v>1748</v>
      </c>
      <c r="G315" s="95" t="s">
        <v>1501</v>
      </c>
      <c r="H315" s="94">
        <v>5</v>
      </c>
      <c r="I315" s="93">
        <v>2</v>
      </c>
      <c r="J315" s="167">
        <v>2252.3000000000002</v>
      </c>
      <c r="K315" s="167">
        <v>1218</v>
      </c>
      <c r="L315" s="96">
        <v>1194.5</v>
      </c>
      <c r="M315" s="93">
        <v>56</v>
      </c>
      <c r="N315" s="160">
        <v>394127.74799999991</v>
      </c>
      <c r="O315" s="97">
        <v>0</v>
      </c>
      <c r="P315" s="97">
        <v>0</v>
      </c>
      <c r="Q315" s="160">
        <v>394127.74799999991</v>
      </c>
      <c r="R315" s="710">
        <v>5393.0999999999995</v>
      </c>
      <c r="S315" s="94">
        <v>15029.02</v>
      </c>
      <c r="T315" s="94">
        <v>2019</v>
      </c>
      <c r="AA315" s="49"/>
    </row>
    <row r="316" spans="1:78" s="111" customFormat="1" ht="12.75" customHeight="1">
      <c r="A316" s="885" t="s">
        <v>169</v>
      </c>
      <c r="B316" s="885"/>
      <c r="C316" s="107">
        <v>32</v>
      </c>
      <c r="D316" s="107"/>
      <c r="E316" s="761"/>
      <c r="F316" s="743"/>
      <c r="G316" s="108"/>
      <c r="H316" s="107"/>
      <c r="I316" s="109"/>
      <c r="J316" s="110">
        <f>SUM(J284:J315)</f>
        <v>20790.5</v>
      </c>
      <c r="K316" s="110">
        <f t="shared" ref="K316:Q316" si="32">SUM(K284:K315)</f>
        <v>18277.469999999998</v>
      </c>
      <c r="L316" s="110">
        <f t="shared" si="32"/>
        <v>13638.329999999998</v>
      </c>
      <c r="M316" s="110">
        <f t="shared" si="32"/>
        <v>447</v>
      </c>
      <c r="N316" s="110">
        <f t="shared" si="32"/>
        <v>35727007.172000006</v>
      </c>
      <c r="O316" s="110"/>
      <c r="P316" s="110"/>
      <c r="Q316" s="110">
        <f t="shared" si="32"/>
        <v>35727007.172000006</v>
      </c>
      <c r="R316" s="178"/>
      <c r="T316" s="107"/>
      <c r="U316" s="133"/>
      <c r="V316" s="133"/>
      <c r="W316" s="133"/>
      <c r="X316" s="133"/>
      <c r="Y316" s="133"/>
      <c r="Z316" s="133"/>
      <c r="AA316" s="788"/>
      <c r="AB316" s="133"/>
      <c r="AC316" s="133"/>
      <c r="AD316" s="133"/>
      <c r="AE316" s="133"/>
      <c r="AF316" s="133"/>
      <c r="AG316" s="133"/>
      <c r="AH316" s="133"/>
      <c r="AI316" s="133"/>
      <c r="AJ316" s="133"/>
      <c r="AK316" s="133"/>
      <c r="AL316" s="133"/>
      <c r="AM316" s="133"/>
      <c r="AN316" s="133"/>
      <c r="AO316" s="133"/>
      <c r="AP316" s="133"/>
      <c r="AQ316" s="133"/>
      <c r="AR316" s="133"/>
      <c r="AS316" s="133"/>
      <c r="AT316" s="133"/>
      <c r="AU316" s="133"/>
      <c r="AV316" s="133"/>
      <c r="AW316" s="133"/>
      <c r="AX316" s="133"/>
      <c r="AY316" s="133"/>
      <c r="AZ316" s="133"/>
      <c r="BA316" s="133"/>
      <c r="BB316" s="133"/>
      <c r="BC316" s="133"/>
      <c r="BD316" s="133"/>
      <c r="BE316" s="133"/>
      <c r="BF316" s="133"/>
      <c r="BG316" s="133"/>
      <c r="BH316" s="133"/>
      <c r="BI316" s="133"/>
      <c r="BJ316" s="133"/>
      <c r="BK316" s="133"/>
      <c r="BL316" s="133"/>
      <c r="BM316" s="133"/>
      <c r="BN316" s="133"/>
      <c r="BO316" s="133"/>
      <c r="BP316" s="133"/>
      <c r="BQ316" s="133"/>
      <c r="BR316" s="133"/>
      <c r="BS316" s="133"/>
      <c r="BT316" s="133"/>
      <c r="BU316" s="133"/>
      <c r="BV316" s="133"/>
      <c r="BW316" s="133"/>
      <c r="BX316" s="133"/>
      <c r="BY316" s="133"/>
      <c r="BZ316" s="133"/>
    </row>
    <row r="317" spans="1:78" s="56" customFormat="1" ht="12.75" customHeight="1">
      <c r="A317" s="291">
        <v>1</v>
      </c>
      <c r="B317" s="250" t="s">
        <v>1585</v>
      </c>
      <c r="C317" s="449">
        <v>1956</v>
      </c>
      <c r="D317" s="79"/>
      <c r="E317" s="757" t="str">
        <f>VLOOKUP(B317,[1]Отчет!$B$9:$F$12930,4,0)</f>
        <v>2025</v>
      </c>
      <c r="F317" s="757" t="s">
        <v>1748</v>
      </c>
      <c r="G317" s="749" t="s">
        <v>571</v>
      </c>
      <c r="H317" s="449">
        <v>2</v>
      </c>
      <c r="I317" s="209">
        <v>3</v>
      </c>
      <c r="J317" s="211">
        <v>1841.5</v>
      </c>
      <c r="K317" s="211">
        <v>1436</v>
      </c>
      <c r="L317" s="211">
        <v>0</v>
      </c>
      <c r="M317" s="223">
        <v>22</v>
      </c>
      <c r="N317" s="211">
        <v>7286084.5999999996</v>
      </c>
      <c r="O317" s="211">
        <v>0</v>
      </c>
      <c r="P317" s="211">
        <v>0</v>
      </c>
      <c r="Q317" s="211">
        <f>N317</f>
        <v>7286084.5999999996</v>
      </c>
      <c r="R317" s="15">
        <f t="shared" ref="R317" si="33">Q317/K317</f>
        <v>5073.8750696378829</v>
      </c>
      <c r="S317" s="449">
        <v>15029.02</v>
      </c>
      <c r="T317" s="449">
        <v>2020</v>
      </c>
      <c r="AA317" s="795"/>
    </row>
    <row r="318" spans="1:78" s="56" customFormat="1" ht="12.75" customHeight="1">
      <c r="A318" s="291">
        <f>A317+1</f>
        <v>2</v>
      </c>
      <c r="B318" s="183" t="s">
        <v>1492</v>
      </c>
      <c r="C318" s="222" t="s">
        <v>69</v>
      </c>
      <c r="D318" s="221"/>
      <c r="E318" s="757" t="str">
        <f>VLOOKUP(B318,[1]Отчет!$B$9:$F$12930,4,0)</f>
        <v>2023</v>
      </c>
      <c r="F318" s="757" t="s">
        <v>1748</v>
      </c>
      <c r="G318" s="756" t="s">
        <v>579</v>
      </c>
      <c r="H318" s="222">
        <v>2</v>
      </c>
      <c r="I318" s="225">
        <v>3</v>
      </c>
      <c r="J318" s="226">
        <v>786</v>
      </c>
      <c r="K318" s="226">
        <v>668.2</v>
      </c>
      <c r="L318" s="226">
        <v>399</v>
      </c>
      <c r="M318" s="227">
        <v>17</v>
      </c>
      <c r="N318" s="211">
        <v>3603669.42</v>
      </c>
      <c r="O318" s="211">
        <v>0</v>
      </c>
      <c r="P318" s="211">
        <v>0</v>
      </c>
      <c r="Q318" s="211">
        <f t="shared" ref="Q318:Q320" si="34">N318</f>
        <v>3603669.42</v>
      </c>
      <c r="R318" s="15">
        <f t="shared" si="31"/>
        <v>5393.0999999999995</v>
      </c>
      <c r="S318" s="416">
        <v>15029.02</v>
      </c>
      <c r="T318" s="222">
        <v>2020</v>
      </c>
      <c r="AA318" s="795"/>
    </row>
    <row r="319" spans="1:78" s="56" customFormat="1" ht="12.75" customHeight="1">
      <c r="A319" s="291">
        <f t="shared" ref="A319:A320" si="35">A318+1</f>
        <v>3</v>
      </c>
      <c r="B319" s="218" t="s">
        <v>1493</v>
      </c>
      <c r="C319" s="193" t="s">
        <v>65</v>
      </c>
      <c r="D319" s="191"/>
      <c r="E319" s="757" t="str">
        <f>VLOOKUP(B319,[1]Отчет!$B$9:$F$12930,4,0)</f>
        <v>2023</v>
      </c>
      <c r="F319" s="757" t="s">
        <v>1748</v>
      </c>
      <c r="G319" s="196" t="s">
        <v>579</v>
      </c>
      <c r="H319" s="193">
        <v>2</v>
      </c>
      <c r="I319" s="194">
        <v>1</v>
      </c>
      <c r="J319" s="199">
        <v>437.6</v>
      </c>
      <c r="K319" s="199">
        <v>400</v>
      </c>
      <c r="L319" s="199">
        <v>353.9</v>
      </c>
      <c r="M319" s="197">
        <v>9</v>
      </c>
      <c r="N319" s="199">
        <v>2157240</v>
      </c>
      <c r="O319" s="199">
        <v>0</v>
      </c>
      <c r="P319" s="199">
        <v>0</v>
      </c>
      <c r="Q319" s="199">
        <f t="shared" si="34"/>
        <v>2157240</v>
      </c>
      <c r="R319" s="245">
        <f t="shared" si="31"/>
        <v>5393.1</v>
      </c>
      <c r="S319" s="193">
        <v>15029.02</v>
      </c>
      <c r="T319" s="193">
        <v>2020</v>
      </c>
      <c r="AA319" s="795"/>
    </row>
    <row r="320" spans="1:78" s="56" customFormat="1" ht="12.75" customHeight="1">
      <c r="A320" s="291">
        <f t="shared" si="35"/>
        <v>4</v>
      </c>
      <c r="B320" s="183" t="s">
        <v>1494</v>
      </c>
      <c r="C320" s="222" t="s">
        <v>65</v>
      </c>
      <c r="D320" s="221"/>
      <c r="E320" s="757" t="str">
        <f>VLOOKUP(B320,[1]Отчет!$B$9:$F$12930,4,0)</f>
        <v>2023</v>
      </c>
      <c r="F320" s="757" t="s">
        <v>1748</v>
      </c>
      <c r="G320" s="224" t="s">
        <v>579</v>
      </c>
      <c r="H320" s="222">
        <v>2</v>
      </c>
      <c r="I320" s="225">
        <v>1</v>
      </c>
      <c r="J320" s="226">
        <v>279.2</v>
      </c>
      <c r="K320" s="226">
        <v>247.3</v>
      </c>
      <c r="L320" s="226">
        <v>0</v>
      </c>
      <c r="M320" s="227">
        <v>8</v>
      </c>
      <c r="N320" s="211">
        <v>1333713.6300000001</v>
      </c>
      <c r="O320" s="211">
        <v>0</v>
      </c>
      <c r="P320" s="211">
        <v>0</v>
      </c>
      <c r="Q320" s="211">
        <f t="shared" si="34"/>
        <v>1333713.6300000001</v>
      </c>
      <c r="R320" s="15">
        <f t="shared" si="31"/>
        <v>5393.1</v>
      </c>
      <c r="S320" s="416">
        <v>15029.02</v>
      </c>
      <c r="T320" s="222">
        <v>2020</v>
      </c>
      <c r="AA320" s="795"/>
    </row>
    <row r="321" spans="1:78" s="180" customFormat="1" ht="12.75" customHeight="1">
      <c r="A321" s="885" t="s">
        <v>682</v>
      </c>
      <c r="B321" s="885"/>
      <c r="C321" s="87">
        <v>4</v>
      </c>
      <c r="D321" s="87"/>
      <c r="E321" s="761"/>
      <c r="F321" s="325"/>
      <c r="G321" s="231"/>
      <c r="H321" s="99"/>
      <c r="I321" s="232"/>
      <c r="J321" s="82">
        <f>SUM(J317:J320)</f>
        <v>3344.2999999999997</v>
      </c>
      <c r="K321" s="82">
        <f t="shared" ref="K321:Q321" si="36">SUM(K317:K320)</f>
        <v>2751.5</v>
      </c>
      <c r="L321" s="82">
        <f t="shared" si="36"/>
        <v>752.9</v>
      </c>
      <c r="M321" s="82">
        <f t="shared" si="36"/>
        <v>56</v>
      </c>
      <c r="N321" s="82">
        <f t="shared" si="36"/>
        <v>14380707.65</v>
      </c>
      <c r="O321" s="82"/>
      <c r="P321" s="82"/>
      <c r="Q321" s="82">
        <f t="shared" si="36"/>
        <v>14380707.65</v>
      </c>
      <c r="R321" s="178"/>
      <c r="S321" s="122"/>
      <c r="T321" s="87"/>
      <c r="U321" s="56"/>
      <c r="V321" s="56"/>
      <c r="W321" s="56"/>
      <c r="X321" s="56"/>
      <c r="Y321" s="56"/>
      <c r="Z321" s="56"/>
      <c r="AA321" s="795"/>
      <c r="AB321" s="56"/>
      <c r="AC321" s="56"/>
      <c r="AD321" s="56"/>
      <c r="AE321" s="56"/>
      <c r="AF321" s="56"/>
      <c r="AG321" s="56"/>
      <c r="AH321" s="56"/>
      <c r="AI321" s="56"/>
      <c r="AJ321" s="56"/>
      <c r="AK321" s="56"/>
      <c r="AL321" s="56"/>
      <c r="AM321" s="56"/>
      <c r="AN321" s="56"/>
      <c r="AO321" s="56"/>
      <c r="AP321" s="56"/>
      <c r="AQ321" s="56"/>
      <c r="AR321" s="56"/>
      <c r="AS321" s="56"/>
      <c r="AT321" s="56"/>
      <c r="AU321" s="56"/>
      <c r="AV321" s="56"/>
      <c r="AW321" s="56"/>
      <c r="AX321" s="56"/>
      <c r="AY321" s="56"/>
      <c r="AZ321" s="56"/>
      <c r="BA321" s="56"/>
      <c r="BB321" s="56"/>
      <c r="BC321" s="56"/>
      <c r="BD321" s="56"/>
      <c r="BE321" s="56"/>
      <c r="BF321" s="56"/>
      <c r="BG321" s="56"/>
      <c r="BH321" s="56"/>
      <c r="BI321" s="56"/>
      <c r="BJ321" s="56"/>
      <c r="BK321" s="56"/>
      <c r="BL321" s="56"/>
      <c r="BM321" s="56"/>
      <c r="BN321" s="56"/>
      <c r="BO321" s="56"/>
      <c r="BP321" s="56"/>
      <c r="BQ321" s="56"/>
      <c r="BR321" s="56"/>
      <c r="BS321" s="56"/>
      <c r="BT321" s="56"/>
      <c r="BU321" s="56"/>
      <c r="BV321" s="56"/>
      <c r="BW321" s="56"/>
      <c r="BX321" s="56"/>
      <c r="BY321" s="56"/>
      <c r="BZ321" s="56"/>
    </row>
    <row r="322" spans="1:78" s="56" customFormat="1" ht="12.75" customHeight="1">
      <c r="A322" s="236">
        <v>1</v>
      </c>
      <c r="B322" s="183" t="s">
        <v>1495</v>
      </c>
      <c r="C322" s="222">
        <v>1984</v>
      </c>
      <c r="D322" s="221"/>
      <c r="E322" s="757" t="str">
        <f>VLOOKUP(B322,[1]Отчет!$B$9:$F$12930,4,0)</f>
        <v>2024</v>
      </c>
      <c r="F322" s="298" t="s">
        <v>1748</v>
      </c>
      <c r="G322" s="224" t="s">
        <v>1501</v>
      </c>
      <c r="H322" s="222">
        <v>5</v>
      </c>
      <c r="I322" s="225">
        <v>2</v>
      </c>
      <c r="J322" s="226">
        <v>2252.3000000000002</v>
      </c>
      <c r="K322" s="226">
        <v>1218</v>
      </c>
      <c r="L322" s="226">
        <v>1194.5</v>
      </c>
      <c r="M322" s="227">
        <v>56</v>
      </c>
      <c r="N322" s="211">
        <v>6174668.0499999998</v>
      </c>
      <c r="O322" s="211">
        <v>0</v>
      </c>
      <c r="P322" s="211">
        <v>0</v>
      </c>
      <c r="Q322" s="226">
        <f>N322</f>
        <v>6174668.0499999998</v>
      </c>
      <c r="R322" s="15">
        <f t="shared" si="31"/>
        <v>5069.5139983579638</v>
      </c>
      <c r="S322" s="222">
        <v>15029.02</v>
      </c>
      <c r="T322" s="222">
        <v>2021</v>
      </c>
      <c r="AA322" s="795"/>
    </row>
    <row r="323" spans="1:78" s="56" customFormat="1" ht="12.75" customHeight="1">
      <c r="A323" s="236">
        <f>A322+1</f>
        <v>2</v>
      </c>
      <c r="B323" s="183" t="s">
        <v>1496</v>
      </c>
      <c r="C323" s="222">
        <v>1956</v>
      </c>
      <c r="D323" s="221"/>
      <c r="E323" s="757" t="str">
        <f>VLOOKUP(B323,[1]Отчет!$B$9:$F$12930,4,0)</f>
        <v>2024</v>
      </c>
      <c r="F323" s="298" t="s">
        <v>1748</v>
      </c>
      <c r="G323" s="224" t="s">
        <v>579</v>
      </c>
      <c r="H323" s="222">
        <v>2</v>
      </c>
      <c r="I323" s="225">
        <v>1</v>
      </c>
      <c r="J323" s="226">
        <v>281.2</v>
      </c>
      <c r="K323" s="226">
        <v>249.5</v>
      </c>
      <c r="L323" s="226">
        <v>186.8</v>
      </c>
      <c r="M323" s="227">
        <v>5</v>
      </c>
      <c r="N323" s="211">
        <v>1345578.45</v>
      </c>
      <c r="O323" s="211">
        <v>0</v>
      </c>
      <c r="P323" s="211">
        <v>0</v>
      </c>
      <c r="Q323" s="226">
        <f t="shared" ref="Q323:Q327" si="37">N323</f>
        <v>1345578.45</v>
      </c>
      <c r="R323" s="15">
        <f t="shared" si="31"/>
        <v>5393.0999999999995</v>
      </c>
      <c r="S323" s="222">
        <v>15029.02</v>
      </c>
      <c r="T323" s="222">
        <v>2021</v>
      </c>
      <c r="AA323" s="795"/>
    </row>
    <row r="324" spans="1:78" s="56" customFormat="1" ht="12.75" customHeight="1">
      <c r="A324" s="236">
        <f t="shared" ref="A324:A327" si="38">A323+1</f>
        <v>3</v>
      </c>
      <c r="B324" s="183" t="s">
        <v>1497</v>
      </c>
      <c r="C324" s="222" t="s">
        <v>69</v>
      </c>
      <c r="D324" s="221"/>
      <c r="E324" s="757" t="str">
        <f>VLOOKUP(B324,[1]Отчет!$B$9:$F$12930,4,0)</f>
        <v>2025</v>
      </c>
      <c r="F324" s="298" t="s">
        <v>1748</v>
      </c>
      <c r="G324" s="224" t="s">
        <v>579</v>
      </c>
      <c r="H324" s="222">
        <v>2</v>
      </c>
      <c r="I324" s="225">
        <v>1</v>
      </c>
      <c r="J324" s="226">
        <v>278.7</v>
      </c>
      <c r="K324" s="226">
        <v>247.3</v>
      </c>
      <c r="L324" s="226">
        <v>243.3</v>
      </c>
      <c r="M324" s="227">
        <v>4</v>
      </c>
      <c r="N324" s="211">
        <v>1333713.6300000001</v>
      </c>
      <c r="O324" s="211">
        <v>0</v>
      </c>
      <c r="P324" s="211">
        <v>0</v>
      </c>
      <c r="Q324" s="226">
        <f t="shared" si="37"/>
        <v>1333713.6300000001</v>
      </c>
      <c r="R324" s="15">
        <f t="shared" si="31"/>
        <v>5393.1</v>
      </c>
      <c r="S324" s="222">
        <v>15029.02</v>
      </c>
      <c r="T324" s="222">
        <v>2021</v>
      </c>
      <c r="AA324" s="795"/>
    </row>
    <row r="325" spans="1:78" s="56" customFormat="1" ht="12.75" customHeight="1">
      <c r="A325" s="236">
        <f t="shared" si="38"/>
        <v>4</v>
      </c>
      <c r="B325" s="183" t="s">
        <v>1498</v>
      </c>
      <c r="C325" s="222" t="s">
        <v>69</v>
      </c>
      <c r="D325" s="221"/>
      <c r="E325" s="757" t="str">
        <f>VLOOKUP(B325,[1]Отчет!$B$9:$F$12930,4,0)</f>
        <v>2025</v>
      </c>
      <c r="F325" s="298" t="s">
        <v>1748</v>
      </c>
      <c r="G325" s="224" t="s">
        <v>579</v>
      </c>
      <c r="H325" s="222">
        <v>2</v>
      </c>
      <c r="I325" s="225">
        <v>1</v>
      </c>
      <c r="J325" s="226">
        <v>280.39999999999998</v>
      </c>
      <c r="K325" s="226">
        <v>249.4</v>
      </c>
      <c r="L325" s="226">
        <v>187.4</v>
      </c>
      <c r="M325" s="227">
        <v>5</v>
      </c>
      <c r="N325" s="211">
        <v>1345039.14</v>
      </c>
      <c r="O325" s="211">
        <v>0</v>
      </c>
      <c r="P325" s="211">
        <v>0</v>
      </c>
      <c r="Q325" s="226">
        <f t="shared" si="37"/>
        <v>1345039.14</v>
      </c>
      <c r="R325" s="15">
        <f t="shared" si="31"/>
        <v>5393.0999999999995</v>
      </c>
      <c r="S325" s="222">
        <v>15029.02</v>
      </c>
      <c r="T325" s="222">
        <v>2021</v>
      </c>
      <c r="AA325" s="795"/>
    </row>
    <row r="326" spans="1:78" s="56" customFormat="1" ht="12.75" customHeight="1">
      <c r="A326" s="236">
        <f t="shared" si="38"/>
        <v>5</v>
      </c>
      <c r="B326" s="183" t="s">
        <v>1499</v>
      </c>
      <c r="C326" s="222" t="s">
        <v>69</v>
      </c>
      <c r="D326" s="221"/>
      <c r="E326" s="757" t="str">
        <f>VLOOKUP(B326,[1]Отчет!$B$9:$F$12930,4,0)</f>
        <v>2025</v>
      </c>
      <c r="F326" s="298" t="s">
        <v>1748</v>
      </c>
      <c r="G326" s="224" t="s">
        <v>579</v>
      </c>
      <c r="H326" s="222">
        <v>2</v>
      </c>
      <c r="I326" s="225">
        <v>1</v>
      </c>
      <c r="J326" s="226">
        <v>277.7</v>
      </c>
      <c r="K326" s="226">
        <v>247.1</v>
      </c>
      <c r="L326" s="226">
        <v>124.3</v>
      </c>
      <c r="M326" s="227">
        <v>6</v>
      </c>
      <c r="N326" s="211">
        <v>1332635.0099999998</v>
      </c>
      <c r="O326" s="211">
        <v>0</v>
      </c>
      <c r="P326" s="211">
        <v>0</v>
      </c>
      <c r="Q326" s="226">
        <f t="shared" si="37"/>
        <v>1332635.0099999998</v>
      </c>
      <c r="R326" s="15">
        <f t="shared" si="31"/>
        <v>5393.0999999999995</v>
      </c>
      <c r="S326" s="222">
        <v>15029.02</v>
      </c>
      <c r="T326" s="222">
        <v>2021</v>
      </c>
      <c r="AA326" s="795"/>
    </row>
    <row r="327" spans="1:78" s="56" customFormat="1" ht="12.75" customHeight="1">
      <c r="A327" s="236">
        <f t="shared" si="38"/>
        <v>6</v>
      </c>
      <c r="B327" s="183" t="s">
        <v>1500</v>
      </c>
      <c r="C327" s="416" t="s">
        <v>53</v>
      </c>
      <c r="D327" s="79"/>
      <c r="E327" s="757" t="str">
        <f>VLOOKUP(B327,[1]Отчет!$B$9:$F$12930,4,0)</f>
        <v>2025</v>
      </c>
      <c r="F327" s="298" t="s">
        <v>1748</v>
      </c>
      <c r="G327" s="224" t="s">
        <v>579</v>
      </c>
      <c r="H327" s="416">
        <v>2</v>
      </c>
      <c r="I327" s="209">
        <v>1</v>
      </c>
      <c r="J327" s="211">
        <v>280.2</v>
      </c>
      <c r="K327" s="211">
        <v>249.8</v>
      </c>
      <c r="L327" s="211">
        <v>61.9</v>
      </c>
      <c r="M327" s="223">
        <v>7</v>
      </c>
      <c r="N327" s="211">
        <v>1347196.3800000001</v>
      </c>
      <c r="O327" s="211">
        <v>0</v>
      </c>
      <c r="P327" s="211">
        <v>0</v>
      </c>
      <c r="Q327" s="226">
        <f t="shared" si="37"/>
        <v>1347196.3800000001</v>
      </c>
      <c r="R327" s="15">
        <f t="shared" si="31"/>
        <v>5393.1</v>
      </c>
      <c r="S327" s="222">
        <v>15029.02</v>
      </c>
      <c r="T327" s="222">
        <v>2021</v>
      </c>
      <c r="AA327" s="795"/>
    </row>
    <row r="328" spans="1:78" s="180" customFormat="1" ht="12.75" customHeight="1">
      <c r="A328" s="885" t="s">
        <v>683</v>
      </c>
      <c r="B328" s="885"/>
      <c r="C328" s="87">
        <v>6</v>
      </c>
      <c r="D328" s="87"/>
      <c r="E328" s="761"/>
      <c r="F328" s="325"/>
      <c r="G328" s="174"/>
      <c r="H328" s="87"/>
      <c r="I328" s="98"/>
      <c r="J328" s="82">
        <f>SUM(J322:J327)</f>
        <v>3650.4999999999995</v>
      </c>
      <c r="K328" s="82">
        <f t="shared" ref="K328:Q328" si="39">SUM(K322:K327)</f>
        <v>2461.1000000000004</v>
      </c>
      <c r="L328" s="82">
        <f t="shared" si="39"/>
        <v>1998.2</v>
      </c>
      <c r="M328" s="82">
        <f t="shared" si="39"/>
        <v>83</v>
      </c>
      <c r="N328" s="82">
        <f t="shared" si="39"/>
        <v>12878830.660000002</v>
      </c>
      <c r="O328" s="82"/>
      <c r="P328" s="82"/>
      <c r="Q328" s="82">
        <f t="shared" si="39"/>
        <v>12878830.660000002</v>
      </c>
      <c r="R328" s="178"/>
      <c r="S328" s="122"/>
      <c r="T328" s="87"/>
      <c r="U328" s="56"/>
      <c r="V328" s="56"/>
      <c r="W328" s="56"/>
      <c r="X328" s="56"/>
      <c r="Y328" s="56"/>
      <c r="Z328" s="56"/>
      <c r="AA328" s="795"/>
      <c r="AB328" s="56"/>
      <c r="AC328" s="56"/>
      <c r="AD328" s="56"/>
      <c r="AE328" s="56"/>
      <c r="AF328" s="56"/>
      <c r="AG328" s="56"/>
      <c r="AH328" s="56"/>
      <c r="AI328" s="56"/>
      <c r="AJ328" s="56"/>
      <c r="AK328" s="56"/>
      <c r="AL328" s="56"/>
      <c r="AM328" s="56"/>
      <c r="AN328" s="56"/>
      <c r="AO328" s="56"/>
      <c r="AP328" s="56"/>
      <c r="AQ328" s="56"/>
      <c r="AR328" s="56"/>
      <c r="AS328" s="56"/>
      <c r="AT328" s="56"/>
      <c r="AU328" s="56"/>
      <c r="AV328" s="56"/>
      <c r="AW328" s="56"/>
      <c r="AX328" s="56"/>
      <c r="AY328" s="56"/>
      <c r="AZ328" s="56"/>
      <c r="BA328" s="56"/>
      <c r="BB328" s="56"/>
      <c r="BC328" s="56"/>
      <c r="BD328" s="56"/>
      <c r="BE328" s="56"/>
      <c r="BF328" s="56"/>
      <c r="BG328" s="56"/>
      <c r="BH328" s="56"/>
      <c r="BI328" s="56"/>
      <c r="BJ328" s="56"/>
      <c r="BK328" s="56"/>
      <c r="BL328" s="56"/>
      <c r="BM328" s="56"/>
      <c r="BN328" s="56"/>
      <c r="BO328" s="56"/>
      <c r="BP328" s="56"/>
      <c r="BQ328" s="56"/>
      <c r="BR328" s="56"/>
      <c r="BS328" s="56"/>
      <c r="BT328" s="56"/>
      <c r="BU328" s="56"/>
      <c r="BV328" s="56"/>
      <c r="BW328" s="56"/>
      <c r="BX328" s="56"/>
      <c r="BY328" s="56"/>
      <c r="BZ328" s="56"/>
    </row>
    <row r="329" spans="1:78" s="52" customFormat="1" ht="13.35" customHeight="1">
      <c r="A329" s="882" t="s">
        <v>83</v>
      </c>
      <c r="B329" s="883"/>
      <c r="C329" s="104">
        <f>C328+C321+C316</f>
        <v>42</v>
      </c>
      <c r="D329" s="104"/>
      <c r="E329" s="760"/>
      <c r="F329" s="747"/>
      <c r="G329" s="104"/>
      <c r="H329" s="104"/>
      <c r="I329" s="104"/>
      <c r="J329" s="379">
        <f t="shared" ref="J329:Q329" si="40">J328+J321+J316</f>
        <v>27785.3</v>
      </c>
      <c r="K329" s="379">
        <f t="shared" si="40"/>
        <v>23490.07</v>
      </c>
      <c r="L329" s="104">
        <f t="shared" si="40"/>
        <v>16389.429999999997</v>
      </c>
      <c r="M329" s="104">
        <f t="shared" si="40"/>
        <v>586</v>
      </c>
      <c r="N329" s="379">
        <f>N316+N321+N328</f>
        <v>62986545.482000008</v>
      </c>
      <c r="O329" s="104"/>
      <c r="P329" s="104"/>
      <c r="Q329" s="379">
        <f t="shared" si="40"/>
        <v>62986545.482000008</v>
      </c>
      <c r="R329" s="106"/>
      <c r="S329" s="106"/>
      <c r="T329" s="105"/>
      <c r="U329" s="57"/>
      <c r="V329" s="57"/>
      <c r="W329" s="57"/>
      <c r="X329" s="57"/>
      <c r="Y329" s="57"/>
      <c r="Z329" s="57"/>
      <c r="AA329" s="793"/>
      <c r="AB329" s="57"/>
      <c r="AC329" s="57"/>
      <c r="AD329" s="57"/>
      <c r="AE329" s="57"/>
      <c r="AF329" s="57"/>
      <c r="AG329" s="57"/>
      <c r="AH329" s="57"/>
      <c r="AI329" s="57"/>
      <c r="AJ329" s="57"/>
      <c r="AK329" s="57"/>
      <c r="AL329" s="57"/>
      <c r="AM329" s="57"/>
      <c r="AN329" s="57"/>
      <c r="AO329" s="57"/>
      <c r="AP329" s="57"/>
      <c r="AQ329" s="57"/>
      <c r="AR329" s="57"/>
      <c r="AS329" s="57"/>
      <c r="AT329" s="57"/>
      <c r="AU329" s="57"/>
      <c r="AV329" s="57"/>
      <c r="AW329" s="57"/>
      <c r="AX329" s="57"/>
      <c r="AY329" s="57"/>
      <c r="AZ329" s="57"/>
      <c r="BA329" s="57"/>
      <c r="BB329" s="57"/>
      <c r="BC329" s="57"/>
      <c r="BD329" s="57"/>
      <c r="BE329" s="57"/>
      <c r="BF329" s="57"/>
      <c r="BG329" s="57"/>
      <c r="BH329" s="57"/>
      <c r="BI329" s="57"/>
      <c r="BJ329" s="57"/>
      <c r="BK329" s="57"/>
      <c r="BL329" s="57"/>
      <c r="BM329" s="57"/>
      <c r="BN329" s="57"/>
      <c r="BO329" s="57"/>
      <c r="BP329" s="57"/>
      <c r="BQ329" s="57"/>
      <c r="BR329" s="57"/>
      <c r="BS329" s="57"/>
      <c r="BT329" s="57"/>
      <c r="BU329" s="57"/>
      <c r="BV329" s="57"/>
      <c r="BW329" s="57"/>
      <c r="BX329" s="57"/>
      <c r="BY329" s="57"/>
      <c r="BZ329" s="57"/>
    </row>
    <row r="330" spans="1:78" s="6" customFormat="1" ht="13.35" customHeight="1">
      <c r="A330" s="120"/>
      <c r="B330" s="25" t="s">
        <v>90</v>
      </c>
      <c r="C330" s="26"/>
      <c r="D330" s="62"/>
      <c r="E330" s="757"/>
      <c r="F330" s="511"/>
      <c r="G330" s="7"/>
      <c r="H330" s="62"/>
      <c r="I330" s="78"/>
      <c r="J330" s="8"/>
      <c r="K330" s="8"/>
      <c r="L330" s="65"/>
      <c r="M330" s="78"/>
      <c r="N330" s="8"/>
      <c r="O330" s="8"/>
      <c r="P330" s="8"/>
      <c r="Q330" s="27"/>
      <c r="R330" s="15"/>
      <c r="S330" s="29"/>
      <c r="T330" s="62"/>
      <c r="AA330" s="49"/>
    </row>
    <row r="331" spans="1:78" s="6" customFormat="1" ht="24.95" customHeight="1">
      <c r="A331" s="783">
        <v>1</v>
      </c>
      <c r="B331" s="7" t="s">
        <v>290</v>
      </c>
      <c r="C331" s="783">
        <v>1954</v>
      </c>
      <c r="D331" s="700"/>
      <c r="E331" s="757" t="str">
        <f>VLOOKUP(B331,[1]Отчет!$B$9:$F$12930,4,0)</f>
        <v>2019</v>
      </c>
      <c r="F331" s="511" t="s">
        <v>1748</v>
      </c>
      <c r="G331" s="7" t="s">
        <v>41</v>
      </c>
      <c r="H331" s="700">
        <v>2</v>
      </c>
      <c r="I331" s="78">
        <v>2</v>
      </c>
      <c r="J331" s="8">
        <v>434</v>
      </c>
      <c r="K331" s="8">
        <v>390</v>
      </c>
      <c r="L331" s="701">
        <v>129.80000000000001</v>
      </c>
      <c r="M331" s="78">
        <v>8</v>
      </c>
      <c r="N331" s="8">
        <v>24940</v>
      </c>
      <c r="O331" s="8">
        <v>0</v>
      </c>
      <c r="P331" s="8">
        <v>0</v>
      </c>
      <c r="Q331" s="8">
        <f>N331</f>
        <v>24940</v>
      </c>
      <c r="R331" s="15">
        <f t="shared" si="31"/>
        <v>63.948717948717949</v>
      </c>
      <c r="S331" s="783">
        <v>11111.76</v>
      </c>
      <c r="T331" s="783">
        <v>2019</v>
      </c>
      <c r="AA331" s="49"/>
    </row>
    <row r="332" spans="1:78" s="6" customFormat="1" ht="24.95" customHeight="1">
      <c r="A332" s="783">
        <f>A331+1</f>
        <v>2</v>
      </c>
      <c r="B332" s="7" t="s">
        <v>291</v>
      </c>
      <c r="C332" s="783">
        <v>1954</v>
      </c>
      <c r="D332" s="700"/>
      <c r="E332" s="757" t="str">
        <f>VLOOKUP(B332,[1]Отчет!$B$9:$F$12930,4,0)</f>
        <v>2020</v>
      </c>
      <c r="F332" s="511" t="s">
        <v>1748</v>
      </c>
      <c r="G332" s="7" t="s">
        <v>41</v>
      </c>
      <c r="H332" s="700">
        <v>8</v>
      </c>
      <c r="I332" s="78">
        <v>8</v>
      </c>
      <c r="J332" s="8">
        <v>434.6</v>
      </c>
      <c r="K332" s="8">
        <v>389.2</v>
      </c>
      <c r="L332" s="701">
        <v>131</v>
      </c>
      <c r="M332" s="78">
        <v>8</v>
      </c>
      <c r="N332" s="8">
        <v>24940</v>
      </c>
      <c r="O332" s="8">
        <v>0</v>
      </c>
      <c r="P332" s="8">
        <v>0</v>
      </c>
      <c r="Q332" s="8">
        <f t="shared" ref="Q332:Q340" si="41">N332</f>
        <v>24940</v>
      </c>
      <c r="R332" s="15">
        <f t="shared" si="31"/>
        <v>64.080164439876668</v>
      </c>
      <c r="S332" s="783">
        <v>11111.76</v>
      </c>
      <c r="T332" s="783">
        <v>2019</v>
      </c>
      <c r="AA332" s="49"/>
    </row>
    <row r="333" spans="1:78" s="6" customFormat="1" ht="24.95" customHeight="1">
      <c r="A333" s="850">
        <f t="shared" ref="A333:A347" si="42">A332+1</f>
        <v>3</v>
      </c>
      <c r="B333" s="7" t="s">
        <v>295</v>
      </c>
      <c r="C333" s="700">
        <v>1949</v>
      </c>
      <c r="D333" s="700"/>
      <c r="E333" s="757" t="str">
        <f>VLOOKUP(B333,[1]Отчет!$B$9:$F$12930,4,0)</f>
        <v>2020</v>
      </c>
      <c r="F333" s="511" t="s">
        <v>1748</v>
      </c>
      <c r="G333" s="7" t="s">
        <v>45</v>
      </c>
      <c r="H333" s="700">
        <v>2</v>
      </c>
      <c r="I333" s="78">
        <v>1</v>
      </c>
      <c r="J333" s="8">
        <v>562.1</v>
      </c>
      <c r="K333" s="8">
        <v>497.02</v>
      </c>
      <c r="L333" s="701">
        <v>410.8</v>
      </c>
      <c r="M333" s="78">
        <v>8</v>
      </c>
      <c r="N333" s="8">
        <v>33207</v>
      </c>
      <c r="O333" s="8">
        <v>0</v>
      </c>
      <c r="P333" s="8">
        <v>0</v>
      </c>
      <c r="Q333" s="8">
        <v>33207</v>
      </c>
      <c r="R333" s="15">
        <f t="shared" si="31"/>
        <v>66.812200716268961</v>
      </c>
      <c r="S333" s="700">
        <v>11111.76</v>
      </c>
      <c r="T333" s="700">
        <v>2019</v>
      </c>
      <c r="AA333" s="49"/>
    </row>
    <row r="334" spans="1:78" s="6" customFormat="1" ht="24.95" customHeight="1">
      <c r="A334" s="850">
        <f t="shared" si="42"/>
        <v>4</v>
      </c>
      <c r="B334" s="7" t="s">
        <v>296</v>
      </c>
      <c r="C334" s="700">
        <v>1950</v>
      </c>
      <c r="D334" s="700"/>
      <c r="E334" s="757" t="str">
        <f>VLOOKUP(B334,[1]Отчет!$B$9:$F$12930,4,0)</f>
        <v>2020</v>
      </c>
      <c r="F334" s="511" t="s">
        <v>1748</v>
      </c>
      <c r="G334" s="7" t="s">
        <v>46</v>
      </c>
      <c r="H334" s="700">
        <v>2</v>
      </c>
      <c r="I334" s="78">
        <v>1</v>
      </c>
      <c r="J334" s="8">
        <v>577.20000000000005</v>
      </c>
      <c r="K334" s="8">
        <v>492.04</v>
      </c>
      <c r="L334" s="701">
        <v>335.1</v>
      </c>
      <c r="M334" s="78">
        <v>8</v>
      </c>
      <c r="N334" s="8">
        <v>2654000</v>
      </c>
      <c r="O334" s="8">
        <v>0</v>
      </c>
      <c r="P334" s="8">
        <v>0</v>
      </c>
      <c r="Q334" s="8">
        <f t="shared" si="41"/>
        <v>2654000</v>
      </c>
      <c r="R334" s="15">
        <f t="shared" si="31"/>
        <v>5393.8704170392648</v>
      </c>
      <c r="S334" s="700">
        <v>11111.76</v>
      </c>
      <c r="T334" s="700">
        <v>2019</v>
      </c>
      <c r="AA334" s="49"/>
    </row>
    <row r="335" spans="1:78" s="6" customFormat="1" ht="24.95" customHeight="1">
      <c r="A335" s="850">
        <f t="shared" si="42"/>
        <v>5</v>
      </c>
      <c r="B335" s="7" t="s">
        <v>284</v>
      </c>
      <c r="C335" s="783">
        <v>1950</v>
      </c>
      <c r="D335" s="700"/>
      <c r="E335" s="757" t="str">
        <f>VLOOKUP(B335,[1]Отчет!$B$9:$F$12930,4,0)</f>
        <v>2019</v>
      </c>
      <c r="F335" s="511" t="s">
        <v>1748</v>
      </c>
      <c r="G335" s="7" t="s">
        <v>45</v>
      </c>
      <c r="H335" s="700">
        <v>2</v>
      </c>
      <c r="I335" s="78">
        <v>2</v>
      </c>
      <c r="J335" s="8">
        <v>528.70000000000005</v>
      </c>
      <c r="K335" s="8">
        <v>482.7</v>
      </c>
      <c r="L335" s="701">
        <v>362</v>
      </c>
      <c r="M335" s="78">
        <v>8</v>
      </c>
      <c r="N335" s="8">
        <v>31240</v>
      </c>
      <c r="O335" s="8">
        <v>0</v>
      </c>
      <c r="P335" s="8">
        <v>0</v>
      </c>
      <c r="Q335" s="8">
        <v>31240</v>
      </c>
      <c r="R335" s="15">
        <f t="shared" si="31"/>
        <v>64.719287342034391</v>
      </c>
      <c r="S335" s="783">
        <v>11111.76</v>
      </c>
      <c r="T335" s="783">
        <v>2019</v>
      </c>
      <c r="AA335" s="49"/>
    </row>
    <row r="336" spans="1:78" s="6" customFormat="1" ht="24.95" customHeight="1">
      <c r="A336" s="850">
        <f t="shared" si="42"/>
        <v>6</v>
      </c>
      <c r="B336" s="7" t="s">
        <v>285</v>
      </c>
      <c r="C336" s="700">
        <v>1953</v>
      </c>
      <c r="D336" s="700"/>
      <c r="E336" s="757" t="str">
        <f>VLOOKUP(B336,[1]Отчет!$B$9:$F$12930,4,0)</f>
        <v>2019</v>
      </c>
      <c r="F336" s="511" t="s">
        <v>1748</v>
      </c>
      <c r="G336" s="7" t="s">
        <v>45</v>
      </c>
      <c r="H336" s="700">
        <v>2</v>
      </c>
      <c r="I336" s="78">
        <v>1</v>
      </c>
      <c r="J336" s="8">
        <v>433.8</v>
      </c>
      <c r="K336" s="8">
        <v>400.3</v>
      </c>
      <c r="L336" s="701">
        <v>352.7</v>
      </c>
      <c r="M336" s="78">
        <v>8</v>
      </c>
      <c r="N336" s="8">
        <v>25906</v>
      </c>
      <c r="O336" s="8">
        <v>0</v>
      </c>
      <c r="P336" s="8">
        <v>0</v>
      </c>
      <c r="Q336" s="8">
        <v>25906</v>
      </c>
      <c r="R336" s="15">
        <f t="shared" si="31"/>
        <v>64.71646265301024</v>
      </c>
      <c r="S336" s="700">
        <v>11111.76</v>
      </c>
      <c r="T336" s="700">
        <v>2019</v>
      </c>
      <c r="AA336" s="49"/>
    </row>
    <row r="337" spans="1:78" s="6" customFormat="1" ht="24.95" customHeight="1">
      <c r="A337" s="850">
        <f t="shared" si="42"/>
        <v>7</v>
      </c>
      <c r="B337" s="7" t="s">
        <v>286</v>
      </c>
      <c r="C337" s="700">
        <v>1957</v>
      </c>
      <c r="D337" s="700"/>
      <c r="E337" s="757" t="str">
        <f>VLOOKUP(B337,[1]Отчет!$B$9:$F$12930,4,0)</f>
        <v>2019</v>
      </c>
      <c r="F337" s="511" t="s">
        <v>1748</v>
      </c>
      <c r="G337" s="7" t="s">
        <v>45</v>
      </c>
      <c r="H337" s="700">
        <v>2</v>
      </c>
      <c r="I337" s="78">
        <v>1</v>
      </c>
      <c r="J337" s="8">
        <v>412.7</v>
      </c>
      <c r="K337" s="8">
        <v>372.04</v>
      </c>
      <c r="L337" s="701">
        <v>289.25</v>
      </c>
      <c r="M337" s="78">
        <v>8</v>
      </c>
      <c r="N337" s="8">
        <v>24077</v>
      </c>
      <c r="O337" s="8">
        <v>0</v>
      </c>
      <c r="P337" s="8">
        <v>0</v>
      </c>
      <c r="Q337" s="8">
        <v>24077</v>
      </c>
      <c r="R337" s="15">
        <f t="shared" si="31"/>
        <v>64.716159552736258</v>
      </c>
      <c r="S337" s="700">
        <v>11111.76</v>
      </c>
      <c r="T337" s="700">
        <v>2019</v>
      </c>
      <c r="AA337" s="49"/>
    </row>
    <row r="338" spans="1:78" s="6" customFormat="1" ht="24.95" customHeight="1">
      <c r="A338" s="850">
        <f t="shared" si="42"/>
        <v>8</v>
      </c>
      <c r="B338" s="7" t="s">
        <v>287</v>
      </c>
      <c r="C338" s="700">
        <v>1948</v>
      </c>
      <c r="D338" s="700"/>
      <c r="E338" s="757" t="str">
        <f>VLOOKUP(B338,[1]Отчет!$B$9:$F$12930,4,0)</f>
        <v>2019</v>
      </c>
      <c r="F338" s="511" t="s">
        <v>1748</v>
      </c>
      <c r="G338" s="7" t="s">
        <v>58</v>
      </c>
      <c r="H338" s="700">
        <v>2</v>
      </c>
      <c r="I338" s="78">
        <v>2</v>
      </c>
      <c r="J338" s="8">
        <v>729.1</v>
      </c>
      <c r="K338" s="8">
        <v>663.8</v>
      </c>
      <c r="L338" s="701">
        <v>623.70000000000005</v>
      </c>
      <c r="M338" s="78">
        <v>16</v>
      </c>
      <c r="N338" s="8">
        <v>36716</v>
      </c>
      <c r="O338" s="8">
        <v>0</v>
      </c>
      <c r="P338" s="8">
        <v>0</v>
      </c>
      <c r="Q338" s="8">
        <v>36716</v>
      </c>
      <c r="R338" s="15">
        <f t="shared" si="31"/>
        <v>55.311840915938539</v>
      </c>
      <c r="S338" s="700">
        <v>11111.76</v>
      </c>
      <c r="T338" s="700">
        <v>2019</v>
      </c>
      <c r="AA338" s="49"/>
    </row>
    <row r="339" spans="1:78" s="6" customFormat="1" ht="24.95" customHeight="1">
      <c r="A339" s="850">
        <f t="shared" si="42"/>
        <v>9</v>
      </c>
      <c r="B339" s="7" t="s">
        <v>288</v>
      </c>
      <c r="C339" s="700">
        <v>1948</v>
      </c>
      <c r="D339" s="700"/>
      <c r="E339" s="757" t="str">
        <f>VLOOKUP(B339,[1]Отчет!$B$9:$F$12930,4,0)</f>
        <v>2019</v>
      </c>
      <c r="F339" s="511" t="s">
        <v>1748</v>
      </c>
      <c r="G339" s="7" t="s">
        <v>58</v>
      </c>
      <c r="H339" s="700">
        <v>2</v>
      </c>
      <c r="I339" s="78">
        <v>2</v>
      </c>
      <c r="J339" s="8">
        <v>737.4</v>
      </c>
      <c r="K339" s="8">
        <v>662.82</v>
      </c>
      <c r="L339" s="701">
        <v>647.82000000000005</v>
      </c>
      <c r="M339" s="78">
        <v>16</v>
      </c>
      <c r="N339" s="8">
        <v>3575000</v>
      </c>
      <c r="O339" s="8">
        <v>0</v>
      </c>
      <c r="P339" s="8">
        <v>0</v>
      </c>
      <c r="Q339" s="8">
        <f t="shared" si="41"/>
        <v>3575000</v>
      </c>
      <c r="R339" s="15">
        <f t="shared" si="31"/>
        <v>5393.6211942910586</v>
      </c>
      <c r="S339" s="700">
        <v>11111.76</v>
      </c>
      <c r="T339" s="700">
        <v>2019</v>
      </c>
      <c r="AA339" s="49"/>
    </row>
    <row r="340" spans="1:78" s="6" customFormat="1" ht="24.95" customHeight="1">
      <c r="A340" s="850">
        <f t="shared" si="42"/>
        <v>10</v>
      </c>
      <c r="B340" s="7" t="s">
        <v>289</v>
      </c>
      <c r="C340" s="783">
        <v>1954</v>
      </c>
      <c r="D340" s="783"/>
      <c r="E340" s="757" t="str">
        <f>VLOOKUP(B340,[1]Отчет!$B$9:$F$12930,4,0)</f>
        <v>2019</v>
      </c>
      <c r="F340" s="511" t="s">
        <v>1748</v>
      </c>
      <c r="G340" s="7" t="s">
        <v>58</v>
      </c>
      <c r="H340" s="783">
        <v>3</v>
      </c>
      <c r="I340" s="78">
        <v>3</v>
      </c>
      <c r="J340" s="8">
        <v>1999.2</v>
      </c>
      <c r="K340" s="8">
        <v>1819.38</v>
      </c>
      <c r="L340" s="784">
        <v>1607.8999999999999</v>
      </c>
      <c r="M340" s="78">
        <v>20</v>
      </c>
      <c r="N340" s="8">
        <v>9812100</v>
      </c>
      <c r="O340" s="8">
        <v>0</v>
      </c>
      <c r="P340" s="8">
        <v>0</v>
      </c>
      <c r="Q340" s="8">
        <f t="shared" si="41"/>
        <v>9812100</v>
      </c>
      <c r="R340" s="15">
        <f t="shared" si="31"/>
        <v>5393.1009464762719</v>
      </c>
      <c r="S340" s="783">
        <v>11111.76</v>
      </c>
      <c r="T340" s="783">
        <v>2019</v>
      </c>
      <c r="AA340" s="49"/>
    </row>
    <row r="341" spans="1:78" s="6" customFormat="1" ht="24.95" customHeight="1">
      <c r="A341" s="850">
        <f t="shared" si="42"/>
        <v>11</v>
      </c>
      <c r="B341" s="7" t="s">
        <v>294</v>
      </c>
      <c r="C341" s="700">
        <v>1947</v>
      </c>
      <c r="D341" s="783"/>
      <c r="E341" s="757" t="str">
        <f>VLOOKUP(B341,[1]Отчет!$B$9:$F$12930,4,0)</f>
        <v>2020</v>
      </c>
      <c r="F341" s="511" t="s">
        <v>1748</v>
      </c>
      <c r="G341" s="7" t="s">
        <v>45</v>
      </c>
      <c r="H341" s="783">
        <v>2</v>
      </c>
      <c r="I341" s="78">
        <v>2</v>
      </c>
      <c r="J341" s="8">
        <v>289.7</v>
      </c>
      <c r="K341" s="8">
        <v>211.2</v>
      </c>
      <c r="L341" s="784">
        <v>159.19999999999999</v>
      </c>
      <c r="M341" s="78">
        <v>4</v>
      </c>
      <c r="N341" s="8">
        <v>13668</v>
      </c>
      <c r="O341" s="8">
        <v>0</v>
      </c>
      <c r="P341" s="8">
        <v>0</v>
      </c>
      <c r="Q341" s="8">
        <v>13668</v>
      </c>
      <c r="R341" s="15">
        <f t="shared" si="31"/>
        <v>64.715909090909093</v>
      </c>
      <c r="S341" s="700">
        <v>11111.76</v>
      </c>
      <c r="T341" s="700">
        <v>2019</v>
      </c>
      <c r="AA341" s="49"/>
    </row>
    <row r="342" spans="1:78" s="6" customFormat="1" ht="24.95" customHeight="1">
      <c r="A342" s="850">
        <f t="shared" si="42"/>
        <v>12</v>
      </c>
      <c r="B342" s="7" t="s">
        <v>292</v>
      </c>
      <c r="C342" s="700">
        <v>1948</v>
      </c>
      <c r="D342" s="700">
        <v>1984</v>
      </c>
      <c r="E342" s="757" t="str">
        <f>VLOOKUP(B342,[1]Отчет!$B$9:$F$12930,4,0)</f>
        <v>2020</v>
      </c>
      <c r="F342" s="511" t="s">
        <v>1748</v>
      </c>
      <c r="G342" s="7" t="s">
        <v>45</v>
      </c>
      <c r="H342" s="700">
        <v>2</v>
      </c>
      <c r="I342" s="78">
        <v>2</v>
      </c>
      <c r="J342" s="8">
        <v>456.6</v>
      </c>
      <c r="K342" s="8">
        <v>412.6</v>
      </c>
      <c r="L342" s="701">
        <v>165.4</v>
      </c>
      <c r="M342" s="78">
        <v>13</v>
      </c>
      <c r="N342" s="8">
        <v>26702</v>
      </c>
      <c r="O342" s="8">
        <v>0</v>
      </c>
      <c r="P342" s="8">
        <v>0</v>
      </c>
      <c r="Q342" s="8">
        <v>26702</v>
      </c>
      <c r="R342" s="15">
        <f t="shared" si="31"/>
        <v>64.716432380029076</v>
      </c>
      <c r="S342" s="700">
        <v>11111.76</v>
      </c>
      <c r="T342" s="700">
        <v>2019</v>
      </c>
      <c r="AA342" s="49"/>
    </row>
    <row r="343" spans="1:78" s="6" customFormat="1" ht="24.95" customHeight="1">
      <c r="A343" s="850">
        <f t="shared" si="42"/>
        <v>13</v>
      </c>
      <c r="B343" s="7" t="s">
        <v>293</v>
      </c>
      <c r="C343" s="700">
        <v>1934</v>
      </c>
      <c r="D343" s="700"/>
      <c r="E343" s="757" t="str">
        <f>VLOOKUP(B343,[1]Отчет!$B$9:$F$12930,4,0)</f>
        <v>2020</v>
      </c>
      <c r="F343" s="511" t="s">
        <v>1748</v>
      </c>
      <c r="G343" s="7" t="s">
        <v>45</v>
      </c>
      <c r="H343" s="700">
        <v>2</v>
      </c>
      <c r="I343" s="78">
        <v>4</v>
      </c>
      <c r="J343" s="8">
        <v>340</v>
      </c>
      <c r="K343" s="8">
        <v>252</v>
      </c>
      <c r="L343" s="701">
        <v>207.4</v>
      </c>
      <c r="M343" s="78">
        <v>7</v>
      </c>
      <c r="N343" s="8">
        <v>16320</v>
      </c>
      <c r="O343" s="8">
        <v>0</v>
      </c>
      <c r="P343" s="8">
        <v>0</v>
      </c>
      <c r="Q343" s="8">
        <v>16320</v>
      </c>
      <c r="R343" s="15">
        <f t="shared" si="31"/>
        <v>64.761904761904759</v>
      </c>
      <c r="S343" s="700">
        <v>11111.76</v>
      </c>
      <c r="T343" s="700">
        <v>2019</v>
      </c>
      <c r="AA343" s="49"/>
    </row>
    <row r="344" spans="1:78" s="6" customFormat="1" ht="24.95" customHeight="1">
      <c r="A344" s="850">
        <f t="shared" si="42"/>
        <v>14</v>
      </c>
      <c r="B344" s="185" t="s">
        <v>740</v>
      </c>
      <c r="C344" s="291">
        <v>1937</v>
      </c>
      <c r="D344" s="291"/>
      <c r="E344" s="757" t="str">
        <f>VLOOKUP(B344,[1]Отчет!$B$9:$F$12930,4,0)</f>
        <v>2020</v>
      </c>
      <c r="F344" s="511" t="s">
        <v>1748</v>
      </c>
      <c r="G344" s="185" t="s">
        <v>58</v>
      </c>
      <c r="H344" s="291">
        <v>4</v>
      </c>
      <c r="I344" s="187">
        <v>4</v>
      </c>
      <c r="J344" s="160">
        <v>2090.9</v>
      </c>
      <c r="K344" s="160">
        <v>1842.1</v>
      </c>
      <c r="L344" s="279">
        <v>1484.3</v>
      </c>
      <c r="M344" s="187">
        <v>38</v>
      </c>
      <c r="N344" s="160">
        <v>596077.77059999993</v>
      </c>
      <c r="O344" s="160">
        <v>0</v>
      </c>
      <c r="P344" s="160">
        <v>0</v>
      </c>
      <c r="Q344" s="160">
        <v>596077.77059999993</v>
      </c>
      <c r="R344" s="710">
        <v>5393.1</v>
      </c>
      <c r="S344" s="291">
        <v>11111.76</v>
      </c>
      <c r="T344" s="700">
        <v>2019</v>
      </c>
      <c r="AA344" s="49"/>
    </row>
    <row r="345" spans="1:78" s="6" customFormat="1" ht="24.95" customHeight="1">
      <c r="A345" s="850">
        <f t="shared" si="42"/>
        <v>15</v>
      </c>
      <c r="B345" s="185" t="s">
        <v>1586</v>
      </c>
      <c r="C345" s="291">
        <v>1951</v>
      </c>
      <c r="D345" s="291"/>
      <c r="E345" s="757" t="str">
        <f>VLOOKUP(B345,[1]Отчет!$B$9:$F$12930,4,0)</f>
        <v>2022</v>
      </c>
      <c r="F345" s="511" t="s">
        <v>1748</v>
      </c>
      <c r="G345" s="185" t="s">
        <v>58</v>
      </c>
      <c r="H345" s="291">
        <v>2</v>
      </c>
      <c r="I345" s="187">
        <v>1</v>
      </c>
      <c r="J345" s="160">
        <v>1308.5</v>
      </c>
      <c r="K345" s="160">
        <v>1181.9000000000001</v>
      </c>
      <c r="L345" s="279">
        <v>0</v>
      </c>
      <c r="M345" s="187">
        <v>8</v>
      </c>
      <c r="N345" s="160">
        <v>382446.29340000002</v>
      </c>
      <c r="O345" s="160">
        <v>0</v>
      </c>
      <c r="P345" s="160">
        <v>0</v>
      </c>
      <c r="Q345" s="160">
        <v>382446.29340000002</v>
      </c>
      <c r="R345" s="710">
        <v>5393.1</v>
      </c>
      <c r="S345" s="291">
        <v>11111.76</v>
      </c>
      <c r="T345" s="700">
        <v>2019</v>
      </c>
      <c r="AA345" s="49"/>
    </row>
    <row r="346" spans="1:78" s="6" customFormat="1" ht="24.95" customHeight="1">
      <c r="A346" s="850">
        <f t="shared" si="42"/>
        <v>16</v>
      </c>
      <c r="B346" s="185" t="s">
        <v>741</v>
      </c>
      <c r="C346" s="291">
        <v>1954</v>
      </c>
      <c r="D346" s="291"/>
      <c r="E346" s="757" t="str">
        <f>VLOOKUP(B346,[1]Отчет!$B$9:$F$12930,4,0)</f>
        <v>2020</v>
      </c>
      <c r="F346" s="511" t="s">
        <v>1748</v>
      </c>
      <c r="G346" s="185" t="s">
        <v>58</v>
      </c>
      <c r="H346" s="291">
        <v>2</v>
      </c>
      <c r="I346" s="187">
        <v>2</v>
      </c>
      <c r="J346" s="160">
        <v>840.4</v>
      </c>
      <c r="K346" s="160">
        <v>777.9</v>
      </c>
      <c r="L346" s="279">
        <v>337.8</v>
      </c>
      <c r="M346" s="187">
        <v>13</v>
      </c>
      <c r="N346" s="160">
        <v>251717.54939999996</v>
      </c>
      <c r="O346" s="160">
        <v>0</v>
      </c>
      <c r="P346" s="160">
        <v>0</v>
      </c>
      <c r="Q346" s="160">
        <v>251717.54939999996</v>
      </c>
      <c r="R346" s="710">
        <v>5393.0999999999995</v>
      </c>
      <c r="S346" s="291">
        <v>11111.76</v>
      </c>
      <c r="T346" s="700">
        <v>2019</v>
      </c>
      <c r="AA346" s="49"/>
    </row>
    <row r="347" spans="1:78" s="6" customFormat="1" ht="24.95" customHeight="1">
      <c r="A347" s="850">
        <f t="shared" si="42"/>
        <v>17</v>
      </c>
      <c r="B347" s="185" t="s">
        <v>1587</v>
      </c>
      <c r="C347" s="291">
        <v>1946</v>
      </c>
      <c r="D347" s="291"/>
      <c r="E347" s="757" t="str">
        <f>VLOOKUP(B347,[1]Отчет!$B$9:$F$12930,4,0)</f>
        <v>2022</v>
      </c>
      <c r="F347" s="511" t="s">
        <v>1748</v>
      </c>
      <c r="G347" s="185" t="s">
        <v>58</v>
      </c>
      <c r="H347" s="291">
        <v>2</v>
      </c>
      <c r="I347" s="187">
        <v>4</v>
      </c>
      <c r="J347" s="160">
        <v>1292.7</v>
      </c>
      <c r="K347" s="160">
        <v>1194</v>
      </c>
      <c r="L347" s="279">
        <v>0</v>
      </c>
      <c r="M347" s="187">
        <v>11</v>
      </c>
      <c r="N347" s="160">
        <v>386361.68399999995</v>
      </c>
      <c r="O347" s="160">
        <v>0</v>
      </c>
      <c r="P347" s="160">
        <v>0</v>
      </c>
      <c r="Q347" s="160">
        <v>386361.68399999995</v>
      </c>
      <c r="R347" s="710">
        <v>5393.0999999999995</v>
      </c>
      <c r="S347" s="291">
        <v>11111.76</v>
      </c>
      <c r="T347" s="700">
        <v>2019</v>
      </c>
      <c r="AA347" s="49"/>
    </row>
    <row r="348" spans="1:78" s="33" customFormat="1" ht="12.75" customHeight="1">
      <c r="A348" s="866" t="s">
        <v>170</v>
      </c>
      <c r="B348" s="867"/>
      <c r="C348" s="23">
        <v>17</v>
      </c>
      <c r="D348" s="23"/>
      <c r="E348" s="761"/>
      <c r="F348" s="743"/>
      <c r="G348" s="61"/>
      <c r="H348" s="23"/>
      <c r="I348" s="77"/>
      <c r="J348" s="5">
        <f>SUM(J331:J347)</f>
        <v>13467.6</v>
      </c>
      <c r="K348" s="5">
        <f t="shared" ref="K348:N348" si="43">SUM(K331:K347)</f>
        <v>12041</v>
      </c>
      <c r="L348" s="5">
        <f t="shared" si="43"/>
        <v>7244.17</v>
      </c>
      <c r="M348" s="5">
        <f t="shared" si="43"/>
        <v>202</v>
      </c>
      <c r="N348" s="5">
        <f t="shared" si="43"/>
        <v>17915419.297400001</v>
      </c>
      <c r="O348" s="5"/>
      <c r="P348" s="5"/>
      <c r="Q348" s="5">
        <f>SUM(Q331:Q347)</f>
        <v>17915419.297400001</v>
      </c>
      <c r="R348" s="178"/>
      <c r="S348" s="34"/>
      <c r="T348" s="23"/>
      <c r="U348" s="6"/>
      <c r="V348" s="6"/>
      <c r="W348" s="6"/>
      <c r="X348" s="6"/>
      <c r="Y348" s="6"/>
      <c r="Z348" s="6"/>
      <c r="AA348" s="49"/>
      <c r="AB348" s="6"/>
      <c r="AC348" s="6"/>
      <c r="AD348" s="6"/>
      <c r="AE348" s="6"/>
      <c r="AF348" s="6"/>
      <c r="AG348" s="6"/>
      <c r="AH348" s="6"/>
      <c r="AI348" s="6"/>
      <c r="AJ348" s="6"/>
      <c r="AK348" s="6"/>
      <c r="AL348" s="6"/>
      <c r="AM348" s="6"/>
      <c r="AN348" s="6"/>
      <c r="AO348" s="6"/>
      <c r="AP348" s="6"/>
      <c r="AQ348" s="6"/>
      <c r="AR348" s="6"/>
      <c r="AS348" s="6"/>
      <c r="AT348" s="6"/>
      <c r="AU348" s="6"/>
      <c r="AV348" s="6"/>
      <c r="AW348" s="6"/>
      <c r="AX348" s="6"/>
      <c r="AY348" s="6"/>
      <c r="AZ348" s="6"/>
      <c r="BA348" s="6"/>
      <c r="BB348" s="6"/>
      <c r="BC348" s="6"/>
      <c r="BD348" s="6"/>
      <c r="BE348" s="6"/>
      <c r="BF348" s="6"/>
      <c r="BG348" s="6"/>
      <c r="BH348" s="6"/>
      <c r="BI348" s="6"/>
      <c r="BJ348" s="6"/>
      <c r="BK348" s="6"/>
      <c r="BL348" s="6"/>
      <c r="BM348" s="6"/>
      <c r="BN348" s="6"/>
      <c r="BO348" s="6"/>
      <c r="BP348" s="6"/>
      <c r="BQ348" s="6"/>
      <c r="BR348" s="6"/>
      <c r="BS348" s="6"/>
      <c r="BT348" s="6"/>
      <c r="BU348" s="6"/>
      <c r="BV348" s="6"/>
      <c r="BW348" s="6"/>
      <c r="BX348" s="6"/>
      <c r="BY348" s="6"/>
      <c r="BZ348" s="6"/>
    </row>
    <row r="349" spans="1:78" s="6" customFormat="1" ht="12.75" customHeight="1">
      <c r="A349" s="237">
        <v>1</v>
      </c>
      <c r="B349" s="201" t="s">
        <v>740</v>
      </c>
      <c r="C349" s="93">
        <v>1937</v>
      </c>
      <c r="D349" s="190"/>
      <c r="E349" s="757" t="str">
        <f>VLOOKUP(B349,[1]Отчет!$B$9:$F$12930,4,0)</f>
        <v>2020</v>
      </c>
      <c r="F349" s="488" t="s">
        <v>1748</v>
      </c>
      <c r="G349" s="196" t="s">
        <v>58</v>
      </c>
      <c r="H349" s="184">
        <v>4</v>
      </c>
      <c r="I349" s="184">
        <v>4</v>
      </c>
      <c r="J349" s="97">
        <v>2090.9</v>
      </c>
      <c r="K349" s="97">
        <v>1842.1</v>
      </c>
      <c r="L349" s="96">
        <v>1484.3</v>
      </c>
      <c r="M349" s="198">
        <v>38</v>
      </c>
      <c r="N349" s="97">
        <v>9338551.7400000002</v>
      </c>
      <c r="O349" s="8">
        <v>0</v>
      </c>
      <c r="P349" s="8">
        <v>0</v>
      </c>
      <c r="Q349" s="200">
        <f>N349</f>
        <v>9338551.7400000002</v>
      </c>
      <c r="R349" s="15">
        <f t="shared" si="31"/>
        <v>5069.5140003257156</v>
      </c>
      <c r="S349" s="94">
        <v>11111.76</v>
      </c>
      <c r="T349" s="94">
        <v>2020</v>
      </c>
      <c r="AA349" s="49"/>
    </row>
    <row r="350" spans="1:78" s="6" customFormat="1" ht="12.75" customHeight="1">
      <c r="A350" s="193">
        <f>A349+1</f>
        <v>2</v>
      </c>
      <c r="B350" s="196" t="s">
        <v>1586</v>
      </c>
      <c r="C350" s="194">
        <v>1951</v>
      </c>
      <c r="D350" s="191"/>
      <c r="E350" s="757" t="str">
        <f>VLOOKUP(B350,[1]Отчет!$B$9:$F$12930,4,0)</f>
        <v>2022</v>
      </c>
      <c r="F350" s="488" t="s">
        <v>1748</v>
      </c>
      <c r="G350" s="196" t="s">
        <v>58</v>
      </c>
      <c r="H350" s="184">
        <v>2</v>
      </c>
      <c r="I350" s="184">
        <v>1</v>
      </c>
      <c r="J350" s="199">
        <v>1308.5</v>
      </c>
      <c r="K350" s="199">
        <v>1181.9000000000001</v>
      </c>
      <c r="L350" s="195">
        <v>0</v>
      </c>
      <c r="M350" s="197">
        <v>8</v>
      </c>
      <c r="N350" s="97">
        <v>5991658.5999999996</v>
      </c>
      <c r="O350" s="8">
        <v>0</v>
      </c>
      <c r="P350" s="8">
        <v>0</v>
      </c>
      <c r="Q350" s="200">
        <f t="shared" ref="Q350:Q354" si="44">N350</f>
        <v>5991658.5999999996</v>
      </c>
      <c r="R350" s="15">
        <f t="shared" si="31"/>
        <v>5069.5140028767228</v>
      </c>
      <c r="S350" s="94">
        <v>11111.76</v>
      </c>
      <c r="T350" s="94">
        <v>2020</v>
      </c>
      <c r="AA350" s="49"/>
    </row>
    <row r="351" spans="1:78" ht="12.75" customHeight="1">
      <c r="A351" s="193">
        <f t="shared" ref="A351:A354" si="45">A350+1</f>
        <v>3</v>
      </c>
      <c r="B351" s="202" t="s">
        <v>741</v>
      </c>
      <c r="C351" s="194">
        <v>1954</v>
      </c>
      <c r="D351" s="193"/>
      <c r="E351" s="757" t="str">
        <f>VLOOKUP(B351,[1]Отчет!$B$9:$F$12930,4,0)</f>
        <v>2020</v>
      </c>
      <c r="F351" s="488" t="s">
        <v>1748</v>
      </c>
      <c r="G351" s="196" t="s">
        <v>58</v>
      </c>
      <c r="H351" s="184">
        <v>2</v>
      </c>
      <c r="I351" s="184">
        <v>2</v>
      </c>
      <c r="J351" s="206">
        <v>840.4</v>
      </c>
      <c r="K351" s="206">
        <v>777.9</v>
      </c>
      <c r="L351" s="195">
        <v>337.8</v>
      </c>
      <c r="M351" s="194">
        <v>13</v>
      </c>
      <c r="N351" s="97">
        <v>3943574.94</v>
      </c>
      <c r="O351" s="8">
        <v>0</v>
      </c>
      <c r="P351" s="8">
        <v>0</v>
      </c>
      <c r="Q351" s="200">
        <f t="shared" si="44"/>
        <v>3943574.94</v>
      </c>
      <c r="R351" s="15">
        <f t="shared" si="31"/>
        <v>5069.5139992286931</v>
      </c>
      <c r="S351" s="94">
        <v>11111.76</v>
      </c>
      <c r="T351" s="94">
        <v>2020</v>
      </c>
    </row>
    <row r="352" spans="1:78" ht="12.75" customHeight="1">
      <c r="A352" s="193">
        <f t="shared" si="45"/>
        <v>4</v>
      </c>
      <c r="B352" s="202" t="s">
        <v>742</v>
      </c>
      <c r="C352" s="194">
        <v>1953</v>
      </c>
      <c r="D352" s="193"/>
      <c r="E352" s="757" t="str">
        <f>VLOOKUP(B352,[1]Отчет!$B$9:$F$12930,4,0)</f>
        <v>2020</v>
      </c>
      <c r="F352" s="488" t="s">
        <v>1748</v>
      </c>
      <c r="G352" s="196" t="s">
        <v>58</v>
      </c>
      <c r="H352" s="184">
        <v>2</v>
      </c>
      <c r="I352" s="184">
        <v>2</v>
      </c>
      <c r="J352" s="206">
        <v>543.29999999999995</v>
      </c>
      <c r="K352" s="206">
        <v>498.5</v>
      </c>
      <c r="L352" s="195">
        <v>346.1</v>
      </c>
      <c r="M352" s="194">
        <v>8</v>
      </c>
      <c r="N352" s="97">
        <v>2688460.35</v>
      </c>
      <c r="O352" s="8">
        <v>0</v>
      </c>
      <c r="P352" s="8">
        <v>0</v>
      </c>
      <c r="Q352" s="200">
        <f t="shared" si="44"/>
        <v>2688460.35</v>
      </c>
      <c r="R352" s="15">
        <f t="shared" si="31"/>
        <v>5393.1</v>
      </c>
      <c r="S352" s="94">
        <v>11111.76</v>
      </c>
      <c r="T352" s="94">
        <v>2020</v>
      </c>
    </row>
    <row r="353" spans="1:78" s="6" customFormat="1" ht="12.75" customHeight="1">
      <c r="A353" s="193">
        <f t="shared" si="45"/>
        <v>5</v>
      </c>
      <c r="B353" s="202" t="s">
        <v>743</v>
      </c>
      <c r="C353" s="194">
        <v>1955</v>
      </c>
      <c r="D353" s="191"/>
      <c r="E353" s="757" t="str">
        <f>VLOOKUP(B353,[1]Отчет!$B$9:$F$12930,4,0)</f>
        <v>2020</v>
      </c>
      <c r="F353" s="488" t="s">
        <v>1748</v>
      </c>
      <c r="G353" s="196" t="s">
        <v>58</v>
      </c>
      <c r="H353" s="193">
        <v>2</v>
      </c>
      <c r="I353" s="194">
        <v>1</v>
      </c>
      <c r="J353" s="199">
        <v>326.7</v>
      </c>
      <c r="K353" s="199">
        <v>298.39999999999998</v>
      </c>
      <c r="L353" s="195">
        <v>122.8</v>
      </c>
      <c r="M353" s="197">
        <v>9</v>
      </c>
      <c r="N353" s="97">
        <v>1609301.0399999996</v>
      </c>
      <c r="O353" s="8">
        <v>0</v>
      </c>
      <c r="P353" s="8">
        <v>0</v>
      </c>
      <c r="Q353" s="200">
        <f t="shared" si="44"/>
        <v>1609301.0399999996</v>
      </c>
      <c r="R353" s="15">
        <f t="shared" si="31"/>
        <v>5393.0999999999985</v>
      </c>
      <c r="S353" s="94">
        <v>11111.76</v>
      </c>
      <c r="T353" s="94">
        <v>2020</v>
      </c>
      <c r="AA353" s="49"/>
    </row>
    <row r="354" spans="1:78" s="192" customFormat="1" ht="12.75" customHeight="1">
      <c r="A354" s="193">
        <f t="shared" si="45"/>
        <v>6</v>
      </c>
      <c r="B354" s="487" t="s">
        <v>1587</v>
      </c>
      <c r="C354" s="194">
        <v>1946</v>
      </c>
      <c r="D354" s="191"/>
      <c r="E354" s="757" t="str">
        <f>VLOOKUP(B354,[1]Отчет!$B$9:$F$12930,4,0)</f>
        <v>2022</v>
      </c>
      <c r="F354" s="488" t="s">
        <v>1748</v>
      </c>
      <c r="G354" s="196" t="s">
        <v>58</v>
      </c>
      <c r="H354" s="193">
        <v>2</v>
      </c>
      <c r="I354" s="194">
        <v>4</v>
      </c>
      <c r="J354" s="510">
        <v>1292.7</v>
      </c>
      <c r="K354" s="510">
        <v>1194</v>
      </c>
      <c r="L354" s="195">
        <v>0</v>
      </c>
      <c r="M354" s="197">
        <v>11</v>
      </c>
      <c r="N354" s="97">
        <v>6052999.7199999997</v>
      </c>
      <c r="O354" s="8">
        <v>0</v>
      </c>
      <c r="P354" s="8">
        <v>0</v>
      </c>
      <c r="Q354" s="200">
        <f t="shared" si="44"/>
        <v>6052999.7199999997</v>
      </c>
      <c r="R354" s="15">
        <f t="shared" si="31"/>
        <v>5069.5140033500838</v>
      </c>
      <c r="S354" s="94">
        <v>11111.76</v>
      </c>
      <c r="T354" s="94">
        <v>2020</v>
      </c>
      <c r="AA354" s="796"/>
    </row>
    <row r="355" spans="1:78" s="33" customFormat="1" ht="12.75" customHeight="1">
      <c r="A355" s="866" t="s">
        <v>684</v>
      </c>
      <c r="B355" s="867"/>
      <c r="C355" s="156">
        <v>6</v>
      </c>
      <c r="D355" s="156"/>
      <c r="E355" s="761"/>
      <c r="F355" s="743"/>
      <c r="G355" s="124"/>
      <c r="H355" s="156"/>
      <c r="I355" s="175"/>
      <c r="J355" s="159">
        <f>SUM(J349:J354)</f>
        <v>6402.5</v>
      </c>
      <c r="K355" s="159">
        <f>SUM(K349:K354)</f>
        <v>5792.7999999999993</v>
      </c>
      <c r="L355" s="176">
        <f>SUM(L349:L354)</f>
        <v>2291</v>
      </c>
      <c r="M355" s="176">
        <f>SUM(M349:M354)</f>
        <v>87</v>
      </c>
      <c r="N355" s="159">
        <f>SUM(N349:N354)</f>
        <v>29624546.390000001</v>
      </c>
      <c r="O355" s="176"/>
      <c r="P355" s="176"/>
      <c r="Q355" s="159">
        <f>SUM(Q349:Q354)</f>
        <v>29624546.390000001</v>
      </c>
      <c r="R355" s="178"/>
      <c r="S355" s="178"/>
      <c r="T355" s="156"/>
      <c r="U355" s="6"/>
      <c r="V355" s="6"/>
      <c r="W355" s="6"/>
      <c r="X355" s="6"/>
      <c r="Y355" s="6"/>
      <c r="Z355" s="6"/>
      <c r="AA355" s="49"/>
      <c r="AB355" s="6"/>
      <c r="AC355" s="6"/>
      <c r="AD355" s="6"/>
      <c r="AE355" s="6"/>
      <c r="AF355" s="6"/>
      <c r="AG355" s="6"/>
      <c r="AH355" s="6"/>
      <c r="AI355" s="6"/>
      <c r="AJ355" s="6"/>
      <c r="AK355" s="6"/>
      <c r="AL355" s="6"/>
      <c r="AM355" s="6"/>
      <c r="AN355" s="6"/>
      <c r="AO355" s="6"/>
      <c r="AP355" s="6"/>
      <c r="AQ355" s="6"/>
      <c r="AR355" s="6"/>
      <c r="AS355" s="6"/>
      <c r="AT355" s="6"/>
      <c r="AU355" s="6"/>
      <c r="AV355" s="6"/>
      <c r="AW355" s="6"/>
      <c r="AX355" s="6"/>
      <c r="AY355" s="6"/>
      <c r="AZ355" s="6"/>
      <c r="BA355" s="6"/>
      <c r="BB355" s="6"/>
      <c r="BC355" s="6"/>
      <c r="BD355" s="6"/>
      <c r="BE355" s="6"/>
      <c r="BF355" s="6"/>
      <c r="BG355" s="6"/>
      <c r="BH355" s="6"/>
      <c r="BI355" s="6"/>
      <c r="BJ355" s="6"/>
      <c r="BK355" s="6"/>
      <c r="BL355" s="6"/>
      <c r="BM355" s="6"/>
      <c r="BN355" s="6"/>
      <c r="BO355" s="6"/>
      <c r="BP355" s="6"/>
      <c r="BQ355" s="6"/>
      <c r="BR355" s="6"/>
      <c r="BS355" s="6"/>
      <c r="BT355" s="6"/>
      <c r="BU355" s="6"/>
      <c r="BV355" s="6"/>
      <c r="BW355" s="6"/>
      <c r="BX355" s="6"/>
      <c r="BY355" s="6"/>
      <c r="BZ355" s="6"/>
    </row>
    <row r="356" spans="1:78" s="6" customFormat="1" ht="12.75" customHeight="1">
      <c r="A356" s="237">
        <v>1</v>
      </c>
      <c r="B356" s="201" t="s">
        <v>744</v>
      </c>
      <c r="C356" s="291">
        <v>1951</v>
      </c>
      <c r="D356" s="155"/>
      <c r="E356" s="757" t="str">
        <f>VLOOKUP(B356,[1]Отчет!$B$9:$F$12930,4,0)</f>
        <v>2021</v>
      </c>
      <c r="F356" s="511" t="s">
        <v>1748</v>
      </c>
      <c r="G356" s="291" t="s">
        <v>46</v>
      </c>
      <c r="H356" s="291">
        <v>2</v>
      </c>
      <c r="I356" s="187">
        <v>1</v>
      </c>
      <c r="J356" s="160">
        <v>219.7</v>
      </c>
      <c r="K356" s="160">
        <v>178.7</v>
      </c>
      <c r="L356" s="279">
        <v>90.6</v>
      </c>
      <c r="M356" s="188">
        <v>3</v>
      </c>
      <c r="N356" s="97">
        <v>963746.96999999986</v>
      </c>
      <c r="O356" s="8">
        <v>0</v>
      </c>
      <c r="P356" s="8">
        <v>0</v>
      </c>
      <c r="Q356" s="160">
        <f>N356</f>
        <v>963746.96999999986</v>
      </c>
      <c r="R356" s="15">
        <f t="shared" si="31"/>
        <v>5393.0999999999995</v>
      </c>
      <c r="S356" s="291">
        <v>11111.76</v>
      </c>
      <c r="T356" s="291">
        <v>2021</v>
      </c>
      <c r="AA356" s="49"/>
    </row>
    <row r="357" spans="1:78" s="6" customFormat="1" ht="12.75" customHeight="1">
      <c r="A357" s="737">
        <v>2</v>
      </c>
      <c r="B357" s="454" t="s">
        <v>745</v>
      </c>
      <c r="C357" s="495" t="s">
        <v>70</v>
      </c>
      <c r="D357" s="191"/>
      <c r="E357" s="757" t="str">
        <f>VLOOKUP(B357,[1]Отчет!$B$9:$F$12930,4,0)</f>
        <v>2021</v>
      </c>
      <c r="F357" s="511" t="s">
        <v>1748</v>
      </c>
      <c r="G357" s="193" t="s">
        <v>58</v>
      </c>
      <c r="H357" s="193">
        <v>2</v>
      </c>
      <c r="I357" s="194">
        <v>1</v>
      </c>
      <c r="J357" s="199">
        <v>336.4</v>
      </c>
      <c r="K357" s="199">
        <v>309.89999999999998</v>
      </c>
      <c r="L357" s="195">
        <v>193.8</v>
      </c>
      <c r="M357" s="197">
        <v>8</v>
      </c>
      <c r="N357" s="97">
        <v>1671321.6899999997</v>
      </c>
      <c r="O357" s="8">
        <v>0</v>
      </c>
      <c r="P357" s="8">
        <v>0</v>
      </c>
      <c r="Q357" s="160">
        <f t="shared" ref="Q357" si="46">N357</f>
        <v>1671321.6899999997</v>
      </c>
      <c r="R357" s="15">
        <f t="shared" si="31"/>
        <v>5393.0999999999995</v>
      </c>
      <c r="S357" s="291">
        <v>11111.76</v>
      </c>
      <c r="T357" s="193">
        <v>2021</v>
      </c>
      <c r="AA357" s="49"/>
    </row>
    <row r="358" spans="1:78" s="33" customFormat="1" ht="12.75" customHeight="1">
      <c r="A358" s="866" t="s">
        <v>685</v>
      </c>
      <c r="B358" s="867"/>
      <c r="C358" s="156">
        <v>2</v>
      </c>
      <c r="D358" s="156"/>
      <c r="E358" s="761"/>
      <c r="F358" s="743"/>
      <c r="G358" s="124"/>
      <c r="H358" s="156"/>
      <c r="I358" s="175"/>
      <c r="J358" s="159">
        <f>SUM(J356:J357)</f>
        <v>556.09999999999991</v>
      </c>
      <c r="K358" s="159">
        <f>SUM(K356:K357)</f>
        <v>488.59999999999997</v>
      </c>
      <c r="L358" s="176">
        <f>SUM(L356:L357)</f>
        <v>284.39999999999998</v>
      </c>
      <c r="M358" s="176">
        <f>SUM(M356:M357)</f>
        <v>11</v>
      </c>
      <c r="N358" s="159">
        <f>SUM(N356:N357)</f>
        <v>2635068.6599999997</v>
      </c>
      <c r="O358" s="176"/>
      <c r="P358" s="176"/>
      <c r="Q358" s="159">
        <f>SUM(Q356:Q357)</f>
        <v>2635068.6599999997</v>
      </c>
      <c r="R358" s="178"/>
      <c r="S358" s="178"/>
      <c r="T358" s="156"/>
      <c r="U358" s="6"/>
      <c r="V358" s="6"/>
      <c r="W358" s="6"/>
      <c r="X358" s="6"/>
      <c r="Y358" s="6"/>
      <c r="Z358" s="6"/>
      <c r="AA358" s="49"/>
      <c r="AB358" s="6"/>
      <c r="AC358" s="6"/>
      <c r="AD358" s="6"/>
      <c r="AE358" s="6"/>
      <c r="AF358" s="6"/>
      <c r="AG358" s="6"/>
      <c r="AH358" s="6"/>
      <c r="AI358" s="6"/>
      <c r="AJ358" s="6"/>
      <c r="AK358" s="6"/>
      <c r="AL358" s="6"/>
      <c r="AM358" s="6"/>
      <c r="AN358" s="6"/>
      <c r="AO358" s="6"/>
      <c r="AP358" s="6"/>
      <c r="AQ358" s="6"/>
      <c r="AR358" s="6"/>
      <c r="AS358" s="6"/>
      <c r="AT358" s="6"/>
      <c r="AU358" s="6"/>
      <c r="AV358" s="6"/>
      <c r="AW358" s="6"/>
      <c r="AX358" s="6"/>
      <c r="AY358" s="6"/>
      <c r="AZ358" s="6"/>
      <c r="BA358" s="6"/>
      <c r="BB358" s="6"/>
      <c r="BC358" s="6"/>
      <c r="BD358" s="6"/>
      <c r="BE358" s="6"/>
      <c r="BF358" s="6"/>
      <c r="BG358" s="6"/>
      <c r="BH358" s="6"/>
      <c r="BI358" s="6"/>
      <c r="BJ358" s="6"/>
      <c r="BK358" s="6"/>
      <c r="BL358" s="6"/>
      <c r="BM358" s="6"/>
      <c r="BN358" s="6"/>
      <c r="BO358" s="6"/>
      <c r="BP358" s="6"/>
      <c r="BQ358" s="6"/>
      <c r="BR358" s="6"/>
      <c r="BS358" s="6"/>
      <c r="BT358" s="6"/>
      <c r="BU358" s="6"/>
      <c r="BV358" s="6"/>
      <c r="BW358" s="6"/>
      <c r="BX358" s="6"/>
      <c r="BY358" s="6"/>
      <c r="BZ358" s="6"/>
    </row>
    <row r="359" spans="1:78" s="52" customFormat="1" ht="13.35" customHeight="1">
      <c r="A359" s="864" t="s">
        <v>56</v>
      </c>
      <c r="B359" s="865"/>
      <c r="C359" s="31">
        <f>C358+C355+C348</f>
        <v>25</v>
      </c>
      <c r="D359" s="31"/>
      <c r="E359" s="760"/>
      <c r="F359" s="746"/>
      <c r="G359" s="31"/>
      <c r="H359" s="31"/>
      <c r="I359" s="31"/>
      <c r="J359" s="378">
        <f>J358+J355+J348</f>
        <v>20426.2</v>
      </c>
      <c r="K359" s="378">
        <f>K358+K355+K348</f>
        <v>18322.400000000001</v>
      </c>
      <c r="L359" s="31">
        <f>L358+L355+L348</f>
        <v>9819.57</v>
      </c>
      <c r="M359" s="31">
        <f>M358+M355+M348</f>
        <v>300</v>
      </c>
      <c r="N359" s="378">
        <f>N348+N355+N358</f>
        <v>50175034.347399995</v>
      </c>
      <c r="O359" s="31"/>
      <c r="P359" s="31"/>
      <c r="Q359" s="378">
        <f>Q358+Q355+Q348</f>
        <v>50175034.347400002</v>
      </c>
      <c r="R359" s="32"/>
      <c r="S359" s="32"/>
      <c r="T359" s="20"/>
      <c r="U359" s="57"/>
      <c r="V359" s="57"/>
      <c r="W359" s="57"/>
      <c r="X359" s="57"/>
      <c r="Y359" s="57"/>
      <c r="Z359" s="57"/>
      <c r="AA359" s="793"/>
      <c r="AB359" s="57"/>
      <c r="AC359" s="57"/>
      <c r="AD359" s="57"/>
      <c r="AE359" s="57"/>
      <c r="AF359" s="57"/>
      <c r="AG359" s="57"/>
      <c r="AH359" s="57"/>
      <c r="AI359" s="57"/>
      <c r="AJ359" s="57"/>
      <c r="AK359" s="57"/>
      <c r="AL359" s="57"/>
      <c r="AM359" s="57"/>
      <c r="AN359" s="57"/>
      <c r="AO359" s="57"/>
      <c r="AP359" s="57"/>
      <c r="AQ359" s="57"/>
      <c r="AR359" s="57"/>
      <c r="AS359" s="57"/>
      <c r="AT359" s="57"/>
      <c r="AU359" s="57"/>
      <c r="AV359" s="57"/>
      <c r="AW359" s="57"/>
      <c r="AX359" s="57"/>
      <c r="AY359" s="57"/>
      <c r="AZ359" s="57"/>
      <c r="BA359" s="57"/>
      <c r="BB359" s="57"/>
      <c r="BC359" s="57"/>
      <c r="BD359" s="57"/>
      <c r="BE359" s="57"/>
      <c r="BF359" s="57"/>
      <c r="BG359" s="57"/>
      <c r="BH359" s="57"/>
      <c r="BI359" s="57"/>
      <c r="BJ359" s="57"/>
      <c r="BK359" s="57"/>
      <c r="BL359" s="57"/>
      <c r="BM359" s="57"/>
      <c r="BN359" s="57"/>
      <c r="BO359" s="57"/>
      <c r="BP359" s="57"/>
      <c r="BQ359" s="57"/>
      <c r="BR359" s="57"/>
      <c r="BS359" s="57"/>
      <c r="BT359" s="57"/>
      <c r="BU359" s="57"/>
      <c r="BV359" s="57"/>
      <c r="BW359" s="57"/>
      <c r="BX359" s="57"/>
      <c r="BY359" s="57"/>
      <c r="BZ359" s="57"/>
    </row>
    <row r="360" spans="1:78" s="6" customFormat="1" ht="13.35" customHeight="1">
      <c r="A360" s="120"/>
      <c r="B360" s="25" t="s">
        <v>91</v>
      </c>
      <c r="C360" s="26"/>
      <c r="D360" s="62"/>
      <c r="E360" s="757"/>
      <c r="F360" s="511"/>
      <c r="G360" s="7"/>
      <c r="H360" s="62"/>
      <c r="I360" s="78"/>
      <c r="J360" s="8"/>
      <c r="K360" s="8"/>
      <c r="L360" s="65"/>
      <c r="M360" s="78"/>
      <c r="N360" s="8"/>
      <c r="O360" s="8"/>
      <c r="P360" s="8"/>
      <c r="Q360" s="27"/>
      <c r="R360" s="15"/>
      <c r="S360" s="29"/>
      <c r="T360" s="62"/>
      <c r="AA360" s="49"/>
    </row>
    <row r="361" spans="1:78" s="6" customFormat="1" ht="24.95" customHeight="1">
      <c r="A361" s="700">
        <v>1</v>
      </c>
      <c r="B361" s="7" t="s">
        <v>498</v>
      </c>
      <c r="C361" s="700">
        <v>1938</v>
      </c>
      <c r="D361" s="700"/>
      <c r="E361" s="757" t="str">
        <f>VLOOKUP(B361,[1]Отчет!$B$9:$F$12930,4,0)</f>
        <v>2021</v>
      </c>
      <c r="F361" s="511" t="s">
        <v>1748</v>
      </c>
      <c r="G361" s="7" t="s">
        <v>60</v>
      </c>
      <c r="H361" s="700">
        <v>2</v>
      </c>
      <c r="I361" s="78">
        <v>1</v>
      </c>
      <c r="J361" s="8">
        <v>167.5</v>
      </c>
      <c r="K361" s="8">
        <v>152.5</v>
      </c>
      <c r="L361" s="701">
        <v>152.5</v>
      </c>
      <c r="M361" s="78">
        <v>4</v>
      </c>
      <c r="N361" s="8">
        <f>5393.1*K361</f>
        <v>822447.75</v>
      </c>
      <c r="O361" s="8">
        <v>0</v>
      </c>
      <c r="P361" s="8">
        <v>0</v>
      </c>
      <c r="Q361" s="8">
        <f>N361</f>
        <v>822447.75</v>
      </c>
      <c r="R361" s="15">
        <f t="shared" si="31"/>
        <v>5393.1</v>
      </c>
      <c r="S361" s="700">
        <v>12882.22</v>
      </c>
      <c r="T361" s="700">
        <v>2019</v>
      </c>
      <c r="AA361" s="49"/>
    </row>
    <row r="362" spans="1:78" s="6" customFormat="1" ht="24.95" customHeight="1">
      <c r="A362" s="700">
        <f>A361+1</f>
        <v>2</v>
      </c>
      <c r="B362" s="7" t="s">
        <v>499</v>
      </c>
      <c r="C362" s="700">
        <v>1939</v>
      </c>
      <c r="D362" s="700"/>
      <c r="E362" s="757" t="str">
        <f>VLOOKUP(B362,[1]Отчет!$B$9:$F$12930,4,0)</f>
        <v>2021</v>
      </c>
      <c r="F362" s="511" t="s">
        <v>1748</v>
      </c>
      <c r="G362" s="7" t="s">
        <v>60</v>
      </c>
      <c r="H362" s="700">
        <v>2</v>
      </c>
      <c r="I362" s="78">
        <v>1</v>
      </c>
      <c r="J362" s="8">
        <v>220.9</v>
      </c>
      <c r="K362" s="8">
        <v>190.7</v>
      </c>
      <c r="L362" s="701">
        <v>129.80000000000001</v>
      </c>
      <c r="M362" s="78">
        <v>5</v>
      </c>
      <c r="N362" s="8">
        <f t="shared" ref="N362:N374" si="47">5393.1*K362</f>
        <v>1028464.17</v>
      </c>
      <c r="O362" s="8">
        <v>0</v>
      </c>
      <c r="P362" s="8">
        <v>0</v>
      </c>
      <c r="Q362" s="8">
        <f t="shared" ref="Q362:Q374" si="48">N362</f>
        <v>1028464.17</v>
      </c>
      <c r="R362" s="15">
        <f t="shared" si="31"/>
        <v>5393.1</v>
      </c>
      <c r="S362" s="700">
        <v>12882.22</v>
      </c>
      <c r="T362" s="700">
        <v>2019</v>
      </c>
      <c r="AA362" s="49"/>
    </row>
    <row r="363" spans="1:78" s="6" customFormat="1" ht="24.95" customHeight="1">
      <c r="A363" s="850">
        <f t="shared" ref="A363:A375" si="49">A362+1</f>
        <v>3</v>
      </c>
      <c r="B363" s="7" t="s">
        <v>500</v>
      </c>
      <c r="C363" s="700">
        <v>1938</v>
      </c>
      <c r="D363" s="700"/>
      <c r="E363" s="757" t="str">
        <f>VLOOKUP(B363,[1]Отчет!$B$9:$F$12930,4,0)</f>
        <v>2021</v>
      </c>
      <c r="F363" s="511" t="s">
        <v>1748</v>
      </c>
      <c r="G363" s="7" t="s">
        <v>60</v>
      </c>
      <c r="H363" s="700">
        <v>1</v>
      </c>
      <c r="I363" s="78">
        <v>2</v>
      </c>
      <c r="J363" s="8">
        <v>174</v>
      </c>
      <c r="K363" s="8">
        <v>168.4</v>
      </c>
      <c r="L363" s="701">
        <v>17.100000000000001</v>
      </c>
      <c r="M363" s="78">
        <v>4</v>
      </c>
      <c r="N363" s="8">
        <f t="shared" si="47"/>
        <v>908198.04</v>
      </c>
      <c r="O363" s="8">
        <v>0</v>
      </c>
      <c r="P363" s="8">
        <v>0</v>
      </c>
      <c r="Q363" s="8">
        <f t="shared" si="48"/>
        <v>908198.04</v>
      </c>
      <c r="R363" s="15">
        <f t="shared" si="31"/>
        <v>5393.1</v>
      </c>
      <c r="S363" s="700">
        <v>12882.22</v>
      </c>
      <c r="T363" s="700">
        <v>2019</v>
      </c>
      <c r="AA363" s="49"/>
    </row>
    <row r="364" spans="1:78" s="6" customFormat="1" ht="24.95" customHeight="1">
      <c r="A364" s="850">
        <f t="shared" si="49"/>
        <v>4</v>
      </c>
      <c r="B364" s="7" t="s">
        <v>501</v>
      </c>
      <c r="C364" s="700">
        <v>1938</v>
      </c>
      <c r="D364" s="700"/>
      <c r="E364" s="757" t="str">
        <f>VLOOKUP(B364,[1]Отчет!$B$9:$F$12930,4,0)</f>
        <v>2021</v>
      </c>
      <c r="F364" s="511" t="s">
        <v>1748</v>
      </c>
      <c r="G364" s="7" t="s">
        <v>60</v>
      </c>
      <c r="H364" s="700">
        <v>2</v>
      </c>
      <c r="I364" s="78">
        <v>3</v>
      </c>
      <c r="J364" s="8">
        <v>174</v>
      </c>
      <c r="K364" s="8">
        <v>174</v>
      </c>
      <c r="L364" s="701">
        <v>174</v>
      </c>
      <c r="M364" s="78"/>
      <c r="N364" s="8">
        <f t="shared" si="47"/>
        <v>938399.4</v>
      </c>
      <c r="O364" s="8">
        <v>0</v>
      </c>
      <c r="P364" s="8">
        <v>0</v>
      </c>
      <c r="Q364" s="8">
        <f t="shared" si="48"/>
        <v>938399.4</v>
      </c>
      <c r="R364" s="15">
        <f t="shared" si="31"/>
        <v>5393.1</v>
      </c>
      <c r="S364" s="700">
        <v>12882.22</v>
      </c>
      <c r="T364" s="700">
        <v>2019</v>
      </c>
      <c r="AA364" s="49"/>
    </row>
    <row r="365" spans="1:78" s="6" customFormat="1" ht="24.95" customHeight="1">
      <c r="A365" s="850">
        <f t="shared" si="49"/>
        <v>5</v>
      </c>
      <c r="B365" s="7" t="s">
        <v>301</v>
      </c>
      <c r="C365" s="700">
        <v>1938</v>
      </c>
      <c r="D365" s="700"/>
      <c r="E365" s="757" t="str">
        <f>VLOOKUP(B365,[1]Отчет!$B$9:$F$12930,4,0)</f>
        <v>2021</v>
      </c>
      <c r="F365" s="511" t="s">
        <v>1748</v>
      </c>
      <c r="G365" s="7" t="s">
        <v>45</v>
      </c>
      <c r="H365" s="700">
        <v>2</v>
      </c>
      <c r="I365" s="78">
        <v>2</v>
      </c>
      <c r="J365" s="8">
        <v>178.4</v>
      </c>
      <c r="K365" s="8">
        <v>143.5</v>
      </c>
      <c r="L365" s="701">
        <v>115</v>
      </c>
      <c r="M365" s="78">
        <v>5</v>
      </c>
      <c r="N365" s="8">
        <f t="shared" si="47"/>
        <v>773909.85000000009</v>
      </c>
      <c r="O365" s="8">
        <v>0</v>
      </c>
      <c r="P365" s="8">
        <v>0</v>
      </c>
      <c r="Q365" s="8">
        <f t="shared" si="48"/>
        <v>773909.85000000009</v>
      </c>
      <c r="R365" s="15">
        <f t="shared" si="31"/>
        <v>5393.1</v>
      </c>
      <c r="S365" s="700">
        <v>11111.76</v>
      </c>
      <c r="T365" s="700">
        <v>2019</v>
      </c>
      <c r="AA365" s="49"/>
    </row>
    <row r="366" spans="1:78" s="6" customFormat="1" ht="24.95" customHeight="1">
      <c r="A366" s="850">
        <f t="shared" si="49"/>
        <v>6</v>
      </c>
      <c r="B366" s="7" t="s">
        <v>297</v>
      </c>
      <c r="C366" s="783">
        <v>1939</v>
      </c>
      <c r="D366" s="700"/>
      <c r="E366" s="757" t="str">
        <f>VLOOKUP(B366,[1]Отчет!$B$9:$F$12930,4,0)</f>
        <v>2020</v>
      </c>
      <c r="F366" s="511" t="s">
        <v>1748</v>
      </c>
      <c r="G366" s="7" t="s">
        <v>41</v>
      </c>
      <c r="H366" s="700">
        <v>2</v>
      </c>
      <c r="I366" s="78"/>
      <c r="J366" s="8">
        <v>135.1</v>
      </c>
      <c r="K366" s="8">
        <v>135.1</v>
      </c>
      <c r="L366" s="701">
        <v>66.400000000000006</v>
      </c>
      <c r="M366" s="78">
        <v>3</v>
      </c>
      <c r="N366" s="8">
        <v>8743.2000000000007</v>
      </c>
      <c r="O366" s="8">
        <v>0</v>
      </c>
      <c r="P366" s="8">
        <v>0</v>
      </c>
      <c r="Q366" s="8">
        <f t="shared" si="48"/>
        <v>8743.2000000000007</v>
      </c>
      <c r="R366" s="15">
        <f t="shared" si="31"/>
        <v>64.716506291635838</v>
      </c>
      <c r="S366" s="783">
        <v>11111.76</v>
      </c>
      <c r="T366" s="783">
        <v>2019</v>
      </c>
      <c r="AA366" s="49"/>
    </row>
    <row r="367" spans="1:78" s="6" customFormat="1" ht="24.95" customHeight="1">
      <c r="A367" s="850">
        <f t="shared" si="49"/>
        <v>7</v>
      </c>
      <c r="B367" s="7" t="s">
        <v>298</v>
      </c>
      <c r="C367" s="783">
        <v>1966</v>
      </c>
      <c r="D367" s="700"/>
      <c r="E367" s="757" t="str">
        <f>VLOOKUP(B367,[1]Отчет!$B$9:$F$12930,4,0)</f>
        <v>2020</v>
      </c>
      <c r="F367" s="511" t="s">
        <v>1748</v>
      </c>
      <c r="G367" s="7" t="s">
        <v>58</v>
      </c>
      <c r="H367" s="700">
        <v>2</v>
      </c>
      <c r="I367" s="78">
        <v>2</v>
      </c>
      <c r="J367" s="8">
        <v>701</v>
      </c>
      <c r="K367" s="8">
        <v>648.41999999999996</v>
      </c>
      <c r="L367" s="701">
        <v>529.07000000000005</v>
      </c>
      <c r="M367" s="78">
        <v>15</v>
      </c>
      <c r="N367" s="8">
        <f t="shared" si="47"/>
        <v>3496993.9020000002</v>
      </c>
      <c r="O367" s="8">
        <v>0</v>
      </c>
      <c r="P367" s="8">
        <v>0</v>
      </c>
      <c r="Q367" s="8">
        <f t="shared" si="48"/>
        <v>3496993.9020000002</v>
      </c>
      <c r="R367" s="15">
        <f t="shared" si="31"/>
        <v>5393.1</v>
      </c>
      <c r="S367" s="783">
        <v>11111.76</v>
      </c>
      <c r="T367" s="783">
        <v>2019</v>
      </c>
      <c r="AA367" s="49"/>
    </row>
    <row r="368" spans="1:78" s="6" customFormat="1" ht="24.95" customHeight="1">
      <c r="A368" s="850">
        <f t="shared" si="49"/>
        <v>8</v>
      </c>
      <c r="B368" s="7" t="s">
        <v>299</v>
      </c>
      <c r="C368" s="783">
        <v>1966</v>
      </c>
      <c r="D368" s="700"/>
      <c r="E368" s="757" t="str">
        <f>VLOOKUP(B368,[1]Отчет!$B$9:$F$12930,4,0)</f>
        <v>2020</v>
      </c>
      <c r="F368" s="511" t="s">
        <v>1748</v>
      </c>
      <c r="G368" s="7" t="s">
        <v>58</v>
      </c>
      <c r="H368" s="700">
        <v>2</v>
      </c>
      <c r="I368" s="78">
        <v>2</v>
      </c>
      <c r="J368" s="8">
        <v>701</v>
      </c>
      <c r="K368" s="8">
        <v>643.64</v>
      </c>
      <c r="L368" s="701">
        <v>552.16</v>
      </c>
      <c r="M368" s="78">
        <v>16</v>
      </c>
      <c r="N368" s="8">
        <v>35921</v>
      </c>
      <c r="O368" s="8">
        <v>0</v>
      </c>
      <c r="P368" s="8">
        <v>0</v>
      </c>
      <c r="Q368" s="8">
        <f t="shared" si="48"/>
        <v>35921</v>
      </c>
      <c r="R368" s="15">
        <f t="shared" si="31"/>
        <v>55.809147970915419</v>
      </c>
      <c r="S368" s="783">
        <v>11111.76</v>
      </c>
      <c r="T368" s="783">
        <v>2019</v>
      </c>
      <c r="AA368" s="49"/>
    </row>
    <row r="369" spans="1:16149" s="6" customFormat="1" ht="24.95" customHeight="1">
      <c r="A369" s="850">
        <f t="shared" si="49"/>
        <v>9</v>
      </c>
      <c r="B369" s="7" t="s">
        <v>300</v>
      </c>
      <c r="C369" s="783">
        <v>1962</v>
      </c>
      <c r="D369" s="700"/>
      <c r="E369" s="757" t="str">
        <f>VLOOKUP(B369,[1]Отчет!$B$9:$F$12930,4,0)</f>
        <v>2021</v>
      </c>
      <c r="F369" s="511" t="s">
        <v>1748</v>
      </c>
      <c r="G369" s="7" t="s">
        <v>190</v>
      </c>
      <c r="H369" s="700">
        <v>2</v>
      </c>
      <c r="I369" s="78">
        <v>2</v>
      </c>
      <c r="J369" s="8">
        <v>511.4</v>
      </c>
      <c r="K369" s="8">
        <v>450.2</v>
      </c>
      <c r="L369" s="701">
        <v>409.7</v>
      </c>
      <c r="M369" s="78">
        <v>12</v>
      </c>
      <c r="N369" s="8">
        <v>29136</v>
      </c>
      <c r="O369" s="8">
        <v>0</v>
      </c>
      <c r="P369" s="8">
        <v>0</v>
      </c>
      <c r="Q369" s="8">
        <f t="shared" si="48"/>
        <v>29136</v>
      </c>
      <c r="R369" s="15">
        <f t="shared" si="31"/>
        <v>64.717903154153717</v>
      </c>
      <c r="S369" s="783">
        <v>11111.76</v>
      </c>
      <c r="T369" s="783">
        <v>2019</v>
      </c>
      <c r="AA369" s="49"/>
    </row>
    <row r="370" spans="1:16149" s="6" customFormat="1" ht="24.95" customHeight="1">
      <c r="A370" s="850">
        <f t="shared" si="49"/>
        <v>10</v>
      </c>
      <c r="B370" s="92" t="s">
        <v>580</v>
      </c>
      <c r="C370" s="286">
        <v>1932</v>
      </c>
      <c r="D370" s="286"/>
      <c r="E370" s="757" t="str">
        <f>VLOOKUP(B370,[1]Отчет!$B$9:$F$12930,4,0)</f>
        <v>2021</v>
      </c>
      <c r="F370" s="511" t="s">
        <v>1748</v>
      </c>
      <c r="G370" s="395" t="s">
        <v>571</v>
      </c>
      <c r="H370" s="700">
        <v>2</v>
      </c>
      <c r="I370" s="78">
        <v>2</v>
      </c>
      <c r="J370" s="504">
        <v>835.6</v>
      </c>
      <c r="K370" s="504">
        <v>521</v>
      </c>
      <c r="L370" s="392"/>
      <c r="M370" s="390">
        <v>16</v>
      </c>
      <c r="N370" s="8">
        <f t="shared" si="47"/>
        <v>2809805.1</v>
      </c>
      <c r="O370" s="8">
        <v>0</v>
      </c>
      <c r="P370" s="8">
        <v>0</v>
      </c>
      <c r="Q370" s="8">
        <f t="shared" si="48"/>
        <v>2809805.1</v>
      </c>
      <c r="R370" s="15">
        <f t="shared" si="31"/>
        <v>5393.1</v>
      </c>
      <c r="S370" s="783">
        <v>11111.76</v>
      </c>
      <c r="T370" s="783">
        <v>2019</v>
      </c>
      <c r="AA370" s="49"/>
    </row>
    <row r="371" spans="1:16149" s="6" customFormat="1" ht="24.95" customHeight="1">
      <c r="A371" s="850">
        <f t="shared" si="49"/>
        <v>11</v>
      </c>
      <c r="B371" s="402" t="s">
        <v>581</v>
      </c>
      <c r="C371" s="94">
        <v>1938</v>
      </c>
      <c r="D371" s="94"/>
      <c r="E371" s="757" t="str">
        <f>VLOOKUP(B371,[1]Отчет!$B$9:$F$12930,4,0)</f>
        <v>2022</v>
      </c>
      <c r="F371" s="511" t="s">
        <v>1748</v>
      </c>
      <c r="G371" s="95" t="s">
        <v>571</v>
      </c>
      <c r="H371" s="94">
        <v>2</v>
      </c>
      <c r="I371" s="93">
        <v>2</v>
      </c>
      <c r="J371" s="167">
        <v>823.9</v>
      </c>
      <c r="K371" s="167">
        <v>775.6</v>
      </c>
      <c r="L371" s="96"/>
      <c r="M371" s="93">
        <v>20</v>
      </c>
      <c r="N371" s="8">
        <f t="shared" si="47"/>
        <v>4182888.3600000003</v>
      </c>
      <c r="O371" s="97">
        <v>0</v>
      </c>
      <c r="P371" s="97">
        <v>0</v>
      </c>
      <c r="Q371" s="8">
        <f t="shared" si="48"/>
        <v>4182888.3600000003</v>
      </c>
      <c r="R371" s="15">
        <f t="shared" si="31"/>
        <v>5393.1</v>
      </c>
      <c r="S371" s="94">
        <v>11111.76</v>
      </c>
      <c r="T371" s="94">
        <v>2019</v>
      </c>
      <c r="AA371" s="49"/>
    </row>
    <row r="372" spans="1:16149" s="6" customFormat="1" ht="24.95" customHeight="1">
      <c r="A372" s="850">
        <f t="shared" si="49"/>
        <v>12</v>
      </c>
      <c r="B372" s="92" t="s">
        <v>661</v>
      </c>
      <c r="C372" s="94">
        <v>1939</v>
      </c>
      <c r="D372" s="94"/>
      <c r="E372" s="757" t="str">
        <f>VLOOKUP(B372,[1]Отчет!$B$9:$F$12930,4,0)</f>
        <v>2021</v>
      </c>
      <c r="F372" s="511" t="s">
        <v>1748</v>
      </c>
      <c r="G372" s="95" t="s">
        <v>179</v>
      </c>
      <c r="H372" s="94">
        <v>2</v>
      </c>
      <c r="I372" s="93">
        <v>2</v>
      </c>
      <c r="J372" s="167">
        <v>246.5</v>
      </c>
      <c r="K372" s="167">
        <v>224</v>
      </c>
      <c r="L372" s="96"/>
      <c r="M372" s="93">
        <v>6</v>
      </c>
      <c r="N372" s="97">
        <v>24285</v>
      </c>
      <c r="O372" s="97">
        <v>0</v>
      </c>
      <c r="P372" s="97">
        <v>0</v>
      </c>
      <c r="Q372" s="97">
        <f t="shared" si="48"/>
        <v>24285</v>
      </c>
      <c r="R372" s="351">
        <f t="shared" si="31"/>
        <v>108.41517857142857</v>
      </c>
      <c r="S372" s="94">
        <v>11111.76</v>
      </c>
      <c r="T372" s="94">
        <v>2019</v>
      </c>
      <c r="AA372" s="49"/>
    </row>
    <row r="373" spans="1:16149" s="192" customFormat="1" ht="24.95" customHeight="1">
      <c r="A373" s="850">
        <f t="shared" si="49"/>
        <v>13</v>
      </c>
      <c r="B373" s="283" t="s">
        <v>662</v>
      </c>
      <c r="C373" s="193">
        <v>1962</v>
      </c>
      <c r="D373" s="193"/>
      <c r="E373" s="757" t="str">
        <f>VLOOKUP(B373,[1]Отчет!$B$9:$F$12930,4,0)</f>
        <v>2021</v>
      </c>
      <c r="F373" s="511" t="s">
        <v>1748</v>
      </c>
      <c r="G373" s="196" t="s">
        <v>179</v>
      </c>
      <c r="H373" s="193">
        <v>2</v>
      </c>
      <c r="I373" s="194">
        <v>2</v>
      </c>
      <c r="J373" s="214">
        <v>509.8</v>
      </c>
      <c r="K373" s="214">
        <v>335.6</v>
      </c>
      <c r="L373" s="195"/>
      <c r="M373" s="194">
        <v>19</v>
      </c>
      <c r="N373" s="199">
        <f t="shared" si="47"/>
        <v>1809924.3600000003</v>
      </c>
      <c r="O373" s="199">
        <v>0</v>
      </c>
      <c r="P373" s="199">
        <v>0</v>
      </c>
      <c r="Q373" s="199">
        <f t="shared" si="48"/>
        <v>1809924.3600000003</v>
      </c>
      <c r="R373" s="245">
        <f t="shared" si="31"/>
        <v>5393.1</v>
      </c>
      <c r="S373" s="193">
        <v>11111.76</v>
      </c>
      <c r="T373" s="193">
        <v>2019</v>
      </c>
      <c r="AA373" s="796"/>
    </row>
    <row r="374" spans="1:16149" s="134" customFormat="1" ht="24.95" customHeight="1">
      <c r="A374" s="850">
        <f t="shared" si="49"/>
        <v>14</v>
      </c>
      <c r="B374" s="403" t="s">
        <v>663</v>
      </c>
      <c r="C374" s="415">
        <v>1939</v>
      </c>
      <c r="D374" s="415"/>
      <c r="E374" s="757" t="str">
        <f>VLOOKUP(B374,[1]Отчет!$B$9:$F$12930,4,0)</f>
        <v>2021</v>
      </c>
      <c r="F374" s="511" t="s">
        <v>1748</v>
      </c>
      <c r="G374" s="348" t="s">
        <v>179</v>
      </c>
      <c r="H374" s="415">
        <v>1</v>
      </c>
      <c r="I374" s="349">
        <v>2</v>
      </c>
      <c r="J374" s="505">
        <v>409.5</v>
      </c>
      <c r="K374" s="272">
        <v>363.9</v>
      </c>
      <c r="L374" s="414"/>
      <c r="M374" s="349">
        <v>6</v>
      </c>
      <c r="N374" s="350">
        <f t="shared" si="47"/>
        <v>1962549.09</v>
      </c>
      <c r="O374" s="350">
        <v>0</v>
      </c>
      <c r="P374" s="350">
        <v>0</v>
      </c>
      <c r="Q374" s="350">
        <f t="shared" si="48"/>
        <v>1962549.09</v>
      </c>
      <c r="R374" s="404">
        <f t="shared" si="31"/>
        <v>5393.1</v>
      </c>
      <c r="S374" s="415">
        <v>11111.76</v>
      </c>
      <c r="T374" s="415">
        <v>2019</v>
      </c>
      <c r="U374" s="405"/>
      <c r="V374" s="405"/>
      <c r="W374" s="405"/>
      <c r="X374" s="405"/>
      <c r="Y374" s="405"/>
      <c r="Z374" s="405"/>
      <c r="AA374" s="797"/>
      <c r="AB374" s="405"/>
      <c r="AC374" s="405"/>
      <c r="AD374" s="405"/>
      <c r="AE374" s="405"/>
      <c r="AF374" s="405"/>
      <c r="AG374" s="405"/>
      <c r="AH374" s="405"/>
      <c r="AI374" s="405"/>
      <c r="AJ374" s="405"/>
      <c r="AK374" s="405"/>
      <c r="AL374" s="405"/>
      <c r="AM374" s="405"/>
      <c r="AN374" s="405"/>
      <c r="AO374" s="405"/>
      <c r="AP374" s="405"/>
      <c r="AQ374" s="405"/>
      <c r="AR374" s="405"/>
      <c r="AS374" s="405"/>
      <c r="AT374" s="405"/>
      <c r="AU374" s="405"/>
      <c r="AV374" s="405"/>
      <c r="AW374" s="405"/>
      <c r="AX374" s="405"/>
      <c r="AY374" s="405"/>
      <c r="AZ374" s="405"/>
      <c r="BA374" s="405"/>
      <c r="BB374" s="405"/>
      <c r="BC374" s="405"/>
      <c r="BD374" s="405"/>
      <c r="BE374" s="405"/>
      <c r="BF374" s="405"/>
      <c r="BG374" s="405"/>
      <c r="BH374" s="405"/>
      <c r="BI374" s="405"/>
      <c r="BJ374" s="405"/>
      <c r="BK374" s="405"/>
      <c r="BL374" s="405"/>
      <c r="BM374" s="405"/>
      <c r="BN374" s="405"/>
      <c r="BO374" s="405"/>
      <c r="BP374" s="405"/>
      <c r="BQ374" s="405"/>
      <c r="BR374" s="405"/>
      <c r="BS374" s="405"/>
      <c r="BT374" s="405"/>
      <c r="BU374" s="405"/>
      <c r="BV374" s="405"/>
      <c r="BW374" s="405"/>
      <c r="BX374" s="405"/>
      <c r="BY374" s="405"/>
      <c r="BZ374" s="405"/>
      <c r="CA374" s="405"/>
      <c r="CB374" s="405"/>
      <c r="CC374" s="405"/>
      <c r="CD374" s="405"/>
      <c r="CE374" s="405"/>
      <c r="CF374" s="405"/>
      <c r="CG374" s="405"/>
      <c r="CH374" s="405"/>
      <c r="CI374" s="405"/>
      <c r="CJ374" s="405"/>
      <c r="CK374" s="405"/>
      <c r="CL374" s="405"/>
      <c r="CM374" s="405"/>
      <c r="CN374" s="405"/>
      <c r="CO374" s="405"/>
      <c r="CP374" s="405"/>
      <c r="CQ374" s="405"/>
      <c r="CR374" s="405"/>
      <c r="CS374" s="405"/>
      <c r="CT374" s="405"/>
      <c r="CU374" s="405"/>
      <c r="CV374" s="405"/>
      <c r="CW374" s="405"/>
      <c r="CX374" s="405"/>
      <c r="CY374" s="405"/>
      <c r="CZ374" s="405"/>
      <c r="DA374" s="405"/>
      <c r="DB374" s="405"/>
      <c r="DC374" s="405"/>
      <c r="DD374" s="405"/>
      <c r="DE374" s="405"/>
      <c r="DF374" s="405"/>
      <c r="DG374" s="405"/>
      <c r="DH374" s="405"/>
      <c r="DI374" s="405"/>
      <c r="DJ374" s="405"/>
      <c r="DK374" s="405"/>
      <c r="DL374" s="405"/>
      <c r="DM374" s="405"/>
      <c r="DN374" s="405"/>
      <c r="DO374" s="405"/>
      <c r="DP374" s="405"/>
      <c r="DQ374" s="405"/>
      <c r="DR374" s="405"/>
      <c r="DS374" s="405"/>
      <c r="DT374" s="405"/>
      <c r="DU374" s="405"/>
      <c r="DV374" s="405"/>
      <c r="DW374" s="405"/>
      <c r="DX374" s="405"/>
      <c r="DY374" s="405"/>
      <c r="DZ374" s="405"/>
      <c r="EA374" s="405"/>
      <c r="EB374" s="405"/>
      <c r="EC374" s="405"/>
      <c r="ED374" s="405"/>
      <c r="EE374" s="405"/>
      <c r="EF374" s="405"/>
      <c r="EG374" s="405"/>
      <c r="EH374" s="405"/>
      <c r="EI374" s="405"/>
      <c r="EJ374" s="405"/>
      <c r="EK374" s="405"/>
      <c r="EL374" s="405"/>
      <c r="EM374" s="405"/>
      <c r="EN374" s="405"/>
      <c r="EO374" s="405"/>
      <c r="EP374" s="405"/>
      <c r="EQ374" s="405"/>
      <c r="ER374" s="405"/>
      <c r="ES374" s="405"/>
      <c r="ET374" s="405"/>
      <c r="EU374" s="405"/>
      <c r="EV374" s="405"/>
      <c r="EW374" s="405"/>
      <c r="EX374" s="405"/>
      <c r="EY374" s="405"/>
      <c r="EZ374" s="405"/>
      <c r="FA374" s="405"/>
      <c r="FB374" s="405"/>
      <c r="FC374" s="405"/>
      <c r="FD374" s="405"/>
      <c r="FE374" s="405"/>
      <c r="FF374" s="405"/>
      <c r="FG374" s="405"/>
      <c r="FH374" s="405"/>
      <c r="FI374" s="405"/>
      <c r="FJ374" s="405"/>
      <c r="FK374" s="405"/>
      <c r="FL374" s="405"/>
      <c r="FM374" s="405"/>
      <c r="FN374" s="405"/>
      <c r="FO374" s="405"/>
      <c r="FP374" s="405"/>
      <c r="FQ374" s="405"/>
      <c r="FR374" s="405"/>
      <c r="FS374" s="405"/>
      <c r="FT374" s="405"/>
      <c r="FU374" s="405"/>
      <c r="FV374" s="405"/>
      <c r="FW374" s="405"/>
      <c r="FX374" s="405"/>
      <c r="FY374" s="405"/>
      <c r="FZ374" s="405"/>
      <c r="GA374" s="405"/>
      <c r="GB374" s="405"/>
      <c r="GC374" s="405"/>
      <c r="GD374" s="405"/>
      <c r="GE374" s="405"/>
      <c r="GF374" s="405"/>
      <c r="GG374" s="405"/>
      <c r="GH374" s="405"/>
      <c r="GI374" s="405"/>
      <c r="GJ374" s="405"/>
      <c r="GK374" s="405"/>
      <c r="GL374" s="405"/>
      <c r="GM374" s="405"/>
      <c r="GN374" s="405"/>
      <c r="GO374" s="405"/>
      <c r="GP374" s="405"/>
      <c r="GQ374" s="405"/>
      <c r="GR374" s="405"/>
      <c r="GS374" s="405"/>
      <c r="GT374" s="405"/>
      <c r="GU374" s="405"/>
      <c r="GV374" s="405"/>
      <c r="GW374" s="405"/>
      <c r="GX374" s="405"/>
      <c r="GY374" s="405"/>
      <c r="GZ374" s="405"/>
      <c r="HA374" s="405"/>
      <c r="HB374" s="405"/>
      <c r="HC374" s="405"/>
      <c r="HD374" s="405"/>
      <c r="HE374" s="405"/>
      <c r="HF374" s="405"/>
      <c r="HG374" s="405"/>
      <c r="HH374" s="405"/>
      <c r="HI374" s="405"/>
      <c r="HJ374" s="405"/>
      <c r="HK374" s="405"/>
      <c r="HL374" s="405"/>
      <c r="HM374" s="405"/>
      <c r="HN374" s="405"/>
      <c r="HO374" s="405"/>
      <c r="HP374" s="405"/>
      <c r="HQ374" s="405"/>
      <c r="HR374" s="405"/>
      <c r="HS374" s="405"/>
      <c r="HT374" s="405"/>
      <c r="HU374" s="405"/>
      <c r="HV374" s="405"/>
      <c r="HW374" s="405"/>
      <c r="HX374" s="405"/>
      <c r="HY374" s="405"/>
      <c r="HZ374" s="405"/>
      <c r="IA374" s="405"/>
      <c r="IB374" s="405"/>
      <c r="IC374" s="405"/>
      <c r="ID374" s="405"/>
      <c r="IE374" s="405"/>
      <c r="IF374" s="405"/>
      <c r="IG374" s="405"/>
      <c r="IH374" s="405"/>
      <c r="II374" s="405"/>
      <c r="IJ374" s="405"/>
      <c r="IK374" s="405"/>
      <c r="IL374" s="405"/>
      <c r="IM374" s="405"/>
      <c r="IN374" s="405"/>
      <c r="IO374" s="405"/>
      <c r="IP374" s="405"/>
      <c r="IQ374" s="405"/>
      <c r="IR374" s="405"/>
      <c r="IS374" s="405"/>
      <c r="IT374" s="405"/>
      <c r="IU374" s="405"/>
      <c r="IV374" s="405"/>
      <c r="IW374" s="405"/>
      <c r="IX374" s="405"/>
      <c r="IY374" s="405"/>
      <c r="IZ374" s="405"/>
      <c r="JA374" s="405"/>
      <c r="JB374" s="405"/>
      <c r="JC374" s="405"/>
      <c r="JD374" s="405"/>
      <c r="JE374" s="405"/>
      <c r="JF374" s="405"/>
      <c r="JG374" s="405"/>
      <c r="JH374" s="405"/>
      <c r="JI374" s="405"/>
      <c r="JJ374" s="405"/>
      <c r="JK374" s="405"/>
      <c r="JL374" s="405"/>
      <c r="JM374" s="405"/>
      <c r="JN374" s="405"/>
      <c r="JO374" s="405"/>
      <c r="JP374" s="405"/>
      <c r="JQ374" s="405"/>
      <c r="JR374" s="405"/>
      <c r="JS374" s="405"/>
      <c r="JT374" s="405"/>
      <c r="JU374" s="405"/>
      <c r="JV374" s="405"/>
      <c r="JW374" s="405"/>
      <c r="JX374" s="405"/>
      <c r="JY374" s="405"/>
      <c r="JZ374" s="405"/>
      <c r="KA374" s="405"/>
      <c r="KB374" s="405"/>
      <c r="KC374" s="405"/>
      <c r="KD374" s="405"/>
      <c r="KE374" s="405"/>
      <c r="KF374" s="405"/>
      <c r="KG374" s="405"/>
      <c r="KH374" s="405"/>
      <c r="KI374" s="405"/>
      <c r="KJ374" s="405"/>
      <c r="KK374" s="405"/>
      <c r="KL374" s="405"/>
      <c r="KM374" s="405"/>
      <c r="KN374" s="405"/>
      <c r="KO374" s="405"/>
      <c r="KP374" s="405"/>
      <c r="KQ374" s="405"/>
      <c r="KR374" s="405"/>
      <c r="KS374" s="405"/>
      <c r="KT374" s="405"/>
      <c r="KU374" s="405"/>
      <c r="KV374" s="405"/>
      <c r="KW374" s="405"/>
      <c r="KX374" s="405"/>
      <c r="KY374" s="405"/>
      <c r="KZ374" s="405"/>
      <c r="LA374" s="405"/>
      <c r="LB374" s="405"/>
      <c r="LC374" s="405"/>
      <c r="LD374" s="405"/>
      <c r="LE374" s="405"/>
      <c r="LF374" s="405"/>
      <c r="LG374" s="405"/>
      <c r="LH374" s="405"/>
      <c r="LI374" s="405"/>
      <c r="LJ374" s="405"/>
      <c r="LK374" s="405"/>
      <c r="LL374" s="405"/>
      <c r="LM374" s="405"/>
      <c r="LN374" s="405"/>
      <c r="LO374" s="405"/>
      <c r="LP374" s="405"/>
      <c r="LQ374" s="405"/>
      <c r="LR374" s="405"/>
      <c r="LS374" s="405"/>
      <c r="LT374" s="405"/>
      <c r="LU374" s="405"/>
      <c r="LV374" s="405"/>
      <c r="LW374" s="405"/>
      <c r="LX374" s="405"/>
      <c r="LY374" s="405"/>
      <c r="LZ374" s="405"/>
      <c r="MA374" s="405"/>
      <c r="MB374" s="405"/>
      <c r="MC374" s="405"/>
      <c r="MD374" s="405"/>
      <c r="ME374" s="405"/>
      <c r="MF374" s="405"/>
      <c r="MG374" s="405"/>
      <c r="MH374" s="405"/>
      <c r="MI374" s="405"/>
      <c r="MJ374" s="405"/>
      <c r="MK374" s="405"/>
      <c r="ML374" s="405"/>
      <c r="MM374" s="405"/>
      <c r="MN374" s="405"/>
      <c r="MO374" s="405"/>
      <c r="MP374" s="405"/>
      <c r="MQ374" s="405"/>
      <c r="MR374" s="405"/>
      <c r="MS374" s="405"/>
      <c r="MT374" s="405"/>
      <c r="MU374" s="405"/>
      <c r="MV374" s="405"/>
      <c r="MW374" s="405"/>
      <c r="MX374" s="405"/>
      <c r="MY374" s="405"/>
      <c r="MZ374" s="405"/>
      <c r="NA374" s="405"/>
      <c r="NB374" s="405"/>
      <c r="NC374" s="405"/>
      <c r="ND374" s="405"/>
      <c r="NE374" s="405"/>
      <c r="NF374" s="405"/>
      <c r="NG374" s="405"/>
      <c r="NH374" s="405"/>
      <c r="NI374" s="405"/>
      <c r="NJ374" s="405"/>
      <c r="NK374" s="405"/>
      <c r="NL374" s="405"/>
      <c r="NM374" s="405"/>
      <c r="NN374" s="405"/>
      <c r="NO374" s="405"/>
      <c r="NP374" s="405"/>
      <c r="NQ374" s="405"/>
      <c r="NR374" s="405"/>
      <c r="NS374" s="405"/>
      <c r="NT374" s="405"/>
      <c r="NU374" s="405"/>
      <c r="NV374" s="405"/>
      <c r="NW374" s="405"/>
      <c r="NX374" s="405"/>
      <c r="NY374" s="405"/>
      <c r="NZ374" s="405"/>
      <c r="OA374" s="405"/>
      <c r="OB374" s="405"/>
      <c r="OC374" s="405"/>
      <c r="OD374" s="405"/>
      <c r="OE374" s="405"/>
      <c r="OF374" s="405"/>
      <c r="OG374" s="405"/>
      <c r="OH374" s="405"/>
      <c r="OI374" s="405"/>
      <c r="OJ374" s="405"/>
      <c r="OK374" s="405"/>
      <c r="OL374" s="405"/>
      <c r="OM374" s="405"/>
      <c r="ON374" s="405"/>
      <c r="OO374" s="405"/>
      <c r="OP374" s="405"/>
      <c r="OQ374" s="405"/>
      <c r="OR374" s="405"/>
      <c r="OS374" s="405"/>
      <c r="OT374" s="405"/>
      <c r="OU374" s="405"/>
      <c r="OV374" s="405"/>
      <c r="OW374" s="405"/>
      <c r="OX374" s="405"/>
      <c r="OY374" s="405"/>
      <c r="OZ374" s="405"/>
      <c r="PA374" s="405"/>
      <c r="PB374" s="405"/>
      <c r="PC374" s="405"/>
      <c r="PD374" s="405"/>
      <c r="PE374" s="405"/>
      <c r="PF374" s="405"/>
      <c r="PG374" s="405"/>
      <c r="PH374" s="405"/>
      <c r="PI374" s="405"/>
      <c r="PJ374" s="405"/>
      <c r="PK374" s="405"/>
      <c r="PL374" s="405"/>
      <c r="PM374" s="405"/>
      <c r="PN374" s="405"/>
      <c r="PO374" s="405"/>
      <c r="PP374" s="405"/>
      <c r="PQ374" s="405"/>
      <c r="PR374" s="405"/>
      <c r="PS374" s="405"/>
      <c r="PT374" s="405"/>
      <c r="PU374" s="405"/>
      <c r="PV374" s="405"/>
      <c r="PW374" s="405"/>
      <c r="PX374" s="405"/>
      <c r="PY374" s="405"/>
      <c r="PZ374" s="405"/>
      <c r="QA374" s="405"/>
      <c r="QB374" s="405"/>
      <c r="QC374" s="405"/>
      <c r="QD374" s="405"/>
      <c r="QE374" s="405"/>
      <c r="QF374" s="405"/>
      <c r="QG374" s="405"/>
      <c r="QH374" s="405"/>
      <c r="QI374" s="405"/>
      <c r="QJ374" s="405"/>
      <c r="QK374" s="405"/>
      <c r="QL374" s="405"/>
      <c r="QM374" s="405"/>
      <c r="QN374" s="405"/>
      <c r="QO374" s="405"/>
      <c r="QP374" s="405"/>
      <c r="QQ374" s="405"/>
      <c r="QR374" s="405"/>
      <c r="QS374" s="405"/>
      <c r="QT374" s="405"/>
      <c r="QU374" s="405"/>
      <c r="QV374" s="405"/>
      <c r="QW374" s="405"/>
      <c r="QX374" s="405"/>
      <c r="QY374" s="405"/>
      <c r="QZ374" s="405"/>
      <c r="RA374" s="405"/>
      <c r="RB374" s="405"/>
      <c r="RC374" s="405"/>
      <c r="RD374" s="405"/>
      <c r="RE374" s="405"/>
      <c r="RF374" s="405"/>
      <c r="RG374" s="405"/>
      <c r="RH374" s="405"/>
      <c r="RI374" s="405"/>
      <c r="RJ374" s="405"/>
      <c r="RK374" s="405"/>
      <c r="RL374" s="405"/>
      <c r="RM374" s="405"/>
      <c r="RN374" s="405"/>
      <c r="RO374" s="405"/>
      <c r="RP374" s="405"/>
      <c r="RQ374" s="405"/>
      <c r="RR374" s="405"/>
      <c r="RS374" s="405"/>
      <c r="RT374" s="405"/>
      <c r="RU374" s="405"/>
      <c r="RV374" s="405"/>
      <c r="RW374" s="405"/>
      <c r="RX374" s="405"/>
      <c r="RY374" s="405"/>
      <c r="RZ374" s="405"/>
      <c r="SA374" s="405"/>
      <c r="SB374" s="405"/>
      <c r="SC374" s="405"/>
      <c r="SD374" s="405"/>
      <c r="SE374" s="405"/>
      <c r="SF374" s="405"/>
      <c r="SG374" s="405"/>
      <c r="SH374" s="405"/>
      <c r="SI374" s="405"/>
      <c r="SJ374" s="405"/>
      <c r="SK374" s="405"/>
      <c r="SL374" s="405"/>
      <c r="SM374" s="405"/>
      <c r="SN374" s="405"/>
      <c r="SO374" s="405"/>
      <c r="SP374" s="405"/>
      <c r="SQ374" s="405"/>
      <c r="SR374" s="405"/>
      <c r="SS374" s="405"/>
      <c r="ST374" s="405"/>
      <c r="SU374" s="405"/>
      <c r="SV374" s="405"/>
      <c r="SW374" s="405"/>
      <c r="SX374" s="405"/>
      <c r="SY374" s="405"/>
      <c r="SZ374" s="405"/>
      <c r="TA374" s="405"/>
      <c r="TB374" s="405"/>
      <c r="TC374" s="405"/>
      <c r="TD374" s="405"/>
      <c r="TE374" s="405"/>
      <c r="TF374" s="405"/>
      <c r="TG374" s="405"/>
      <c r="TH374" s="405"/>
      <c r="TI374" s="405"/>
      <c r="TJ374" s="405"/>
      <c r="TK374" s="405"/>
      <c r="TL374" s="405"/>
      <c r="TM374" s="405"/>
      <c r="TN374" s="405"/>
      <c r="TO374" s="405"/>
      <c r="TP374" s="405"/>
      <c r="TQ374" s="405"/>
      <c r="TR374" s="405"/>
      <c r="TS374" s="405"/>
      <c r="TT374" s="405"/>
      <c r="TU374" s="405"/>
      <c r="TV374" s="405"/>
      <c r="TW374" s="405"/>
      <c r="TX374" s="405"/>
      <c r="TY374" s="405"/>
      <c r="TZ374" s="405"/>
      <c r="UA374" s="405"/>
      <c r="UB374" s="405"/>
      <c r="UC374" s="405"/>
      <c r="UD374" s="405"/>
      <c r="UE374" s="405"/>
      <c r="UF374" s="405"/>
      <c r="UG374" s="405"/>
      <c r="UH374" s="405"/>
      <c r="UI374" s="405"/>
      <c r="UJ374" s="405"/>
      <c r="UK374" s="405"/>
      <c r="UL374" s="405"/>
      <c r="UM374" s="405"/>
      <c r="UN374" s="405"/>
      <c r="UO374" s="405"/>
      <c r="UP374" s="405"/>
      <c r="UQ374" s="405"/>
      <c r="UR374" s="405"/>
      <c r="US374" s="405"/>
      <c r="UT374" s="405"/>
      <c r="UU374" s="405"/>
      <c r="UV374" s="405"/>
      <c r="UW374" s="405"/>
      <c r="UX374" s="405"/>
      <c r="UY374" s="405"/>
      <c r="UZ374" s="405"/>
      <c r="VA374" s="405"/>
      <c r="VB374" s="405"/>
      <c r="VC374" s="405"/>
      <c r="VD374" s="405"/>
      <c r="VE374" s="405"/>
      <c r="VF374" s="405"/>
      <c r="VG374" s="405"/>
      <c r="VH374" s="405"/>
      <c r="VI374" s="405"/>
      <c r="VJ374" s="405"/>
      <c r="VK374" s="405"/>
      <c r="VL374" s="405"/>
      <c r="VM374" s="405"/>
      <c r="VN374" s="405"/>
      <c r="VO374" s="405"/>
      <c r="VP374" s="405"/>
      <c r="VQ374" s="405"/>
      <c r="VR374" s="405"/>
      <c r="VS374" s="405"/>
      <c r="VT374" s="405"/>
      <c r="VU374" s="405"/>
      <c r="VV374" s="405"/>
      <c r="VW374" s="405"/>
      <c r="VX374" s="405"/>
      <c r="VY374" s="405"/>
      <c r="VZ374" s="405"/>
      <c r="WA374" s="405"/>
      <c r="WB374" s="405"/>
      <c r="WC374" s="405"/>
      <c r="WD374" s="405"/>
      <c r="WE374" s="405"/>
      <c r="WF374" s="405"/>
      <c r="WG374" s="405"/>
      <c r="WH374" s="405"/>
      <c r="WI374" s="405"/>
      <c r="WJ374" s="405"/>
      <c r="WK374" s="405"/>
      <c r="WL374" s="405"/>
      <c r="WM374" s="405"/>
      <c r="WN374" s="405"/>
      <c r="WO374" s="405"/>
      <c r="WP374" s="405"/>
      <c r="WQ374" s="405"/>
      <c r="WR374" s="405"/>
      <c r="WS374" s="405"/>
      <c r="WT374" s="405"/>
      <c r="WU374" s="405"/>
      <c r="WV374" s="405"/>
      <c r="WW374" s="405"/>
      <c r="WX374" s="405"/>
      <c r="WY374" s="405"/>
      <c r="WZ374" s="405"/>
      <c r="XA374" s="405"/>
      <c r="XB374" s="405"/>
      <c r="XC374" s="405"/>
      <c r="XD374" s="405"/>
      <c r="XE374" s="405"/>
      <c r="XF374" s="405"/>
      <c r="XG374" s="405"/>
      <c r="XH374" s="405"/>
      <c r="XI374" s="405"/>
      <c r="XJ374" s="405"/>
      <c r="XK374" s="405"/>
      <c r="XL374" s="405"/>
      <c r="XM374" s="405"/>
      <c r="XN374" s="405"/>
      <c r="XO374" s="405"/>
      <c r="XP374" s="405"/>
      <c r="XQ374" s="405"/>
      <c r="XR374" s="405"/>
      <c r="XS374" s="405"/>
      <c r="XT374" s="405"/>
      <c r="XU374" s="405"/>
      <c r="XV374" s="405"/>
      <c r="XW374" s="405"/>
      <c r="XX374" s="405"/>
      <c r="XY374" s="405"/>
      <c r="XZ374" s="405"/>
      <c r="YA374" s="405"/>
      <c r="YB374" s="405"/>
      <c r="YC374" s="405"/>
      <c r="YD374" s="405"/>
      <c r="YE374" s="405"/>
      <c r="YF374" s="405"/>
      <c r="YG374" s="405"/>
      <c r="YH374" s="405"/>
      <c r="YI374" s="405"/>
      <c r="YJ374" s="405"/>
      <c r="YK374" s="405"/>
      <c r="YL374" s="405"/>
      <c r="YM374" s="405"/>
      <c r="YN374" s="405"/>
      <c r="YO374" s="405"/>
      <c r="YP374" s="405"/>
      <c r="YQ374" s="405"/>
      <c r="YR374" s="405"/>
      <c r="YS374" s="405"/>
      <c r="YT374" s="405"/>
      <c r="YU374" s="405"/>
      <c r="YV374" s="405"/>
      <c r="YW374" s="405"/>
      <c r="YX374" s="405"/>
      <c r="YY374" s="405"/>
      <c r="YZ374" s="405"/>
      <c r="ZA374" s="405"/>
      <c r="ZB374" s="405"/>
      <c r="ZC374" s="405"/>
      <c r="ZD374" s="405"/>
      <c r="ZE374" s="405"/>
      <c r="ZF374" s="405"/>
      <c r="ZG374" s="405"/>
      <c r="ZH374" s="405"/>
      <c r="ZI374" s="405"/>
      <c r="ZJ374" s="405"/>
      <c r="ZK374" s="405"/>
      <c r="ZL374" s="405"/>
      <c r="ZM374" s="405"/>
      <c r="ZN374" s="405"/>
      <c r="ZO374" s="405"/>
      <c r="ZP374" s="405"/>
      <c r="ZQ374" s="405"/>
      <c r="ZR374" s="405"/>
      <c r="ZS374" s="405"/>
      <c r="ZT374" s="405"/>
      <c r="ZU374" s="405"/>
      <c r="ZV374" s="405"/>
      <c r="ZW374" s="405"/>
      <c r="ZX374" s="405"/>
      <c r="ZY374" s="405"/>
      <c r="ZZ374" s="405"/>
      <c r="AAA374" s="405"/>
      <c r="AAB374" s="405"/>
      <c r="AAC374" s="405"/>
      <c r="AAD374" s="405"/>
      <c r="AAE374" s="405"/>
      <c r="AAF374" s="405"/>
      <c r="AAG374" s="405"/>
      <c r="AAH374" s="405"/>
      <c r="AAI374" s="405"/>
      <c r="AAJ374" s="405"/>
      <c r="AAK374" s="405"/>
      <c r="AAL374" s="405"/>
      <c r="AAM374" s="405"/>
      <c r="AAN374" s="405"/>
      <c r="AAO374" s="405"/>
      <c r="AAP374" s="405"/>
      <c r="AAQ374" s="405"/>
      <c r="AAR374" s="405"/>
      <c r="AAS374" s="405"/>
      <c r="AAT374" s="405"/>
      <c r="AAU374" s="405"/>
      <c r="AAV374" s="405"/>
      <c r="AAW374" s="405"/>
      <c r="AAX374" s="405"/>
      <c r="AAY374" s="405"/>
      <c r="AAZ374" s="405"/>
      <c r="ABA374" s="405"/>
      <c r="ABB374" s="405"/>
      <c r="ABC374" s="405"/>
      <c r="ABD374" s="405"/>
      <c r="ABE374" s="405"/>
      <c r="ABF374" s="405"/>
      <c r="ABG374" s="405"/>
      <c r="ABH374" s="405"/>
      <c r="ABI374" s="405"/>
      <c r="ABJ374" s="405"/>
      <c r="ABK374" s="405"/>
      <c r="ABL374" s="405"/>
      <c r="ABM374" s="405"/>
      <c r="ABN374" s="405"/>
      <c r="ABO374" s="405"/>
      <c r="ABP374" s="405"/>
      <c r="ABQ374" s="405"/>
      <c r="ABR374" s="405"/>
      <c r="ABS374" s="405"/>
      <c r="ABT374" s="405"/>
      <c r="ABU374" s="405"/>
      <c r="ABV374" s="405"/>
      <c r="ABW374" s="405"/>
      <c r="ABX374" s="405"/>
      <c r="ABY374" s="405"/>
      <c r="ABZ374" s="405"/>
      <c r="ACA374" s="405"/>
      <c r="ACB374" s="405"/>
      <c r="ACC374" s="405"/>
      <c r="ACD374" s="405"/>
      <c r="ACE374" s="405"/>
      <c r="ACF374" s="405"/>
      <c r="ACG374" s="405"/>
      <c r="ACH374" s="405"/>
      <c r="ACI374" s="405"/>
      <c r="ACJ374" s="405"/>
      <c r="ACK374" s="405"/>
      <c r="ACL374" s="405"/>
      <c r="ACM374" s="405"/>
      <c r="ACN374" s="405"/>
      <c r="ACO374" s="405"/>
      <c r="ACP374" s="405"/>
      <c r="ACQ374" s="405"/>
      <c r="ACR374" s="405"/>
      <c r="ACS374" s="405"/>
      <c r="ACT374" s="405"/>
      <c r="ACU374" s="405"/>
      <c r="ACV374" s="405"/>
      <c r="ACW374" s="405"/>
      <c r="ACX374" s="405"/>
      <c r="ACY374" s="405"/>
      <c r="ACZ374" s="405"/>
      <c r="ADA374" s="405"/>
      <c r="ADB374" s="405"/>
      <c r="ADC374" s="405"/>
      <c r="ADD374" s="405"/>
      <c r="ADE374" s="405"/>
      <c r="ADF374" s="405"/>
      <c r="ADG374" s="405"/>
      <c r="ADH374" s="405"/>
      <c r="ADI374" s="405"/>
      <c r="ADJ374" s="405"/>
      <c r="ADK374" s="405"/>
      <c r="ADL374" s="405"/>
      <c r="ADM374" s="405"/>
      <c r="ADN374" s="405"/>
      <c r="ADO374" s="405"/>
      <c r="ADP374" s="405"/>
      <c r="ADQ374" s="405"/>
      <c r="ADR374" s="405"/>
      <c r="ADS374" s="405"/>
      <c r="ADT374" s="405"/>
      <c r="ADU374" s="405"/>
      <c r="ADV374" s="405"/>
      <c r="ADW374" s="405"/>
      <c r="ADX374" s="405"/>
      <c r="ADY374" s="405"/>
      <c r="ADZ374" s="405"/>
      <c r="AEA374" s="405"/>
      <c r="AEB374" s="405"/>
      <c r="AEC374" s="405"/>
      <c r="AED374" s="405"/>
      <c r="AEE374" s="405"/>
      <c r="AEF374" s="405"/>
      <c r="AEG374" s="405"/>
      <c r="AEH374" s="405"/>
      <c r="AEI374" s="405"/>
      <c r="AEJ374" s="405"/>
      <c r="AEK374" s="405"/>
      <c r="AEL374" s="405"/>
      <c r="AEM374" s="405"/>
      <c r="AEN374" s="405"/>
      <c r="AEO374" s="405"/>
      <c r="AEP374" s="405"/>
      <c r="AEQ374" s="405"/>
      <c r="AER374" s="405"/>
      <c r="AES374" s="405"/>
      <c r="AET374" s="405"/>
      <c r="AEU374" s="405"/>
      <c r="AEV374" s="405"/>
      <c r="AEW374" s="405"/>
      <c r="AEX374" s="405"/>
      <c r="AEY374" s="405"/>
      <c r="AEZ374" s="405"/>
      <c r="AFA374" s="405"/>
      <c r="AFB374" s="405"/>
      <c r="AFC374" s="405"/>
      <c r="AFD374" s="405"/>
      <c r="AFE374" s="405"/>
      <c r="AFF374" s="405"/>
      <c r="AFG374" s="405"/>
      <c r="AFH374" s="405"/>
      <c r="AFI374" s="405"/>
      <c r="AFJ374" s="405"/>
      <c r="AFK374" s="405"/>
      <c r="AFL374" s="405"/>
      <c r="AFM374" s="405"/>
      <c r="AFN374" s="405"/>
      <c r="AFO374" s="405"/>
      <c r="AFP374" s="405"/>
      <c r="AFQ374" s="405"/>
      <c r="AFR374" s="405"/>
      <c r="AFS374" s="405"/>
      <c r="AFT374" s="405"/>
      <c r="AFU374" s="405"/>
      <c r="AFV374" s="405"/>
      <c r="AFW374" s="405"/>
      <c r="AFX374" s="405"/>
      <c r="AFY374" s="405"/>
      <c r="AFZ374" s="405"/>
      <c r="AGA374" s="405"/>
      <c r="AGB374" s="405"/>
      <c r="AGC374" s="405"/>
      <c r="AGD374" s="405"/>
      <c r="AGE374" s="405"/>
      <c r="AGF374" s="405"/>
      <c r="AGG374" s="405"/>
      <c r="AGH374" s="405"/>
      <c r="AGI374" s="405"/>
      <c r="AGJ374" s="405"/>
      <c r="AGK374" s="405"/>
      <c r="AGL374" s="405"/>
      <c r="AGM374" s="405"/>
      <c r="AGN374" s="405"/>
      <c r="AGO374" s="405"/>
      <c r="AGP374" s="405"/>
      <c r="AGQ374" s="405"/>
      <c r="AGR374" s="405"/>
      <c r="AGS374" s="405"/>
      <c r="AGT374" s="405"/>
      <c r="AGU374" s="405"/>
      <c r="AGV374" s="405"/>
      <c r="AGW374" s="405"/>
      <c r="AGX374" s="405"/>
      <c r="AGY374" s="405"/>
      <c r="AGZ374" s="405"/>
      <c r="AHA374" s="405"/>
      <c r="AHB374" s="405"/>
      <c r="AHC374" s="405"/>
      <c r="AHD374" s="405"/>
      <c r="AHE374" s="405"/>
      <c r="AHF374" s="405"/>
      <c r="AHG374" s="405"/>
      <c r="AHH374" s="405"/>
      <c r="AHI374" s="405"/>
      <c r="AHJ374" s="405"/>
      <c r="AHK374" s="405"/>
      <c r="AHL374" s="405"/>
      <c r="AHM374" s="405"/>
      <c r="AHN374" s="405"/>
      <c r="AHO374" s="405"/>
      <c r="AHP374" s="405"/>
      <c r="AHQ374" s="405"/>
      <c r="AHR374" s="405"/>
      <c r="AHS374" s="405"/>
      <c r="AHT374" s="405"/>
      <c r="AHU374" s="405"/>
      <c r="AHV374" s="405"/>
      <c r="AHW374" s="405"/>
      <c r="AHX374" s="405"/>
      <c r="AHY374" s="405"/>
      <c r="AHZ374" s="405"/>
      <c r="AIA374" s="405"/>
      <c r="AIB374" s="405"/>
      <c r="AIC374" s="405"/>
      <c r="AID374" s="405"/>
      <c r="AIE374" s="405"/>
      <c r="AIF374" s="405"/>
      <c r="AIG374" s="405"/>
      <c r="AIH374" s="405"/>
      <c r="AII374" s="405"/>
      <c r="AIJ374" s="405"/>
      <c r="AIK374" s="405"/>
      <c r="AIL374" s="405"/>
      <c r="AIM374" s="405"/>
      <c r="AIN374" s="405"/>
      <c r="AIO374" s="405"/>
      <c r="AIP374" s="405"/>
      <c r="AIQ374" s="405"/>
      <c r="AIR374" s="405"/>
      <c r="AIS374" s="405"/>
      <c r="AIT374" s="405"/>
      <c r="AIU374" s="405"/>
      <c r="AIV374" s="405"/>
      <c r="AIW374" s="405"/>
      <c r="AIX374" s="405"/>
      <c r="AIY374" s="405"/>
      <c r="AIZ374" s="405"/>
      <c r="AJA374" s="405"/>
      <c r="AJB374" s="405"/>
      <c r="AJC374" s="405"/>
      <c r="AJD374" s="405"/>
      <c r="AJE374" s="405"/>
      <c r="AJF374" s="405"/>
      <c r="AJG374" s="405"/>
      <c r="AJH374" s="405"/>
      <c r="AJI374" s="405"/>
      <c r="AJJ374" s="405"/>
      <c r="AJK374" s="405"/>
      <c r="AJL374" s="405"/>
      <c r="AJM374" s="405"/>
      <c r="AJN374" s="405"/>
      <c r="AJO374" s="405"/>
      <c r="AJP374" s="405"/>
      <c r="AJQ374" s="405"/>
      <c r="AJR374" s="405"/>
      <c r="AJS374" s="405"/>
      <c r="AJT374" s="405"/>
      <c r="AJU374" s="405"/>
      <c r="AJV374" s="405"/>
      <c r="AJW374" s="405"/>
      <c r="AJX374" s="405"/>
      <c r="AJY374" s="405"/>
      <c r="AJZ374" s="405"/>
      <c r="AKA374" s="405"/>
      <c r="AKB374" s="405"/>
      <c r="AKC374" s="405"/>
      <c r="AKD374" s="405"/>
      <c r="AKE374" s="405"/>
      <c r="AKF374" s="405"/>
      <c r="AKG374" s="405"/>
      <c r="AKH374" s="405"/>
      <c r="AKI374" s="405"/>
      <c r="AKJ374" s="405"/>
      <c r="AKK374" s="405"/>
      <c r="AKL374" s="405"/>
      <c r="AKM374" s="405"/>
      <c r="AKN374" s="405"/>
      <c r="AKO374" s="405"/>
      <c r="AKP374" s="405"/>
      <c r="AKQ374" s="405"/>
      <c r="AKR374" s="405"/>
      <c r="AKS374" s="405"/>
      <c r="AKT374" s="405"/>
      <c r="AKU374" s="405"/>
      <c r="AKV374" s="405"/>
      <c r="AKW374" s="405"/>
      <c r="AKX374" s="405"/>
      <c r="AKY374" s="405"/>
      <c r="AKZ374" s="405"/>
      <c r="ALA374" s="405"/>
      <c r="ALB374" s="405"/>
      <c r="ALC374" s="405"/>
      <c r="ALD374" s="405"/>
      <c r="ALE374" s="405"/>
      <c r="ALF374" s="405"/>
      <c r="ALG374" s="405"/>
      <c r="ALH374" s="405"/>
      <c r="ALI374" s="405"/>
      <c r="ALJ374" s="405"/>
      <c r="ALK374" s="405"/>
      <c r="ALL374" s="405"/>
      <c r="ALM374" s="405"/>
      <c r="ALN374" s="405"/>
      <c r="ALO374" s="405"/>
      <c r="ALP374" s="405"/>
      <c r="ALQ374" s="405"/>
      <c r="ALR374" s="405"/>
      <c r="ALS374" s="405"/>
      <c r="ALT374" s="405"/>
      <c r="ALU374" s="405"/>
      <c r="ALV374" s="405"/>
      <c r="ALW374" s="405"/>
      <c r="ALX374" s="405"/>
      <c r="ALY374" s="405"/>
      <c r="ALZ374" s="405"/>
      <c r="AMA374" s="405"/>
      <c r="AMB374" s="405"/>
      <c r="AMC374" s="405"/>
      <c r="AMD374" s="405"/>
      <c r="AME374" s="405"/>
      <c r="AMF374" s="405"/>
      <c r="AMG374" s="405"/>
      <c r="AMH374" s="405"/>
      <c r="AMI374" s="405"/>
      <c r="AMJ374" s="405"/>
      <c r="AMK374" s="405"/>
      <c r="AML374" s="405"/>
      <c r="AMM374" s="405"/>
      <c r="AMN374" s="405"/>
      <c r="AMO374" s="405"/>
      <c r="AMP374" s="405"/>
      <c r="AMQ374" s="405"/>
      <c r="AMR374" s="405"/>
      <c r="AMS374" s="405"/>
      <c r="AMT374" s="405"/>
      <c r="AMU374" s="405"/>
      <c r="AMV374" s="405"/>
      <c r="AMW374" s="405"/>
      <c r="AMX374" s="405"/>
      <c r="AMY374" s="405"/>
      <c r="AMZ374" s="405"/>
      <c r="ANA374" s="405"/>
      <c r="ANB374" s="405"/>
      <c r="ANC374" s="405"/>
      <c r="AND374" s="405"/>
      <c r="ANE374" s="405"/>
      <c r="ANF374" s="405"/>
      <c r="ANG374" s="405"/>
      <c r="ANH374" s="405"/>
      <c r="ANI374" s="405"/>
      <c r="ANJ374" s="405"/>
      <c r="ANK374" s="405"/>
      <c r="ANL374" s="405"/>
      <c r="ANM374" s="405"/>
      <c r="ANN374" s="405"/>
      <c r="ANO374" s="405"/>
      <c r="ANP374" s="405"/>
      <c r="ANQ374" s="405"/>
      <c r="ANR374" s="405"/>
      <c r="ANS374" s="405"/>
      <c r="ANT374" s="405"/>
      <c r="ANU374" s="405"/>
      <c r="ANV374" s="405"/>
      <c r="ANW374" s="405"/>
      <c r="ANX374" s="405"/>
      <c r="ANY374" s="405"/>
      <c r="ANZ374" s="405"/>
      <c r="AOA374" s="405"/>
      <c r="AOB374" s="405"/>
      <c r="AOC374" s="405"/>
      <c r="AOD374" s="405"/>
      <c r="AOE374" s="405"/>
      <c r="AOF374" s="405"/>
      <c r="AOG374" s="405"/>
      <c r="AOH374" s="405"/>
      <c r="AOI374" s="405"/>
      <c r="AOJ374" s="405"/>
      <c r="AOK374" s="405"/>
      <c r="AOL374" s="405"/>
      <c r="AOM374" s="405"/>
      <c r="AON374" s="405"/>
      <c r="AOO374" s="405"/>
      <c r="AOP374" s="405"/>
      <c r="AOQ374" s="405"/>
      <c r="AOR374" s="405"/>
      <c r="AOS374" s="405"/>
      <c r="AOT374" s="405"/>
      <c r="AOU374" s="405"/>
      <c r="AOV374" s="405"/>
      <c r="AOW374" s="405"/>
      <c r="AOX374" s="405"/>
      <c r="AOY374" s="405"/>
      <c r="AOZ374" s="405"/>
      <c r="APA374" s="405"/>
      <c r="APB374" s="405"/>
      <c r="APC374" s="405"/>
      <c r="APD374" s="405"/>
      <c r="APE374" s="405"/>
      <c r="APF374" s="405"/>
      <c r="APG374" s="405"/>
      <c r="APH374" s="405"/>
      <c r="API374" s="405"/>
      <c r="APJ374" s="405"/>
      <c r="APK374" s="405"/>
      <c r="APL374" s="405"/>
      <c r="APM374" s="405"/>
      <c r="APN374" s="405"/>
      <c r="APO374" s="405"/>
      <c r="APP374" s="405"/>
      <c r="APQ374" s="405"/>
      <c r="APR374" s="405"/>
      <c r="APS374" s="405"/>
      <c r="APT374" s="405"/>
      <c r="APU374" s="405"/>
      <c r="APV374" s="405"/>
      <c r="APW374" s="405"/>
      <c r="APX374" s="405"/>
      <c r="APY374" s="405"/>
      <c r="APZ374" s="405"/>
      <c r="AQA374" s="405"/>
      <c r="AQB374" s="405"/>
      <c r="AQC374" s="405"/>
      <c r="AQD374" s="405"/>
      <c r="AQE374" s="405"/>
      <c r="AQF374" s="405"/>
      <c r="AQG374" s="405"/>
      <c r="AQH374" s="405"/>
      <c r="AQI374" s="405"/>
      <c r="AQJ374" s="405"/>
      <c r="AQK374" s="405"/>
      <c r="AQL374" s="405"/>
      <c r="AQM374" s="405"/>
      <c r="AQN374" s="405"/>
      <c r="AQO374" s="405"/>
      <c r="AQP374" s="405"/>
      <c r="AQQ374" s="405"/>
      <c r="AQR374" s="405"/>
      <c r="AQS374" s="405"/>
      <c r="AQT374" s="405"/>
      <c r="AQU374" s="405"/>
      <c r="AQV374" s="405"/>
      <c r="AQW374" s="405"/>
      <c r="AQX374" s="405"/>
      <c r="AQY374" s="405"/>
      <c r="AQZ374" s="405"/>
      <c r="ARA374" s="405"/>
      <c r="ARB374" s="405"/>
      <c r="ARC374" s="405"/>
      <c r="ARD374" s="405"/>
      <c r="ARE374" s="405"/>
      <c r="ARF374" s="405"/>
      <c r="ARG374" s="405"/>
      <c r="ARH374" s="405"/>
      <c r="ARI374" s="405"/>
      <c r="ARJ374" s="405"/>
      <c r="ARK374" s="405"/>
      <c r="ARL374" s="405"/>
      <c r="ARM374" s="405"/>
      <c r="ARN374" s="405"/>
      <c r="ARO374" s="405"/>
      <c r="ARP374" s="405"/>
      <c r="ARQ374" s="405"/>
      <c r="ARR374" s="405"/>
      <c r="ARS374" s="405"/>
      <c r="ART374" s="405"/>
      <c r="ARU374" s="405"/>
      <c r="ARV374" s="405"/>
      <c r="ARW374" s="405"/>
      <c r="ARX374" s="405"/>
      <c r="ARY374" s="405"/>
      <c r="ARZ374" s="405"/>
      <c r="ASA374" s="405"/>
      <c r="ASB374" s="405"/>
      <c r="ASC374" s="405"/>
      <c r="ASD374" s="405"/>
      <c r="ASE374" s="405"/>
      <c r="ASF374" s="405"/>
      <c r="ASG374" s="405"/>
      <c r="ASH374" s="405"/>
      <c r="ASI374" s="405"/>
      <c r="ASJ374" s="405"/>
      <c r="ASK374" s="405"/>
      <c r="ASL374" s="405"/>
      <c r="ASM374" s="405"/>
      <c r="ASN374" s="405"/>
      <c r="ASO374" s="405"/>
      <c r="ASP374" s="405"/>
      <c r="ASQ374" s="405"/>
      <c r="ASR374" s="405"/>
      <c r="ASS374" s="405"/>
      <c r="AST374" s="405"/>
      <c r="ASU374" s="405"/>
      <c r="ASV374" s="405"/>
      <c r="ASW374" s="405"/>
      <c r="ASX374" s="405"/>
      <c r="ASY374" s="405"/>
      <c r="ASZ374" s="405"/>
      <c r="ATA374" s="405"/>
      <c r="ATB374" s="405"/>
      <c r="ATC374" s="405"/>
      <c r="ATD374" s="405"/>
      <c r="ATE374" s="405"/>
      <c r="ATF374" s="405"/>
      <c r="ATG374" s="405"/>
      <c r="ATH374" s="405"/>
      <c r="ATI374" s="405"/>
      <c r="ATJ374" s="405"/>
      <c r="ATK374" s="405"/>
      <c r="ATL374" s="405"/>
      <c r="ATM374" s="405"/>
      <c r="ATN374" s="405"/>
      <c r="ATO374" s="405"/>
      <c r="ATP374" s="405"/>
      <c r="ATQ374" s="405"/>
      <c r="ATR374" s="405"/>
      <c r="ATS374" s="405"/>
      <c r="ATT374" s="405"/>
      <c r="ATU374" s="405"/>
      <c r="ATV374" s="405"/>
      <c r="ATW374" s="405"/>
      <c r="ATX374" s="405"/>
      <c r="ATY374" s="405"/>
      <c r="ATZ374" s="405"/>
      <c r="AUA374" s="405"/>
      <c r="AUB374" s="405"/>
      <c r="AUC374" s="405"/>
      <c r="AUD374" s="405"/>
      <c r="AUE374" s="405"/>
      <c r="AUF374" s="405"/>
      <c r="AUG374" s="405"/>
      <c r="AUH374" s="405"/>
      <c r="AUI374" s="405"/>
      <c r="AUJ374" s="405"/>
      <c r="AUK374" s="405"/>
      <c r="AUL374" s="405"/>
      <c r="AUM374" s="405"/>
      <c r="AUN374" s="405"/>
      <c r="AUO374" s="405"/>
      <c r="AUP374" s="405"/>
      <c r="AUQ374" s="405"/>
      <c r="AUR374" s="405"/>
      <c r="AUS374" s="405"/>
      <c r="AUT374" s="405"/>
      <c r="AUU374" s="405"/>
      <c r="AUV374" s="405"/>
      <c r="AUW374" s="405"/>
      <c r="AUX374" s="405"/>
      <c r="AUY374" s="405"/>
      <c r="AUZ374" s="405"/>
      <c r="AVA374" s="405"/>
      <c r="AVB374" s="405"/>
      <c r="AVC374" s="405"/>
      <c r="AVD374" s="405"/>
      <c r="AVE374" s="405"/>
      <c r="AVF374" s="405"/>
      <c r="AVG374" s="405"/>
      <c r="AVH374" s="405"/>
      <c r="AVI374" s="405"/>
      <c r="AVJ374" s="405"/>
      <c r="AVK374" s="405"/>
      <c r="AVL374" s="405"/>
      <c r="AVM374" s="405"/>
      <c r="AVN374" s="405"/>
      <c r="AVO374" s="405"/>
      <c r="AVP374" s="405"/>
      <c r="AVQ374" s="405"/>
      <c r="AVR374" s="405"/>
      <c r="AVS374" s="405"/>
      <c r="AVT374" s="405"/>
      <c r="AVU374" s="405"/>
      <c r="AVV374" s="405"/>
      <c r="AVW374" s="405"/>
      <c r="AVX374" s="405"/>
      <c r="AVY374" s="405"/>
      <c r="AVZ374" s="405"/>
      <c r="AWA374" s="405"/>
      <c r="AWB374" s="405"/>
      <c r="AWC374" s="405"/>
      <c r="AWD374" s="405"/>
      <c r="AWE374" s="405"/>
      <c r="AWF374" s="405"/>
      <c r="AWG374" s="405"/>
      <c r="AWH374" s="405"/>
      <c r="AWI374" s="405"/>
      <c r="AWJ374" s="405"/>
      <c r="AWK374" s="405"/>
      <c r="AWL374" s="405"/>
      <c r="AWM374" s="405"/>
      <c r="AWN374" s="405"/>
      <c r="AWO374" s="405"/>
      <c r="AWP374" s="405"/>
      <c r="AWQ374" s="405"/>
      <c r="AWR374" s="405"/>
      <c r="AWS374" s="405"/>
      <c r="AWT374" s="405"/>
      <c r="AWU374" s="405"/>
      <c r="AWV374" s="405"/>
      <c r="AWW374" s="405"/>
      <c r="AWX374" s="405"/>
      <c r="AWY374" s="405"/>
      <c r="AWZ374" s="405"/>
      <c r="AXA374" s="405"/>
      <c r="AXB374" s="405"/>
      <c r="AXC374" s="405"/>
      <c r="AXD374" s="405"/>
      <c r="AXE374" s="405"/>
      <c r="AXF374" s="405"/>
      <c r="AXG374" s="405"/>
      <c r="AXH374" s="405"/>
      <c r="AXI374" s="405"/>
      <c r="AXJ374" s="405"/>
      <c r="AXK374" s="405"/>
      <c r="AXL374" s="405"/>
      <c r="AXM374" s="405"/>
      <c r="AXN374" s="405"/>
      <c r="AXO374" s="405"/>
      <c r="AXP374" s="405"/>
      <c r="AXQ374" s="405"/>
      <c r="AXR374" s="405"/>
      <c r="AXS374" s="405"/>
      <c r="AXT374" s="405"/>
      <c r="AXU374" s="405"/>
      <c r="AXV374" s="405"/>
      <c r="AXW374" s="405"/>
      <c r="AXX374" s="405"/>
      <c r="AXY374" s="405"/>
      <c r="AXZ374" s="405"/>
      <c r="AYA374" s="405"/>
      <c r="AYB374" s="405"/>
      <c r="AYC374" s="405"/>
      <c r="AYD374" s="405"/>
      <c r="AYE374" s="405"/>
      <c r="AYF374" s="405"/>
      <c r="AYG374" s="405"/>
      <c r="AYH374" s="405"/>
      <c r="AYI374" s="405"/>
      <c r="AYJ374" s="405"/>
      <c r="AYK374" s="405"/>
      <c r="AYL374" s="405"/>
      <c r="AYM374" s="405"/>
      <c r="AYN374" s="405"/>
      <c r="AYO374" s="405"/>
      <c r="AYP374" s="405"/>
      <c r="AYQ374" s="405"/>
      <c r="AYR374" s="405"/>
      <c r="AYS374" s="405"/>
      <c r="AYT374" s="405"/>
      <c r="AYU374" s="405"/>
      <c r="AYV374" s="405"/>
      <c r="AYW374" s="405"/>
      <c r="AYX374" s="405"/>
      <c r="AYY374" s="405"/>
      <c r="AYZ374" s="405"/>
      <c r="AZA374" s="405"/>
      <c r="AZB374" s="405"/>
      <c r="AZC374" s="405"/>
      <c r="AZD374" s="405"/>
      <c r="AZE374" s="405"/>
      <c r="AZF374" s="405"/>
      <c r="AZG374" s="405"/>
      <c r="AZH374" s="405"/>
      <c r="AZI374" s="405"/>
      <c r="AZJ374" s="405"/>
      <c r="AZK374" s="405"/>
      <c r="AZL374" s="405"/>
      <c r="AZM374" s="405"/>
      <c r="AZN374" s="405"/>
      <c r="AZO374" s="405"/>
      <c r="AZP374" s="405"/>
      <c r="AZQ374" s="405"/>
      <c r="AZR374" s="405"/>
      <c r="AZS374" s="405"/>
      <c r="AZT374" s="405"/>
      <c r="AZU374" s="405"/>
      <c r="AZV374" s="405"/>
      <c r="AZW374" s="405"/>
      <c r="AZX374" s="405"/>
      <c r="AZY374" s="405"/>
      <c r="AZZ374" s="405"/>
      <c r="BAA374" s="405"/>
      <c r="BAB374" s="405"/>
      <c r="BAC374" s="405"/>
      <c r="BAD374" s="405"/>
      <c r="BAE374" s="405"/>
      <c r="BAF374" s="405"/>
      <c r="BAG374" s="405"/>
      <c r="BAH374" s="405"/>
      <c r="BAI374" s="405"/>
      <c r="BAJ374" s="405"/>
      <c r="BAK374" s="405"/>
      <c r="BAL374" s="405"/>
      <c r="BAM374" s="405"/>
      <c r="BAN374" s="405"/>
      <c r="BAO374" s="405"/>
      <c r="BAP374" s="405"/>
      <c r="BAQ374" s="405"/>
      <c r="BAR374" s="405"/>
      <c r="BAS374" s="405"/>
      <c r="BAT374" s="405"/>
      <c r="BAU374" s="405"/>
      <c r="BAV374" s="405"/>
      <c r="BAW374" s="405"/>
      <c r="BAX374" s="405"/>
      <c r="BAY374" s="405"/>
      <c r="BAZ374" s="405"/>
      <c r="BBA374" s="405"/>
      <c r="BBB374" s="405"/>
      <c r="BBC374" s="405"/>
      <c r="BBD374" s="405"/>
      <c r="BBE374" s="405"/>
      <c r="BBF374" s="405"/>
      <c r="BBG374" s="405"/>
      <c r="BBH374" s="405"/>
      <c r="BBI374" s="405"/>
      <c r="BBJ374" s="405"/>
      <c r="BBK374" s="405"/>
      <c r="BBL374" s="405"/>
      <c r="BBM374" s="405"/>
      <c r="BBN374" s="405"/>
      <c r="BBO374" s="405"/>
      <c r="BBP374" s="405"/>
      <c r="BBQ374" s="405"/>
      <c r="BBR374" s="405"/>
      <c r="BBS374" s="405"/>
      <c r="BBT374" s="405"/>
      <c r="BBU374" s="405"/>
      <c r="BBV374" s="405"/>
      <c r="BBW374" s="405"/>
      <c r="BBX374" s="405"/>
      <c r="BBY374" s="405"/>
      <c r="BBZ374" s="405"/>
      <c r="BCA374" s="405"/>
      <c r="BCB374" s="405"/>
      <c r="BCC374" s="405"/>
      <c r="BCD374" s="405"/>
      <c r="BCE374" s="405"/>
      <c r="BCF374" s="405"/>
      <c r="BCG374" s="405"/>
      <c r="BCH374" s="405"/>
      <c r="BCI374" s="405"/>
      <c r="BCJ374" s="405"/>
      <c r="BCK374" s="405"/>
      <c r="BCL374" s="405"/>
      <c r="BCM374" s="405"/>
      <c r="BCN374" s="405"/>
      <c r="BCO374" s="405"/>
      <c r="BCP374" s="405"/>
      <c r="BCQ374" s="405"/>
      <c r="BCR374" s="405"/>
      <c r="BCS374" s="405"/>
      <c r="BCT374" s="405"/>
      <c r="BCU374" s="405"/>
      <c r="BCV374" s="405"/>
      <c r="BCW374" s="405"/>
      <c r="BCX374" s="405"/>
      <c r="BCY374" s="405"/>
      <c r="BCZ374" s="405"/>
      <c r="BDA374" s="405"/>
      <c r="BDB374" s="405"/>
      <c r="BDC374" s="405"/>
      <c r="BDD374" s="405"/>
      <c r="BDE374" s="405"/>
      <c r="BDF374" s="405"/>
      <c r="BDG374" s="405"/>
      <c r="BDH374" s="405"/>
      <c r="BDI374" s="405"/>
      <c r="BDJ374" s="405"/>
      <c r="BDK374" s="405"/>
      <c r="BDL374" s="405"/>
      <c r="BDM374" s="405"/>
      <c r="BDN374" s="405"/>
      <c r="BDO374" s="405"/>
      <c r="BDP374" s="405"/>
      <c r="BDQ374" s="405"/>
      <c r="BDR374" s="405"/>
      <c r="BDS374" s="405"/>
      <c r="BDT374" s="405"/>
      <c r="BDU374" s="405"/>
      <c r="BDV374" s="405"/>
      <c r="BDW374" s="405"/>
      <c r="BDX374" s="405"/>
      <c r="BDY374" s="405"/>
      <c r="BDZ374" s="405"/>
      <c r="BEA374" s="405"/>
      <c r="BEB374" s="405"/>
      <c r="BEC374" s="405"/>
      <c r="BED374" s="405"/>
      <c r="BEE374" s="405"/>
      <c r="BEF374" s="405"/>
      <c r="BEG374" s="405"/>
      <c r="BEH374" s="405"/>
      <c r="BEI374" s="405"/>
      <c r="BEJ374" s="405"/>
      <c r="BEK374" s="405"/>
      <c r="BEL374" s="405"/>
      <c r="BEM374" s="405"/>
      <c r="BEN374" s="405"/>
      <c r="BEO374" s="405"/>
      <c r="BEP374" s="405"/>
      <c r="BEQ374" s="405"/>
      <c r="BER374" s="405"/>
      <c r="BES374" s="405"/>
      <c r="BET374" s="405"/>
      <c r="BEU374" s="405"/>
      <c r="BEV374" s="405"/>
      <c r="BEW374" s="405"/>
      <c r="BEX374" s="405"/>
      <c r="BEY374" s="405"/>
      <c r="BEZ374" s="405"/>
      <c r="BFA374" s="405"/>
      <c r="BFB374" s="405"/>
      <c r="BFC374" s="405"/>
      <c r="BFD374" s="405"/>
      <c r="BFE374" s="405"/>
      <c r="BFF374" s="405"/>
      <c r="BFG374" s="405"/>
      <c r="BFH374" s="405"/>
      <c r="BFI374" s="405"/>
      <c r="BFJ374" s="405"/>
      <c r="BFK374" s="405"/>
      <c r="BFL374" s="405"/>
      <c r="BFM374" s="405"/>
      <c r="BFN374" s="405"/>
      <c r="BFO374" s="405"/>
      <c r="BFP374" s="405"/>
      <c r="BFQ374" s="405"/>
      <c r="BFR374" s="405"/>
      <c r="BFS374" s="405"/>
      <c r="BFT374" s="405"/>
      <c r="BFU374" s="405"/>
      <c r="BFV374" s="405"/>
      <c r="BFW374" s="405"/>
      <c r="BFX374" s="405"/>
      <c r="BFY374" s="405"/>
      <c r="BFZ374" s="405"/>
      <c r="BGA374" s="405"/>
      <c r="BGB374" s="405"/>
      <c r="BGC374" s="405"/>
      <c r="BGD374" s="405"/>
      <c r="BGE374" s="405"/>
      <c r="BGF374" s="405"/>
      <c r="BGG374" s="405"/>
      <c r="BGH374" s="405"/>
      <c r="BGI374" s="405"/>
      <c r="BGJ374" s="405"/>
      <c r="BGK374" s="405"/>
      <c r="BGL374" s="405"/>
      <c r="BGM374" s="405"/>
      <c r="BGN374" s="405"/>
      <c r="BGO374" s="405"/>
      <c r="BGP374" s="405"/>
      <c r="BGQ374" s="405"/>
      <c r="BGR374" s="405"/>
      <c r="BGS374" s="405"/>
      <c r="BGT374" s="405"/>
      <c r="BGU374" s="405"/>
      <c r="BGV374" s="405"/>
      <c r="BGW374" s="405"/>
      <c r="BGX374" s="405"/>
      <c r="BGY374" s="405"/>
      <c r="BGZ374" s="405"/>
      <c r="BHA374" s="405"/>
      <c r="BHB374" s="405"/>
      <c r="BHC374" s="405"/>
      <c r="BHD374" s="405"/>
      <c r="BHE374" s="405"/>
      <c r="BHF374" s="405"/>
      <c r="BHG374" s="405"/>
      <c r="BHH374" s="405"/>
      <c r="BHI374" s="405"/>
      <c r="BHJ374" s="405"/>
      <c r="BHK374" s="405"/>
      <c r="BHL374" s="405"/>
      <c r="BHM374" s="405"/>
      <c r="BHN374" s="405"/>
      <c r="BHO374" s="405"/>
      <c r="BHP374" s="405"/>
      <c r="BHQ374" s="405"/>
      <c r="BHR374" s="405"/>
      <c r="BHS374" s="405"/>
      <c r="BHT374" s="405"/>
      <c r="BHU374" s="405"/>
      <c r="BHV374" s="405"/>
      <c r="BHW374" s="405"/>
      <c r="BHX374" s="405"/>
      <c r="BHY374" s="405"/>
      <c r="BHZ374" s="405"/>
      <c r="BIA374" s="405"/>
      <c r="BIB374" s="405"/>
      <c r="BIC374" s="405"/>
      <c r="BID374" s="405"/>
      <c r="BIE374" s="405"/>
      <c r="BIF374" s="405"/>
      <c r="BIG374" s="405"/>
      <c r="BIH374" s="405"/>
      <c r="BII374" s="405"/>
      <c r="BIJ374" s="405"/>
      <c r="BIK374" s="405"/>
      <c r="BIL374" s="405"/>
      <c r="BIM374" s="405"/>
      <c r="BIN374" s="405"/>
      <c r="BIO374" s="405"/>
      <c r="BIP374" s="405"/>
      <c r="BIQ374" s="405"/>
      <c r="BIR374" s="405"/>
      <c r="BIS374" s="405"/>
      <c r="BIT374" s="405"/>
      <c r="BIU374" s="405"/>
      <c r="BIV374" s="405"/>
      <c r="BIW374" s="405"/>
      <c r="BIX374" s="405"/>
      <c r="BIY374" s="405"/>
      <c r="BIZ374" s="405"/>
      <c r="BJA374" s="405"/>
      <c r="BJB374" s="405"/>
      <c r="BJC374" s="405"/>
      <c r="BJD374" s="405"/>
      <c r="BJE374" s="405"/>
      <c r="BJF374" s="405"/>
      <c r="BJG374" s="405"/>
      <c r="BJH374" s="405"/>
      <c r="BJI374" s="405"/>
      <c r="BJJ374" s="405"/>
      <c r="BJK374" s="405"/>
      <c r="BJL374" s="405"/>
      <c r="BJM374" s="405"/>
      <c r="BJN374" s="405"/>
      <c r="BJO374" s="405"/>
      <c r="BJP374" s="405"/>
      <c r="BJQ374" s="405"/>
      <c r="BJR374" s="405"/>
      <c r="BJS374" s="405"/>
      <c r="BJT374" s="405"/>
      <c r="BJU374" s="405"/>
      <c r="BJV374" s="405"/>
      <c r="BJW374" s="405"/>
      <c r="BJX374" s="405"/>
      <c r="BJY374" s="405"/>
      <c r="BJZ374" s="405"/>
      <c r="BKA374" s="405"/>
      <c r="BKB374" s="405"/>
      <c r="BKC374" s="405"/>
      <c r="BKD374" s="405"/>
      <c r="BKE374" s="405"/>
      <c r="BKF374" s="405"/>
      <c r="BKG374" s="405"/>
      <c r="BKH374" s="405"/>
      <c r="BKI374" s="405"/>
      <c r="BKJ374" s="405"/>
      <c r="BKK374" s="405"/>
      <c r="BKL374" s="405"/>
      <c r="BKM374" s="405"/>
      <c r="BKN374" s="405"/>
      <c r="BKO374" s="405"/>
      <c r="BKP374" s="405"/>
      <c r="BKQ374" s="405"/>
      <c r="BKR374" s="405"/>
      <c r="BKS374" s="405"/>
      <c r="BKT374" s="405"/>
      <c r="BKU374" s="405"/>
      <c r="BKV374" s="405"/>
      <c r="BKW374" s="405"/>
      <c r="BKX374" s="405"/>
      <c r="BKY374" s="405"/>
      <c r="BKZ374" s="405"/>
      <c r="BLA374" s="405"/>
      <c r="BLB374" s="405"/>
      <c r="BLC374" s="405"/>
      <c r="BLD374" s="405"/>
      <c r="BLE374" s="405"/>
      <c r="BLF374" s="405"/>
      <c r="BLG374" s="405"/>
      <c r="BLH374" s="405"/>
      <c r="BLI374" s="405"/>
      <c r="BLJ374" s="405"/>
      <c r="BLK374" s="405"/>
      <c r="BLL374" s="405"/>
      <c r="BLM374" s="405"/>
      <c r="BLN374" s="405"/>
      <c r="BLO374" s="405"/>
      <c r="BLP374" s="405"/>
      <c r="BLQ374" s="405"/>
      <c r="BLR374" s="405"/>
      <c r="BLS374" s="405"/>
      <c r="BLT374" s="405"/>
      <c r="BLU374" s="405"/>
      <c r="BLV374" s="405"/>
      <c r="BLW374" s="405"/>
      <c r="BLX374" s="405"/>
      <c r="BLY374" s="405"/>
      <c r="BLZ374" s="405"/>
      <c r="BMA374" s="405"/>
      <c r="BMB374" s="405"/>
      <c r="BMC374" s="405"/>
      <c r="BMD374" s="405"/>
      <c r="BME374" s="405"/>
      <c r="BMF374" s="405"/>
      <c r="BMG374" s="405"/>
      <c r="BMH374" s="405"/>
      <c r="BMI374" s="405"/>
      <c r="BMJ374" s="405"/>
      <c r="BMK374" s="405"/>
      <c r="BML374" s="405"/>
      <c r="BMM374" s="405"/>
      <c r="BMN374" s="405"/>
      <c r="BMO374" s="405"/>
      <c r="BMP374" s="405"/>
      <c r="BMQ374" s="405"/>
      <c r="BMR374" s="405"/>
      <c r="BMS374" s="405"/>
      <c r="BMT374" s="405"/>
      <c r="BMU374" s="405"/>
      <c r="BMV374" s="405"/>
      <c r="BMW374" s="405"/>
      <c r="BMX374" s="405"/>
      <c r="BMY374" s="405"/>
      <c r="BMZ374" s="405"/>
      <c r="BNA374" s="405"/>
      <c r="BNB374" s="405"/>
      <c r="BNC374" s="405"/>
      <c r="BND374" s="405"/>
      <c r="BNE374" s="405"/>
      <c r="BNF374" s="405"/>
      <c r="BNG374" s="405"/>
      <c r="BNH374" s="405"/>
      <c r="BNI374" s="405"/>
      <c r="BNJ374" s="405"/>
      <c r="BNK374" s="405"/>
      <c r="BNL374" s="405"/>
      <c r="BNM374" s="405"/>
      <c r="BNN374" s="405"/>
      <c r="BNO374" s="405"/>
      <c r="BNP374" s="405"/>
      <c r="BNQ374" s="405"/>
      <c r="BNR374" s="405"/>
      <c r="BNS374" s="405"/>
      <c r="BNT374" s="405"/>
      <c r="BNU374" s="405"/>
      <c r="BNV374" s="405"/>
      <c r="BNW374" s="405"/>
      <c r="BNX374" s="405"/>
      <c r="BNY374" s="405"/>
      <c r="BNZ374" s="405"/>
      <c r="BOA374" s="405"/>
      <c r="BOB374" s="405"/>
      <c r="BOC374" s="405"/>
      <c r="BOD374" s="405"/>
      <c r="BOE374" s="405"/>
      <c r="BOF374" s="405"/>
      <c r="BOG374" s="405"/>
      <c r="BOH374" s="405"/>
      <c r="BOI374" s="405"/>
      <c r="BOJ374" s="405"/>
      <c r="BOK374" s="405"/>
      <c r="BOL374" s="405"/>
      <c r="BOM374" s="405"/>
      <c r="BON374" s="405"/>
      <c r="BOO374" s="405"/>
      <c r="BOP374" s="405"/>
      <c r="BOQ374" s="405"/>
      <c r="BOR374" s="405"/>
      <c r="BOS374" s="405"/>
      <c r="BOT374" s="405"/>
      <c r="BOU374" s="405"/>
      <c r="BOV374" s="405"/>
      <c r="BOW374" s="405"/>
      <c r="BOX374" s="405"/>
      <c r="BOY374" s="405"/>
      <c r="BOZ374" s="405"/>
      <c r="BPA374" s="405"/>
      <c r="BPB374" s="405"/>
      <c r="BPC374" s="405"/>
      <c r="BPD374" s="405"/>
      <c r="BPE374" s="405"/>
      <c r="BPF374" s="405"/>
      <c r="BPG374" s="405"/>
      <c r="BPH374" s="405"/>
      <c r="BPI374" s="405"/>
      <c r="BPJ374" s="405"/>
      <c r="BPK374" s="405"/>
      <c r="BPL374" s="405"/>
      <c r="BPM374" s="405"/>
      <c r="BPN374" s="405"/>
      <c r="BPO374" s="405"/>
      <c r="BPP374" s="405"/>
      <c r="BPQ374" s="405"/>
      <c r="BPR374" s="405"/>
      <c r="BPS374" s="405"/>
      <c r="BPT374" s="405"/>
      <c r="BPU374" s="405"/>
      <c r="BPV374" s="405"/>
      <c r="BPW374" s="405"/>
      <c r="BPX374" s="405"/>
      <c r="BPY374" s="405"/>
      <c r="BPZ374" s="405"/>
      <c r="BQA374" s="405"/>
      <c r="BQB374" s="405"/>
      <c r="BQC374" s="405"/>
      <c r="BQD374" s="405"/>
      <c r="BQE374" s="405"/>
      <c r="BQF374" s="405"/>
      <c r="BQG374" s="405"/>
      <c r="BQH374" s="405"/>
      <c r="BQI374" s="405"/>
      <c r="BQJ374" s="405"/>
      <c r="BQK374" s="405"/>
      <c r="BQL374" s="405"/>
      <c r="BQM374" s="405"/>
      <c r="BQN374" s="405"/>
      <c r="BQO374" s="405"/>
      <c r="BQP374" s="405"/>
      <c r="BQQ374" s="405"/>
      <c r="BQR374" s="405"/>
      <c r="BQS374" s="405"/>
      <c r="BQT374" s="405"/>
      <c r="BQU374" s="405"/>
      <c r="BQV374" s="405"/>
      <c r="BQW374" s="405"/>
      <c r="BQX374" s="405"/>
      <c r="BQY374" s="405"/>
      <c r="BQZ374" s="405"/>
      <c r="BRA374" s="405"/>
      <c r="BRB374" s="405"/>
      <c r="BRC374" s="405"/>
      <c r="BRD374" s="405"/>
      <c r="BRE374" s="405"/>
      <c r="BRF374" s="405"/>
      <c r="BRG374" s="405"/>
      <c r="BRH374" s="405"/>
      <c r="BRI374" s="405"/>
      <c r="BRJ374" s="405"/>
      <c r="BRK374" s="405"/>
      <c r="BRL374" s="405"/>
      <c r="BRM374" s="405"/>
      <c r="BRN374" s="405"/>
      <c r="BRO374" s="405"/>
      <c r="BRP374" s="405"/>
      <c r="BRQ374" s="405"/>
      <c r="BRR374" s="405"/>
      <c r="BRS374" s="405"/>
      <c r="BRT374" s="405"/>
      <c r="BRU374" s="405"/>
      <c r="BRV374" s="405"/>
      <c r="BRW374" s="405"/>
      <c r="BRX374" s="405"/>
      <c r="BRY374" s="405"/>
      <c r="BRZ374" s="405"/>
      <c r="BSA374" s="405"/>
      <c r="BSB374" s="405"/>
      <c r="BSC374" s="405"/>
      <c r="BSD374" s="405"/>
      <c r="BSE374" s="405"/>
      <c r="BSF374" s="405"/>
      <c r="BSG374" s="405"/>
      <c r="BSH374" s="405"/>
      <c r="BSI374" s="405"/>
      <c r="BSJ374" s="405"/>
      <c r="BSK374" s="405"/>
      <c r="BSL374" s="405"/>
      <c r="BSM374" s="405"/>
      <c r="BSN374" s="405"/>
      <c r="BSO374" s="405"/>
      <c r="BSP374" s="405"/>
      <c r="BSQ374" s="405"/>
      <c r="BSR374" s="405"/>
      <c r="BSS374" s="405"/>
      <c r="BST374" s="405"/>
      <c r="BSU374" s="405"/>
      <c r="BSV374" s="405"/>
      <c r="BSW374" s="405"/>
      <c r="BSX374" s="405"/>
      <c r="BSY374" s="405"/>
      <c r="BSZ374" s="405"/>
      <c r="BTA374" s="405"/>
      <c r="BTB374" s="405"/>
      <c r="BTC374" s="405"/>
      <c r="BTD374" s="405"/>
      <c r="BTE374" s="405"/>
      <c r="BTF374" s="405"/>
      <c r="BTG374" s="405"/>
      <c r="BTH374" s="405"/>
      <c r="BTI374" s="405"/>
      <c r="BTJ374" s="405"/>
      <c r="BTK374" s="405"/>
      <c r="BTL374" s="405"/>
      <c r="BTM374" s="405"/>
      <c r="BTN374" s="405"/>
      <c r="BTO374" s="405"/>
      <c r="BTP374" s="405"/>
      <c r="BTQ374" s="405"/>
      <c r="BTR374" s="405"/>
      <c r="BTS374" s="405"/>
      <c r="BTT374" s="405"/>
      <c r="BTU374" s="405"/>
      <c r="BTV374" s="405"/>
      <c r="BTW374" s="405"/>
      <c r="BTX374" s="405"/>
      <c r="BTY374" s="405"/>
      <c r="BTZ374" s="405"/>
      <c r="BUA374" s="405"/>
      <c r="BUB374" s="405"/>
      <c r="BUC374" s="405"/>
      <c r="BUD374" s="405"/>
      <c r="BUE374" s="405"/>
      <c r="BUF374" s="405"/>
      <c r="BUG374" s="405"/>
      <c r="BUH374" s="405"/>
      <c r="BUI374" s="405"/>
      <c r="BUJ374" s="405"/>
      <c r="BUK374" s="405"/>
      <c r="BUL374" s="405"/>
      <c r="BUM374" s="405"/>
      <c r="BUN374" s="405"/>
      <c r="BUO374" s="405"/>
      <c r="BUP374" s="405"/>
      <c r="BUQ374" s="405"/>
      <c r="BUR374" s="405"/>
      <c r="BUS374" s="405"/>
      <c r="BUT374" s="405"/>
      <c r="BUU374" s="405"/>
      <c r="BUV374" s="405"/>
      <c r="BUW374" s="405"/>
      <c r="BUX374" s="405"/>
      <c r="BUY374" s="405"/>
      <c r="BUZ374" s="405"/>
      <c r="BVA374" s="405"/>
      <c r="BVB374" s="405"/>
      <c r="BVC374" s="405"/>
      <c r="BVD374" s="405"/>
      <c r="BVE374" s="405"/>
      <c r="BVF374" s="405"/>
      <c r="BVG374" s="405"/>
      <c r="BVH374" s="405"/>
      <c r="BVI374" s="405"/>
      <c r="BVJ374" s="405"/>
      <c r="BVK374" s="405"/>
      <c r="BVL374" s="405"/>
      <c r="BVM374" s="405"/>
      <c r="BVN374" s="405"/>
      <c r="BVO374" s="405"/>
      <c r="BVP374" s="405"/>
      <c r="BVQ374" s="405"/>
      <c r="BVR374" s="405"/>
      <c r="BVS374" s="405"/>
      <c r="BVT374" s="405"/>
      <c r="BVU374" s="405"/>
      <c r="BVV374" s="405"/>
      <c r="BVW374" s="405"/>
      <c r="BVX374" s="405"/>
      <c r="BVY374" s="405"/>
      <c r="BVZ374" s="405"/>
      <c r="BWA374" s="405"/>
      <c r="BWB374" s="405"/>
      <c r="BWC374" s="405"/>
      <c r="BWD374" s="405"/>
      <c r="BWE374" s="405"/>
      <c r="BWF374" s="405"/>
      <c r="BWG374" s="405"/>
      <c r="BWH374" s="405"/>
      <c r="BWI374" s="405"/>
      <c r="BWJ374" s="405"/>
      <c r="BWK374" s="405"/>
      <c r="BWL374" s="405"/>
      <c r="BWM374" s="405"/>
      <c r="BWN374" s="405"/>
      <c r="BWO374" s="405"/>
      <c r="BWP374" s="405"/>
      <c r="BWQ374" s="405"/>
      <c r="BWR374" s="405"/>
      <c r="BWS374" s="405"/>
      <c r="BWT374" s="405"/>
      <c r="BWU374" s="405"/>
      <c r="BWV374" s="405"/>
      <c r="BWW374" s="405"/>
      <c r="BWX374" s="405"/>
      <c r="BWY374" s="405"/>
      <c r="BWZ374" s="405"/>
      <c r="BXA374" s="405"/>
      <c r="BXB374" s="405"/>
      <c r="BXC374" s="405"/>
      <c r="BXD374" s="405"/>
      <c r="BXE374" s="405"/>
      <c r="BXF374" s="405"/>
      <c r="BXG374" s="405"/>
      <c r="BXH374" s="405"/>
      <c r="BXI374" s="405"/>
      <c r="BXJ374" s="405"/>
      <c r="BXK374" s="405"/>
      <c r="BXL374" s="405"/>
      <c r="BXM374" s="405"/>
      <c r="BXN374" s="405"/>
      <c r="BXO374" s="405"/>
      <c r="BXP374" s="405"/>
      <c r="BXQ374" s="405"/>
      <c r="BXR374" s="405"/>
      <c r="BXS374" s="405"/>
      <c r="BXT374" s="405"/>
      <c r="BXU374" s="405"/>
      <c r="BXV374" s="405"/>
      <c r="BXW374" s="405"/>
      <c r="BXX374" s="405"/>
      <c r="BXY374" s="405"/>
      <c r="BXZ374" s="405"/>
      <c r="BYA374" s="405"/>
      <c r="BYB374" s="405"/>
      <c r="BYC374" s="405"/>
      <c r="BYD374" s="405"/>
      <c r="BYE374" s="405"/>
      <c r="BYF374" s="405"/>
      <c r="BYG374" s="405"/>
      <c r="BYH374" s="405"/>
      <c r="BYI374" s="405"/>
      <c r="BYJ374" s="405"/>
      <c r="BYK374" s="405"/>
      <c r="BYL374" s="405"/>
      <c r="BYM374" s="405"/>
      <c r="BYN374" s="405"/>
      <c r="BYO374" s="405"/>
      <c r="BYP374" s="405"/>
      <c r="BYQ374" s="405"/>
      <c r="BYR374" s="405"/>
      <c r="BYS374" s="405"/>
      <c r="BYT374" s="405"/>
      <c r="BYU374" s="405"/>
      <c r="BYV374" s="405"/>
      <c r="BYW374" s="405"/>
      <c r="BYX374" s="405"/>
      <c r="BYY374" s="405"/>
      <c r="BYZ374" s="405"/>
      <c r="BZA374" s="405"/>
      <c r="BZB374" s="405"/>
      <c r="BZC374" s="405"/>
      <c r="BZD374" s="405"/>
      <c r="BZE374" s="405"/>
      <c r="BZF374" s="405"/>
      <c r="BZG374" s="405"/>
      <c r="BZH374" s="405"/>
      <c r="BZI374" s="405"/>
      <c r="BZJ374" s="405"/>
      <c r="BZK374" s="405"/>
      <c r="BZL374" s="405"/>
      <c r="BZM374" s="405"/>
      <c r="BZN374" s="405"/>
      <c r="BZO374" s="405"/>
      <c r="BZP374" s="405"/>
      <c r="BZQ374" s="405"/>
      <c r="BZR374" s="405"/>
      <c r="BZS374" s="405"/>
      <c r="BZT374" s="405"/>
      <c r="BZU374" s="405"/>
      <c r="BZV374" s="405"/>
      <c r="BZW374" s="405"/>
      <c r="BZX374" s="405"/>
      <c r="BZY374" s="405"/>
      <c r="BZZ374" s="405"/>
      <c r="CAA374" s="405"/>
      <c r="CAB374" s="405"/>
      <c r="CAC374" s="405"/>
      <c r="CAD374" s="405"/>
      <c r="CAE374" s="405"/>
      <c r="CAF374" s="405"/>
      <c r="CAG374" s="405"/>
      <c r="CAH374" s="405"/>
      <c r="CAI374" s="405"/>
      <c r="CAJ374" s="405"/>
      <c r="CAK374" s="405"/>
      <c r="CAL374" s="405"/>
      <c r="CAM374" s="405"/>
      <c r="CAN374" s="405"/>
      <c r="CAO374" s="405"/>
      <c r="CAP374" s="405"/>
      <c r="CAQ374" s="405"/>
      <c r="CAR374" s="405"/>
      <c r="CAS374" s="405"/>
      <c r="CAT374" s="405"/>
      <c r="CAU374" s="405"/>
      <c r="CAV374" s="405"/>
      <c r="CAW374" s="405"/>
      <c r="CAX374" s="405"/>
      <c r="CAY374" s="405"/>
      <c r="CAZ374" s="405"/>
      <c r="CBA374" s="405"/>
      <c r="CBB374" s="405"/>
      <c r="CBC374" s="405"/>
      <c r="CBD374" s="405"/>
      <c r="CBE374" s="405"/>
      <c r="CBF374" s="405"/>
      <c r="CBG374" s="405"/>
      <c r="CBH374" s="405"/>
      <c r="CBI374" s="405"/>
      <c r="CBJ374" s="405"/>
      <c r="CBK374" s="405"/>
      <c r="CBL374" s="405"/>
      <c r="CBM374" s="405"/>
      <c r="CBN374" s="405"/>
      <c r="CBO374" s="405"/>
      <c r="CBP374" s="405"/>
      <c r="CBQ374" s="405"/>
      <c r="CBR374" s="405"/>
      <c r="CBS374" s="405"/>
      <c r="CBT374" s="405"/>
      <c r="CBU374" s="405"/>
      <c r="CBV374" s="405"/>
      <c r="CBW374" s="405"/>
      <c r="CBX374" s="405"/>
      <c r="CBY374" s="405"/>
      <c r="CBZ374" s="405"/>
      <c r="CCA374" s="405"/>
      <c r="CCB374" s="405"/>
      <c r="CCC374" s="405"/>
      <c r="CCD374" s="405"/>
      <c r="CCE374" s="405"/>
      <c r="CCF374" s="405"/>
      <c r="CCG374" s="405"/>
      <c r="CCH374" s="405"/>
      <c r="CCI374" s="405"/>
      <c r="CCJ374" s="405"/>
      <c r="CCK374" s="405"/>
      <c r="CCL374" s="405"/>
      <c r="CCM374" s="405"/>
      <c r="CCN374" s="405"/>
      <c r="CCO374" s="405"/>
      <c r="CCP374" s="405"/>
      <c r="CCQ374" s="405"/>
      <c r="CCR374" s="405"/>
      <c r="CCS374" s="405"/>
      <c r="CCT374" s="405"/>
      <c r="CCU374" s="405"/>
      <c r="CCV374" s="405"/>
      <c r="CCW374" s="405"/>
      <c r="CCX374" s="405"/>
      <c r="CCY374" s="405"/>
      <c r="CCZ374" s="405"/>
      <c r="CDA374" s="405"/>
      <c r="CDB374" s="405"/>
      <c r="CDC374" s="405"/>
      <c r="CDD374" s="405"/>
      <c r="CDE374" s="405"/>
      <c r="CDF374" s="405"/>
      <c r="CDG374" s="405"/>
      <c r="CDH374" s="405"/>
      <c r="CDI374" s="405"/>
      <c r="CDJ374" s="405"/>
      <c r="CDK374" s="405"/>
      <c r="CDL374" s="405"/>
      <c r="CDM374" s="405"/>
      <c r="CDN374" s="405"/>
      <c r="CDO374" s="405"/>
      <c r="CDP374" s="405"/>
      <c r="CDQ374" s="405"/>
      <c r="CDR374" s="405"/>
      <c r="CDS374" s="405"/>
      <c r="CDT374" s="405"/>
      <c r="CDU374" s="405"/>
      <c r="CDV374" s="405"/>
      <c r="CDW374" s="405"/>
      <c r="CDX374" s="405"/>
      <c r="CDY374" s="405"/>
      <c r="CDZ374" s="405"/>
      <c r="CEA374" s="405"/>
      <c r="CEB374" s="405"/>
      <c r="CEC374" s="405"/>
      <c r="CED374" s="405"/>
      <c r="CEE374" s="405"/>
      <c r="CEF374" s="405"/>
      <c r="CEG374" s="405"/>
      <c r="CEH374" s="405"/>
      <c r="CEI374" s="405"/>
      <c r="CEJ374" s="405"/>
      <c r="CEK374" s="405"/>
      <c r="CEL374" s="405"/>
      <c r="CEM374" s="405"/>
      <c r="CEN374" s="405"/>
      <c r="CEO374" s="405"/>
      <c r="CEP374" s="405"/>
      <c r="CEQ374" s="405"/>
      <c r="CER374" s="405"/>
      <c r="CES374" s="405"/>
      <c r="CET374" s="405"/>
      <c r="CEU374" s="405"/>
      <c r="CEV374" s="405"/>
      <c r="CEW374" s="405"/>
      <c r="CEX374" s="405"/>
      <c r="CEY374" s="405"/>
      <c r="CEZ374" s="405"/>
      <c r="CFA374" s="405"/>
      <c r="CFB374" s="405"/>
      <c r="CFC374" s="405"/>
      <c r="CFD374" s="405"/>
      <c r="CFE374" s="405"/>
      <c r="CFF374" s="405"/>
      <c r="CFG374" s="405"/>
      <c r="CFH374" s="405"/>
      <c r="CFI374" s="405"/>
      <c r="CFJ374" s="405"/>
      <c r="CFK374" s="405"/>
      <c r="CFL374" s="405"/>
      <c r="CFM374" s="405"/>
      <c r="CFN374" s="405"/>
      <c r="CFO374" s="405"/>
      <c r="CFP374" s="405"/>
      <c r="CFQ374" s="405"/>
      <c r="CFR374" s="405"/>
      <c r="CFS374" s="405"/>
      <c r="CFT374" s="405"/>
      <c r="CFU374" s="405"/>
      <c r="CFV374" s="405"/>
      <c r="CFW374" s="405"/>
      <c r="CFX374" s="405"/>
      <c r="CFY374" s="405"/>
      <c r="CFZ374" s="405"/>
      <c r="CGA374" s="405"/>
      <c r="CGB374" s="405"/>
      <c r="CGC374" s="405"/>
      <c r="CGD374" s="405"/>
      <c r="CGE374" s="405"/>
      <c r="CGF374" s="405"/>
      <c r="CGG374" s="405"/>
      <c r="CGH374" s="405"/>
      <c r="CGI374" s="405"/>
      <c r="CGJ374" s="405"/>
      <c r="CGK374" s="405"/>
      <c r="CGL374" s="405"/>
      <c r="CGM374" s="405"/>
      <c r="CGN374" s="405"/>
      <c r="CGO374" s="405"/>
      <c r="CGP374" s="405"/>
      <c r="CGQ374" s="405"/>
      <c r="CGR374" s="405"/>
      <c r="CGS374" s="405"/>
      <c r="CGT374" s="405"/>
      <c r="CGU374" s="405"/>
      <c r="CGV374" s="405"/>
      <c r="CGW374" s="405"/>
      <c r="CGX374" s="405"/>
      <c r="CGY374" s="405"/>
      <c r="CGZ374" s="405"/>
      <c r="CHA374" s="405"/>
      <c r="CHB374" s="405"/>
      <c r="CHC374" s="405"/>
      <c r="CHD374" s="405"/>
      <c r="CHE374" s="405"/>
      <c r="CHF374" s="405"/>
      <c r="CHG374" s="405"/>
      <c r="CHH374" s="405"/>
      <c r="CHI374" s="405"/>
      <c r="CHJ374" s="405"/>
      <c r="CHK374" s="405"/>
      <c r="CHL374" s="405"/>
      <c r="CHM374" s="405"/>
      <c r="CHN374" s="405"/>
      <c r="CHO374" s="405"/>
      <c r="CHP374" s="405"/>
      <c r="CHQ374" s="405"/>
      <c r="CHR374" s="405"/>
      <c r="CHS374" s="405"/>
      <c r="CHT374" s="405"/>
      <c r="CHU374" s="405"/>
      <c r="CHV374" s="405"/>
      <c r="CHW374" s="405"/>
      <c r="CHX374" s="405"/>
      <c r="CHY374" s="405"/>
      <c r="CHZ374" s="405"/>
      <c r="CIA374" s="405"/>
      <c r="CIB374" s="405"/>
      <c r="CIC374" s="405"/>
      <c r="CID374" s="405"/>
      <c r="CIE374" s="405"/>
      <c r="CIF374" s="405"/>
      <c r="CIG374" s="405"/>
      <c r="CIH374" s="405"/>
      <c r="CII374" s="405"/>
      <c r="CIJ374" s="405"/>
      <c r="CIK374" s="405"/>
      <c r="CIL374" s="405"/>
      <c r="CIM374" s="405"/>
      <c r="CIN374" s="405"/>
      <c r="CIO374" s="405"/>
      <c r="CIP374" s="405"/>
      <c r="CIQ374" s="405"/>
      <c r="CIR374" s="405"/>
      <c r="CIS374" s="405"/>
      <c r="CIT374" s="405"/>
      <c r="CIU374" s="405"/>
      <c r="CIV374" s="405"/>
      <c r="CIW374" s="405"/>
      <c r="CIX374" s="405"/>
      <c r="CIY374" s="405"/>
      <c r="CIZ374" s="405"/>
      <c r="CJA374" s="405"/>
      <c r="CJB374" s="405"/>
      <c r="CJC374" s="405"/>
      <c r="CJD374" s="405"/>
      <c r="CJE374" s="405"/>
      <c r="CJF374" s="405"/>
      <c r="CJG374" s="405"/>
      <c r="CJH374" s="405"/>
      <c r="CJI374" s="405"/>
      <c r="CJJ374" s="405"/>
      <c r="CJK374" s="405"/>
      <c r="CJL374" s="405"/>
      <c r="CJM374" s="405"/>
      <c r="CJN374" s="405"/>
      <c r="CJO374" s="405"/>
      <c r="CJP374" s="405"/>
      <c r="CJQ374" s="405"/>
      <c r="CJR374" s="405"/>
      <c r="CJS374" s="405"/>
      <c r="CJT374" s="405"/>
      <c r="CJU374" s="405"/>
      <c r="CJV374" s="405"/>
      <c r="CJW374" s="405"/>
      <c r="CJX374" s="405"/>
      <c r="CJY374" s="405"/>
      <c r="CJZ374" s="405"/>
      <c r="CKA374" s="405"/>
      <c r="CKB374" s="405"/>
      <c r="CKC374" s="405"/>
      <c r="CKD374" s="405"/>
      <c r="CKE374" s="405"/>
      <c r="CKF374" s="405"/>
      <c r="CKG374" s="405"/>
      <c r="CKH374" s="405"/>
      <c r="CKI374" s="405"/>
      <c r="CKJ374" s="405"/>
      <c r="CKK374" s="405"/>
      <c r="CKL374" s="405"/>
      <c r="CKM374" s="405"/>
      <c r="CKN374" s="405"/>
      <c r="CKO374" s="405"/>
      <c r="CKP374" s="405"/>
      <c r="CKQ374" s="405"/>
      <c r="CKR374" s="405"/>
      <c r="CKS374" s="405"/>
      <c r="CKT374" s="405"/>
      <c r="CKU374" s="405"/>
      <c r="CKV374" s="405"/>
      <c r="CKW374" s="405"/>
      <c r="CKX374" s="405"/>
      <c r="CKY374" s="405"/>
      <c r="CKZ374" s="405"/>
      <c r="CLA374" s="405"/>
      <c r="CLB374" s="405"/>
      <c r="CLC374" s="405"/>
      <c r="CLD374" s="405"/>
      <c r="CLE374" s="405"/>
      <c r="CLF374" s="405"/>
      <c r="CLG374" s="405"/>
      <c r="CLH374" s="405"/>
      <c r="CLI374" s="405"/>
      <c r="CLJ374" s="405"/>
      <c r="CLK374" s="405"/>
      <c r="CLL374" s="405"/>
      <c r="CLM374" s="405"/>
      <c r="CLN374" s="405"/>
      <c r="CLO374" s="405"/>
      <c r="CLP374" s="405"/>
      <c r="CLQ374" s="405"/>
      <c r="CLR374" s="405"/>
      <c r="CLS374" s="405"/>
      <c r="CLT374" s="405"/>
      <c r="CLU374" s="405"/>
      <c r="CLV374" s="405"/>
      <c r="CLW374" s="405"/>
      <c r="CLX374" s="405"/>
      <c r="CLY374" s="405"/>
      <c r="CLZ374" s="405"/>
      <c r="CMA374" s="405"/>
      <c r="CMB374" s="405"/>
      <c r="CMC374" s="405"/>
      <c r="CMD374" s="405"/>
      <c r="CME374" s="405"/>
      <c r="CMF374" s="405"/>
      <c r="CMG374" s="405"/>
      <c r="CMH374" s="405"/>
      <c r="CMI374" s="405"/>
      <c r="CMJ374" s="405"/>
      <c r="CMK374" s="405"/>
      <c r="CML374" s="405"/>
      <c r="CMM374" s="405"/>
      <c r="CMN374" s="405"/>
      <c r="CMO374" s="405"/>
      <c r="CMP374" s="405"/>
      <c r="CMQ374" s="405"/>
      <c r="CMR374" s="405"/>
      <c r="CMS374" s="405"/>
      <c r="CMT374" s="405"/>
      <c r="CMU374" s="405"/>
      <c r="CMV374" s="405"/>
      <c r="CMW374" s="405"/>
      <c r="CMX374" s="405"/>
      <c r="CMY374" s="405"/>
      <c r="CMZ374" s="405"/>
      <c r="CNA374" s="405"/>
      <c r="CNB374" s="405"/>
      <c r="CNC374" s="405"/>
      <c r="CND374" s="405"/>
      <c r="CNE374" s="405"/>
      <c r="CNF374" s="405"/>
      <c r="CNG374" s="405"/>
      <c r="CNH374" s="405"/>
      <c r="CNI374" s="405"/>
      <c r="CNJ374" s="405"/>
      <c r="CNK374" s="405"/>
      <c r="CNL374" s="405"/>
      <c r="CNM374" s="405"/>
      <c r="CNN374" s="405"/>
      <c r="CNO374" s="405"/>
      <c r="CNP374" s="405"/>
      <c r="CNQ374" s="405"/>
      <c r="CNR374" s="405"/>
      <c r="CNS374" s="405"/>
      <c r="CNT374" s="405"/>
      <c r="CNU374" s="405"/>
      <c r="CNV374" s="405"/>
      <c r="CNW374" s="405"/>
      <c r="CNX374" s="405"/>
      <c r="CNY374" s="405"/>
      <c r="CNZ374" s="405"/>
      <c r="COA374" s="405"/>
      <c r="COB374" s="405"/>
      <c r="COC374" s="405"/>
      <c r="COD374" s="405"/>
      <c r="COE374" s="405"/>
      <c r="COF374" s="405"/>
      <c r="COG374" s="405"/>
      <c r="COH374" s="405"/>
      <c r="COI374" s="405"/>
      <c r="COJ374" s="405"/>
      <c r="COK374" s="405"/>
      <c r="COL374" s="405"/>
      <c r="COM374" s="405"/>
      <c r="CON374" s="405"/>
      <c r="COO374" s="405"/>
      <c r="COP374" s="405"/>
      <c r="COQ374" s="405"/>
      <c r="COR374" s="405"/>
      <c r="COS374" s="405"/>
      <c r="COT374" s="405"/>
      <c r="COU374" s="405"/>
      <c r="COV374" s="405"/>
      <c r="COW374" s="405"/>
      <c r="COX374" s="405"/>
      <c r="COY374" s="405"/>
      <c r="COZ374" s="405"/>
      <c r="CPA374" s="405"/>
      <c r="CPB374" s="405"/>
      <c r="CPC374" s="405"/>
      <c r="CPD374" s="405"/>
      <c r="CPE374" s="405"/>
      <c r="CPF374" s="405"/>
      <c r="CPG374" s="405"/>
      <c r="CPH374" s="405"/>
      <c r="CPI374" s="405"/>
      <c r="CPJ374" s="405"/>
      <c r="CPK374" s="405"/>
      <c r="CPL374" s="405"/>
      <c r="CPM374" s="405"/>
      <c r="CPN374" s="405"/>
      <c r="CPO374" s="405"/>
      <c r="CPP374" s="405"/>
      <c r="CPQ374" s="405"/>
      <c r="CPR374" s="405"/>
      <c r="CPS374" s="405"/>
      <c r="CPT374" s="405"/>
      <c r="CPU374" s="405"/>
      <c r="CPV374" s="405"/>
      <c r="CPW374" s="405"/>
      <c r="CPX374" s="405"/>
      <c r="CPY374" s="405"/>
      <c r="CPZ374" s="405"/>
      <c r="CQA374" s="405"/>
      <c r="CQB374" s="405"/>
      <c r="CQC374" s="405"/>
      <c r="CQD374" s="405"/>
      <c r="CQE374" s="405"/>
      <c r="CQF374" s="405"/>
      <c r="CQG374" s="405"/>
      <c r="CQH374" s="405"/>
      <c r="CQI374" s="405"/>
      <c r="CQJ374" s="405"/>
      <c r="CQK374" s="405"/>
      <c r="CQL374" s="405"/>
      <c r="CQM374" s="405"/>
      <c r="CQN374" s="405"/>
      <c r="CQO374" s="405"/>
      <c r="CQP374" s="405"/>
      <c r="CQQ374" s="405"/>
      <c r="CQR374" s="405"/>
      <c r="CQS374" s="405"/>
      <c r="CQT374" s="405"/>
      <c r="CQU374" s="405"/>
      <c r="CQV374" s="405"/>
      <c r="CQW374" s="405"/>
      <c r="CQX374" s="405"/>
      <c r="CQY374" s="405"/>
      <c r="CQZ374" s="405"/>
      <c r="CRA374" s="405"/>
      <c r="CRB374" s="405"/>
      <c r="CRC374" s="405"/>
      <c r="CRD374" s="405"/>
      <c r="CRE374" s="405"/>
      <c r="CRF374" s="405"/>
      <c r="CRG374" s="405"/>
      <c r="CRH374" s="405"/>
      <c r="CRI374" s="405"/>
      <c r="CRJ374" s="405"/>
      <c r="CRK374" s="405"/>
      <c r="CRL374" s="405"/>
      <c r="CRM374" s="405"/>
      <c r="CRN374" s="405"/>
      <c r="CRO374" s="405"/>
      <c r="CRP374" s="405"/>
      <c r="CRQ374" s="405"/>
      <c r="CRR374" s="405"/>
      <c r="CRS374" s="405"/>
      <c r="CRT374" s="405"/>
      <c r="CRU374" s="405"/>
      <c r="CRV374" s="405"/>
      <c r="CRW374" s="405"/>
      <c r="CRX374" s="405"/>
      <c r="CRY374" s="405"/>
      <c r="CRZ374" s="405"/>
      <c r="CSA374" s="405"/>
      <c r="CSB374" s="405"/>
      <c r="CSC374" s="405"/>
      <c r="CSD374" s="405"/>
      <c r="CSE374" s="405"/>
      <c r="CSF374" s="405"/>
      <c r="CSG374" s="405"/>
      <c r="CSH374" s="405"/>
      <c r="CSI374" s="405"/>
      <c r="CSJ374" s="405"/>
      <c r="CSK374" s="405"/>
      <c r="CSL374" s="405"/>
      <c r="CSM374" s="405"/>
      <c r="CSN374" s="405"/>
      <c r="CSO374" s="405"/>
      <c r="CSP374" s="405"/>
      <c r="CSQ374" s="405"/>
      <c r="CSR374" s="405"/>
      <c r="CSS374" s="405"/>
      <c r="CST374" s="405"/>
      <c r="CSU374" s="405"/>
      <c r="CSV374" s="405"/>
      <c r="CSW374" s="405"/>
      <c r="CSX374" s="405"/>
      <c r="CSY374" s="405"/>
      <c r="CSZ374" s="405"/>
      <c r="CTA374" s="405"/>
      <c r="CTB374" s="405"/>
      <c r="CTC374" s="405"/>
      <c r="CTD374" s="405"/>
      <c r="CTE374" s="405"/>
      <c r="CTF374" s="405"/>
      <c r="CTG374" s="405"/>
      <c r="CTH374" s="405"/>
      <c r="CTI374" s="405"/>
      <c r="CTJ374" s="405"/>
      <c r="CTK374" s="405"/>
      <c r="CTL374" s="405"/>
      <c r="CTM374" s="405"/>
      <c r="CTN374" s="405"/>
      <c r="CTO374" s="405"/>
      <c r="CTP374" s="405"/>
      <c r="CTQ374" s="405"/>
      <c r="CTR374" s="405"/>
      <c r="CTS374" s="405"/>
      <c r="CTT374" s="405"/>
      <c r="CTU374" s="405"/>
      <c r="CTV374" s="405"/>
      <c r="CTW374" s="405"/>
      <c r="CTX374" s="405"/>
      <c r="CTY374" s="405"/>
      <c r="CTZ374" s="405"/>
      <c r="CUA374" s="405"/>
      <c r="CUB374" s="405"/>
      <c r="CUC374" s="405"/>
      <c r="CUD374" s="405"/>
      <c r="CUE374" s="405"/>
      <c r="CUF374" s="405"/>
      <c r="CUG374" s="405"/>
      <c r="CUH374" s="405"/>
      <c r="CUI374" s="405"/>
      <c r="CUJ374" s="405"/>
      <c r="CUK374" s="405"/>
      <c r="CUL374" s="405"/>
      <c r="CUM374" s="405"/>
      <c r="CUN374" s="405"/>
      <c r="CUO374" s="405"/>
      <c r="CUP374" s="405"/>
      <c r="CUQ374" s="405"/>
      <c r="CUR374" s="405"/>
      <c r="CUS374" s="405"/>
      <c r="CUT374" s="405"/>
      <c r="CUU374" s="405"/>
      <c r="CUV374" s="405"/>
      <c r="CUW374" s="405"/>
      <c r="CUX374" s="405"/>
      <c r="CUY374" s="405"/>
      <c r="CUZ374" s="405"/>
      <c r="CVA374" s="405"/>
      <c r="CVB374" s="405"/>
      <c r="CVC374" s="405"/>
      <c r="CVD374" s="405"/>
      <c r="CVE374" s="405"/>
      <c r="CVF374" s="405"/>
      <c r="CVG374" s="405"/>
      <c r="CVH374" s="405"/>
      <c r="CVI374" s="405"/>
      <c r="CVJ374" s="405"/>
      <c r="CVK374" s="405"/>
      <c r="CVL374" s="405"/>
      <c r="CVM374" s="405"/>
      <c r="CVN374" s="405"/>
      <c r="CVO374" s="405"/>
      <c r="CVP374" s="405"/>
      <c r="CVQ374" s="405"/>
      <c r="CVR374" s="405"/>
      <c r="CVS374" s="405"/>
      <c r="CVT374" s="405"/>
      <c r="CVU374" s="405"/>
      <c r="CVV374" s="405"/>
      <c r="CVW374" s="405"/>
      <c r="CVX374" s="405"/>
      <c r="CVY374" s="405"/>
      <c r="CVZ374" s="405"/>
      <c r="CWA374" s="405"/>
      <c r="CWB374" s="405"/>
      <c r="CWC374" s="405"/>
      <c r="CWD374" s="405"/>
      <c r="CWE374" s="405"/>
      <c r="CWF374" s="405"/>
      <c r="CWG374" s="405"/>
      <c r="CWH374" s="405"/>
      <c r="CWI374" s="405"/>
      <c r="CWJ374" s="405"/>
      <c r="CWK374" s="405"/>
      <c r="CWL374" s="405"/>
      <c r="CWM374" s="405"/>
      <c r="CWN374" s="405"/>
      <c r="CWO374" s="405"/>
      <c r="CWP374" s="405"/>
      <c r="CWQ374" s="405"/>
      <c r="CWR374" s="405"/>
      <c r="CWS374" s="405"/>
      <c r="CWT374" s="405"/>
      <c r="CWU374" s="405"/>
      <c r="CWV374" s="405"/>
      <c r="CWW374" s="405"/>
      <c r="CWX374" s="405"/>
      <c r="CWY374" s="405"/>
      <c r="CWZ374" s="405"/>
      <c r="CXA374" s="405"/>
      <c r="CXB374" s="405"/>
      <c r="CXC374" s="405"/>
      <c r="CXD374" s="405"/>
      <c r="CXE374" s="405"/>
      <c r="CXF374" s="405"/>
      <c r="CXG374" s="405"/>
      <c r="CXH374" s="405"/>
      <c r="CXI374" s="405"/>
      <c r="CXJ374" s="405"/>
      <c r="CXK374" s="405"/>
      <c r="CXL374" s="405"/>
      <c r="CXM374" s="405"/>
      <c r="CXN374" s="405"/>
      <c r="CXO374" s="405"/>
      <c r="CXP374" s="405"/>
      <c r="CXQ374" s="405"/>
      <c r="CXR374" s="405"/>
      <c r="CXS374" s="405"/>
      <c r="CXT374" s="405"/>
      <c r="CXU374" s="405"/>
      <c r="CXV374" s="405"/>
      <c r="CXW374" s="405"/>
      <c r="CXX374" s="405"/>
      <c r="CXY374" s="405"/>
      <c r="CXZ374" s="405"/>
      <c r="CYA374" s="405"/>
      <c r="CYB374" s="405"/>
      <c r="CYC374" s="405"/>
      <c r="CYD374" s="405"/>
      <c r="CYE374" s="405"/>
      <c r="CYF374" s="405"/>
      <c r="CYG374" s="405"/>
      <c r="CYH374" s="405"/>
      <c r="CYI374" s="405"/>
      <c r="CYJ374" s="405"/>
      <c r="CYK374" s="405"/>
      <c r="CYL374" s="405"/>
      <c r="CYM374" s="405"/>
      <c r="CYN374" s="405"/>
      <c r="CYO374" s="405"/>
      <c r="CYP374" s="405"/>
      <c r="CYQ374" s="405"/>
      <c r="CYR374" s="405"/>
      <c r="CYS374" s="405"/>
      <c r="CYT374" s="405"/>
      <c r="CYU374" s="405"/>
      <c r="CYV374" s="405"/>
      <c r="CYW374" s="405"/>
      <c r="CYX374" s="405"/>
      <c r="CYY374" s="405"/>
      <c r="CYZ374" s="405"/>
      <c r="CZA374" s="405"/>
      <c r="CZB374" s="405"/>
      <c r="CZC374" s="405"/>
      <c r="CZD374" s="405"/>
      <c r="CZE374" s="405"/>
      <c r="CZF374" s="405"/>
      <c r="CZG374" s="405"/>
      <c r="CZH374" s="405"/>
      <c r="CZI374" s="405"/>
      <c r="CZJ374" s="405"/>
      <c r="CZK374" s="405"/>
      <c r="CZL374" s="405"/>
      <c r="CZM374" s="405"/>
      <c r="CZN374" s="405"/>
      <c r="CZO374" s="405"/>
      <c r="CZP374" s="405"/>
      <c r="CZQ374" s="405"/>
      <c r="CZR374" s="405"/>
      <c r="CZS374" s="405"/>
      <c r="CZT374" s="405"/>
      <c r="CZU374" s="405"/>
      <c r="CZV374" s="405"/>
      <c r="CZW374" s="405"/>
      <c r="CZX374" s="405"/>
      <c r="CZY374" s="405"/>
      <c r="CZZ374" s="405"/>
      <c r="DAA374" s="405"/>
      <c r="DAB374" s="405"/>
      <c r="DAC374" s="405"/>
      <c r="DAD374" s="405"/>
      <c r="DAE374" s="405"/>
      <c r="DAF374" s="405"/>
      <c r="DAG374" s="405"/>
      <c r="DAH374" s="405"/>
      <c r="DAI374" s="405"/>
      <c r="DAJ374" s="405"/>
      <c r="DAK374" s="405"/>
      <c r="DAL374" s="405"/>
      <c r="DAM374" s="405"/>
      <c r="DAN374" s="405"/>
      <c r="DAO374" s="405"/>
      <c r="DAP374" s="405"/>
      <c r="DAQ374" s="405"/>
      <c r="DAR374" s="405"/>
      <c r="DAS374" s="405"/>
      <c r="DAT374" s="405"/>
      <c r="DAU374" s="405"/>
      <c r="DAV374" s="405"/>
      <c r="DAW374" s="405"/>
      <c r="DAX374" s="405"/>
      <c r="DAY374" s="405"/>
      <c r="DAZ374" s="405"/>
      <c r="DBA374" s="405"/>
      <c r="DBB374" s="405"/>
      <c r="DBC374" s="405"/>
      <c r="DBD374" s="405"/>
      <c r="DBE374" s="405"/>
      <c r="DBF374" s="405"/>
      <c r="DBG374" s="405"/>
      <c r="DBH374" s="405"/>
      <c r="DBI374" s="405"/>
      <c r="DBJ374" s="405"/>
      <c r="DBK374" s="405"/>
      <c r="DBL374" s="405"/>
      <c r="DBM374" s="405"/>
      <c r="DBN374" s="405"/>
      <c r="DBO374" s="405"/>
      <c r="DBP374" s="405"/>
      <c r="DBQ374" s="405"/>
      <c r="DBR374" s="405"/>
      <c r="DBS374" s="405"/>
      <c r="DBT374" s="405"/>
      <c r="DBU374" s="405"/>
      <c r="DBV374" s="405"/>
      <c r="DBW374" s="405"/>
      <c r="DBX374" s="405"/>
      <c r="DBY374" s="405"/>
      <c r="DBZ374" s="405"/>
      <c r="DCA374" s="405"/>
      <c r="DCB374" s="405"/>
      <c r="DCC374" s="405"/>
      <c r="DCD374" s="405"/>
      <c r="DCE374" s="405"/>
      <c r="DCF374" s="405"/>
      <c r="DCG374" s="405"/>
      <c r="DCH374" s="405"/>
      <c r="DCI374" s="405"/>
      <c r="DCJ374" s="405"/>
      <c r="DCK374" s="405"/>
      <c r="DCL374" s="405"/>
      <c r="DCM374" s="405"/>
      <c r="DCN374" s="405"/>
      <c r="DCO374" s="405"/>
      <c r="DCP374" s="405"/>
      <c r="DCQ374" s="405"/>
      <c r="DCR374" s="405"/>
      <c r="DCS374" s="405"/>
      <c r="DCT374" s="405"/>
      <c r="DCU374" s="405"/>
      <c r="DCV374" s="405"/>
      <c r="DCW374" s="405"/>
      <c r="DCX374" s="405"/>
      <c r="DCY374" s="405"/>
      <c r="DCZ374" s="405"/>
      <c r="DDA374" s="405"/>
      <c r="DDB374" s="405"/>
      <c r="DDC374" s="405"/>
      <c r="DDD374" s="405"/>
      <c r="DDE374" s="405"/>
      <c r="DDF374" s="405"/>
      <c r="DDG374" s="405"/>
      <c r="DDH374" s="405"/>
      <c r="DDI374" s="405"/>
      <c r="DDJ374" s="405"/>
      <c r="DDK374" s="405"/>
      <c r="DDL374" s="405"/>
      <c r="DDM374" s="405"/>
      <c r="DDN374" s="405"/>
      <c r="DDO374" s="405"/>
      <c r="DDP374" s="405"/>
      <c r="DDQ374" s="405"/>
      <c r="DDR374" s="405"/>
      <c r="DDS374" s="405"/>
      <c r="DDT374" s="405"/>
      <c r="DDU374" s="405"/>
      <c r="DDV374" s="405"/>
      <c r="DDW374" s="405"/>
      <c r="DDX374" s="405"/>
      <c r="DDY374" s="405"/>
      <c r="DDZ374" s="405"/>
      <c r="DEA374" s="405"/>
      <c r="DEB374" s="405"/>
      <c r="DEC374" s="405"/>
      <c r="DED374" s="405"/>
      <c r="DEE374" s="405"/>
      <c r="DEF374" s="405"/>
      <c r="DEG374" s="405"/>
      <c r="DEH374" s="405"/>
      <c r="DEI374" s="405"/>
      <c r="DEJ374" s="405"/>
      <c r="DEK374" s="405"/>
      <c r="DEL374" s="405"/>
      <c r="DEM374" s="405"/>
      <c r="DEN374" s="405"/>
      <c r="DEO374" s="405"/>
      <c r="DEP374" s="405"/>
      <c r="DEQ374" s="405"/>
      <c r="DER374" s="405"/>
      <c r="DES374" s="405"/>
      <c r="DET374" s="405"/>
      <c r="DEU374" s="405"/>
      <c r="DEV374" s="405"/>
      <c r="DEW374" s="405"/>
      <c r="DEX374" s="405"/>
      <c r="DEY374" s="405"/>
      <c r="DEZ374" s="405"/>
      <c r="DFA374" s="405"/>
      <c r="DFB374" s="405"/>
      <c r="DFC374" s="405"/>
      <c r="DFD374" s="405"/>
      <c r="DFE374" s="405"/>
      <c r="DFF374" s="405"/>
      <c r="DFG374" s="405"/>
      <c r="DFH374" s="405"/>
      <c r="DFI374" s="405"/>
      <c r="DFJ374" s="405"/>
      <c r="DFK374" s="405"/>
      <c r="DFL374" s="405"/>
      <c r="DFM374" s="405"/>
      <c r="DFN374" s="405"/>
      <c r="DFO374" s="405"/>
      <c r="DFP374" s="405"/>
      <c r="DFQ374" s="405"/>
      <c r="DFR374" s="405"/>
      <c r="DFS374" s="405"/>
      <c r="DFT374" s="405"/>
      <c r="DFU374" s="405"/>
      <c r="DFV374" s="405"/>
      <c r="DFW374" s="405"/>
      <c r="DFX374" s="405"/>
      <c r="DFY374" s="405"/>
      <c r="DFZ374" s="405"/>
      <c r="DGA374" s="405"/>
      <c r="DGB374" s="405"/>
      <c r="DGC374" s="405"/>
      <c r="DGD374" s="405"/>
      <c r="DGE374" s="405"/>
      <c r="DGF374" s="405"/>
      <c r="DGG374" s="405"/>
      <c r="DGH374" s="405"/>
      <c r="DGI374" s="405"/>
      <c r="DGJ374" s="405"/>
      <c r="DGK374" s="405"/>
      <c r="DGL374" s="405"/>
      <c r="DGM374" s="405"/>
      <c r="DGN374" s="405"/>
      <c r="DGO374" s="405"/>
      <c r="DGP374" s="405"/>
      <c r="DGQ374" s="405"/>
      <c r="DGR374" s="405"/>
      <c r="DGS374" s="405"/>
      <c r="DGT374" s="405"/>
      <c r="DGU374" s="405"/>
      <c r="DGV374" s="405"/>
      <c r="DGW374" s="405"/>
      <c r="DGX374" s="405"/>
      <c r="DGY374" s="405"/>
      <c r="DGZ374" s="405"/>
      <c r="DHA374" s="405"/>
      <c r="DHB374" s="405"/>
      <c r="DHC374" s="405"/>
      <c r="DHD374" s="405"/>
      <c r="DHE374" s="405"/>
      <c r="DHF374" s="405"/>
      <c r="DHG374" s="405"/>
      <c r="DHH374" s="405"/>
      <c r="DHI374" s="405"/>
      <c r="DHJ374" s="405"/>
      <c r="DHK374" s="405"/>
      <c r="DHL374" s="405"/>
      <c r="DHM374" s="405"/>
      <c r="DHN374" s="405"/>
      <c r="DHO374" s="405"/>
      <c r="DHP374" s="405"/>
      <c r="DHQ374" s="405"/>
      <c r="DHR374" s="405"/>
      <c r="DHS374" s="405"/>
      <c r="DHT374" s="405"/>
      <c r="DHU374" s="405"/>
      <c r="DHV374" s="405"/>
      <c r="DHW374" s="405"/>
      <c r="DHX374" s="405"/>
      <c r="DHY374" s="405"/>
      <c r="DHZ374" s="405"/>
      <c r="DIA374" s="405"/>
      <c r="DIB374" s="405"/>
      <c r="DIC374" s="405"/>
      <c r="DID374" s="405"/>
      <c r="DIE374" s="405"/>
      <c r="DIF374" s="405"/>
      <c r="DIG374" s="405"/>
      <c r="DIH374" s="405"/>
      <c r="DII374" s="405"/>
      <c r="DIJ374" s="405"/>
      <c r="DIK374" s="405"/>
      <c r="DIL374" s="405"/>
      <c r="DIM374" s="405"/>
      <c r="DIN374" s="405"/>
      <c r="DIO374" s="405"/>
      <c r="DIP374" s="405"/>
      <c r="DIQ374" s="405"/>
      <c r="DIR374" s="405"/>
      <c r="DIS374" s="405"/>
      <c r="DIT374" s="405"/>
      <c r="DIU374" s="405"/>
      <c r="DIV374" s="405"/>
      <c r="DIW374" s="405"/>
      <c r="DIX374" s="405"/>
      <c r="DIY374" s="405"/>
      <c r="DIZ374" s="405"/>
      <c r="DJA374" s="405"/>
      <c r="DJB374" s="405"/>
      <c r="DJC374" s="405"/>
      <c r="DJD374" s="405"/>
      <c r="DJE374" s="405"/>
      <c r="DJF374" s="405"/>
      <c r="DJG374" s="405"/>
      <c r="DJH374" s="405"/>
      <c r="DJI374" s="405"/>
      <c r="DJJ374" s="405"/>
      <c r="DJK374" s="405"/>
      <c r="DJL374" s="405"/>
      <c r="DJM374" s="405"/>
      <c r="DJN374" s="405"/>
      <c r="DJO374" s="405"/>
      <c r="DJP374" s="405"/>
      <c r="DJQ374" s="405"/>
      <c r="DJR374" s="405"/>
      <c r="DJS374" s="405"/>
      <c r="DJT374" s="405"/>
      <c r="DJU374" s="405"/>
      <c r="DJV374" s="405"/>
      <c r="DJW374" s="405"/>
      <c r="DJX374" s="405"/>
      <c r="DJY374" s="405"/>
      <c r="DJZ374" s="405"/>
      <c r="DKA374" s="405"/>
      <c r="DKB374" s="405"/>
      <c r="DKC374" s="405"/>
      <c r="DKD374" s="405"/>
      <c r="DKE374" s="405"/>
      <c r="DKF374" s="405"/>
      <c r="DKG374" s="405"/>
      <c r="DKH374" s="405"/>
      <c r="DKI374" s="405"/>
      <c r="DKJ374" s="405"/>
      <c r="DKK374" s="405"/>
      <c r="DKL374" s="405"/>
      <c r="DKM374" s="405"/>
      <c r="DKN374" s="405"/>
      <c r="DKO374" s="405"/>
      <c r="DKP374" s="405"/>
      <c r="DKQ374" s="405"/>
      <c r="DKR374" s="405"/>
      <c r="DKS374" s="405"/>
      <c r="DKT374" s="405"/>
      <c r="DKU374" s="405"/>
      <c r="DKV374" s="405"/>
      <c r="DKW374" s="405"/>
      <c r="DKX374" s="405"/>
      <c r="DKY374" s="405"/>
      <c r="DKZ374" s="405"/>
      <c r="DLA374" s="405"/>
      <c r="DLB374" s="405"/>
      <c r="DLC374" s="405"/>
      <c r="DLD374" s="405"/>
      <c r="DLE374" s="405"/>
      <c r="DLF374" s="405"/>
      <c r="DLG374" s="405"/>
      <c r="DLH374" s="405"/>
      <c r="DLI374" s="405"/>
      <c r="DLJ374" s="405"/>
      <c r="DLK374" s="405"/>
      <c r="DLL374" s="405"/>
      <c r="DLM374" s="405"/>
      <c r="DLN374" s="405"/>
      <c r="DLO374" s="405"/>
      <c r="DLP374" s="405"/>
      <c r="DLQ374" s="405"/>
      <c r="DLR374" s="405"/>
      <c r="DLS374" s="405"/>
      <c r="DLT374" s="405"/>
      <c r="DLU374" s="405"/>
      <c r="DLV374" s="405"/>
      <c r="DLW374" s="405"/>
      <c r="DLX374" s="405"/>
      <c r="DLY374" s="405"/>
      <c r="DLZ374" s="405"/>
      <c r="DMA374" s="405"/>
      <c r="DMB374" s="405"/>
      <c r="DMC374" s="405"/>
      <c r="DMD374" s="405"/>
      <c r="DME374" s="405"/>
      <c r="DMF374" s="405"/>
      <c r="DMG374" s="405"/>
      <c r="DMH374" s="405"/>
      <c r="DMI374" s="405"/>
      <c r="DMJ374" s="405"/>
      <c r="DMK374" s="405"/>
      <c r="DML374" s="405"/>
      <c r="DMM374" s="405"/>
      <c r="DMN374" s="405"/>
      <c r="DMO374" s="405"/>
      <c r="DMP374" s="405"/>
      <c r="DMQ374" s="405"/>
      <c r="DMR374" s="405"/>
      <c r="DMS374" s="405"/>
      <c r="DMT374" s="405"/>
      <c r="DMU374" s="405"/>
      <c r="DMV374" s="405"/>
      <c r="DMW374" s="405"/>
      <c r="DMX374" s="405"/>
      <c r="DMY374" s="405"/>
      <c r="DMZ374" s="405"/>
      <c r="DNA374" s="405"/>
      <c r="DNB374" s="405"/>
      <c r="DNC374" s="405"/>
      <c r="DND374" s="405"/>
      <c r="DNE374" s="405"/>
      <c r="DNF374" s="405"/>
      <c r="DNG374" s="405"/>
      <c r="DNH374" s="405"/>
      <c r="DNI374" s="405"/>
      <c r="DNJ374" s="405"/>
      <c r="DNK374" s="405"/>
      <c r="DNL374" s="405"/>
      <c r="DNM374" s="405"/>
      <c r="DNN374" s="405"/>
      <c r="DNO374" s="405"/>
      <c r="DNP374" s="405"/>
      <c r="DNQ374" s="405"/>
      <c r="DNR374" s="405"/>
      <c r="DNS374" s="405"/>
      <c r="DNT374" s="405"/>
      <c r="DNU374" s="405"/>
      <c r="DNV374" s="405"/>
      <c r="DNW374" s="405"/>
      <c r="DNX374" s="405"/>
      <c r="DNY374" s="405"/>
      <c r="DNZ374" s="405"/>
      <c r="DOA374" s="405"/>
      <c r="DOB374" s="405"/>
      <c r="DOC374" s="405"/>
      <c r="DOD374" s="405"/>
      <c r="DOE374" s="405"/>
      <c r="DOF374" s="405"/>
      <c r="DOG374" s="405"/>
      <c r="DOH374" s="405"/>
      <c r="DOI374" s="405"/>
      <c r="DOJ374" s="405"/>
      <c r="DOK374" s="405"/>
      <c r="DOL374" s="405"/>
      <c r="DOM374" s="405"/>
      <c r="DON374" s="405"/>
      <c r="DOO374" s="405"/>
      <c r="DOP374" s="405"/>
      <c r="DOQ374" s="405"/>
      <c r="DOR374" s="405"/>
      <c r="DOS374" s="405"/>
      <c r="DOT374" s="405"/>
      <c r="DOU374" s="405"/>
      <c r="DOV374" s="405"/>
      <c r="DOW374" s="405"/>
      <c r="DOX374" s="405"/>
      <c r="DOY374" s="405"/>
      <c r="DOZ374" s="405"/>
      <c r="DPA374" s="405"/>
      <c r="DPB374" s="405"/>
      <c r="DPC374" s="405"/>
      <c r="DPD374" s="405"/>
      <c r="DPE374" s="405"/>
      <c r="DPF374" s="405"/>
      <c r="DPG374" s="405"/>
      <c r="DPH374" s="405"/>
      <c r="DPI374" s="405"/>
      <c r="DPJ374" s="405"/>
      <c r="DPK374" s="405"/>
      <c r="DPL374" s="405"/>
      <c r="DPM374" s="405"/>
      <c r="DPN374" s="405"/>
      <c r="DPO374" s="405"/>
      <c r="DPP374" s="405"/>
      <c r="DPQ374" s="405"/>
      <c r="DPR374" s="405"/>
      <c r="DPS374" s="405"/>
      <c r="DPT374" s="405"/>
      <c r="DPU374" s="405"/>
      <c r="DPV374" s="405"/>
      <c r="DPW374" s="405"/>
      <c r="DPX374" s="405"/>
      <c r="DPY374" s="405"/>
      <c r="DPZ374" s="405"/>
      <c r="DQA374" s="405"/>
      <c r="DQB374" s="405"/>
      <c r="DQC374" s="405"/>
      <c r="DQD374" s="405"/>
      <c r="DQE374" s="405"/>
      <c r="DQF374" s="405"/>
      <c r="DQG374" s="405"/>
      <c r="DQH374" s="405"/>
      <c r="DQI374" s="405"/>
      <c r="DQJ374" s="405"/>
      <c r="DQK374" s="405"/>
      <c r="DQL374" s="405"/>
      <c r="DQM374" s="405"/>
      <c r="DQN374" s="405"/>
      <c r="DQO374" s="405"/>
      <c r="DQP374" s="405"/>
      <c r="DQQ374" s="405"/>
      <c r="DQR374" s="405"/>
      <c r="DQS374" s="405"/>
      <c r="DQT374" s="405"/>
      <c r="DQU374" s="405"/>
      <c r="DQV374" s="405"/>
      <c r="DQW374" s="405"/>
      <c r="DQX374" s="405"/>
      <c r="DQY374" s="405"/>
      <c r="DQZ374" s="405"/>
      <c r="DRA374" s="405"/>
      <c r="DRB374" s="405"/>
      <c r="DRC374" s="405"/>
      <c r="DRD374" s="405"/>
      <c r="DRE374" s="405"/>
      <c r="DRF374" s="405"/>
      <c r="DRG374" s="405"/>
      <c r="DRH374" s="405"/>
      <c r="DRI374" s="405"/>
      <c r="DRJ374" s="405"/>
      <c r="DRK374" s="405"/>
      <c r="DRL374" s="405"/>
      <c r="DRM374" s="405"/>
      <c r="DRN374" s="405"/>
      <c r="DRO374" s="405"/>
      <c r="DRP374" s="405"/>
      <c r="DRQ374" s="405"/>
      <c r="DRR374" s="405"/>
      <c r="DRS374" s="405"/>
      <c r="DRT374" s="405"/>
      <c r="DRU374" s="405"/>
      <c r="DRV374" s="405"/>
      <c r="DRW374" s="405"/>
      <c r="DRX374" s="405"/>
      <c r="DRY374" s="405"/>
      <c r="DRZ374" s="405"/>
      <c r="DSA374" s="405"/>
      <c r="DSB374" s="405"/>
      <c r="DSC374" s="405"/>
      <c r="DSD374" s="405"/>
      <c r="DSE374" s="405"/>
      <c r="DSF374" s="405"/>
      <c r="DSG374" s="405"/>
      <c r="DSH374" s="405"/>
      <c r="DSI374" s="405"/>
      <c r="DSJ374" s="405"/>
      <c r="DSK374" s="405"/>
      <c r="DSL374" s="405"/>
      <c r="DSM374" s="405"/>
      <c r="DSN374" s="405"/>
      <c r="DSO374" s="405"/>
      <c r="DSP374" s="405"/>
      <c r="DSQ374" s="405"/>
      <c r="DSR374" s="405"/>
      <c r="DSS374" s="405"/>
      <c r="DST374" s="405"/>
      <c r="DSU374" s="405"/>
      <c r="DSV374" s="405"/>
      <c r="DSW374" s="405"/>
      <c r="DSX374" s="405"/>
      <c r="DSY374" s="405"/>
      <c r="DSZ374" s="405"/>
      <c r="DTA374" s="405"/>
      <c r="DTB374" s="405"/>
      <c r="DTC374" s="405"/>
      <c r="DTD374" s="405"/>
      <c r="DTE374" s="405"/>
      <c r="DTF374" s="405"/>
      <c r="DTG374" s="405"/>
      <c r="DTH374" s="405"/>
      <c r="DTI374" s="405"/>
      <c r="DTJ374" s="405"/>
      <c r="DTK374" s="405"/>
      <c r="DTL374" s="405"/>
      <c r="DTM374" s="405"/>
      <c r="DTN374" s="405"/>
      <c r="DTO374" s="405"/>
      <c r="DTP374" s="405"/>
      <c r="DTQ374" s="405"/>
      <c r="DTR374" s="405"/>
      <c r="DTS374" s="405"/>
      <c r="DTT374" s="405"/>
      <c r="DTU374" s="405"/>
      <c r="DTV374" s="405"/>
      <c r="DTW374" s="405"/>
      <c r="DTX374" s="405"/>
      <c r="DTY374" s="405"/>
      <c r="DTZ374" s="405"/>
      <c r="DUA374" s="405"/>
      <c r="DUB374" s="405"/>
      <c r="DUC374" s="405"/>
      <c r="DUD374" s="405"/>
      <c r="DUE374" s="405"/>
      <c r="DUF374" s="405"/>
      <c r="DUG374" s="405"/>
      <c r="DUH374" s="405"/>
      <c r="DUI374" s="405"/>
      <c r="DUJ374" s="405"/>
      <c r="DUK374" s="405"/>
      <c r="DUL374" s="405"/>
      <c r="DUM374" s="405"/>
      <c r="DUN374" s="405"/>
      <c r="DUO374" s="405"/>
      <c r="DUP374" s="405"/>
      <c r="DUQ374" s="405"/>
      <c r="DUR374" s="405"/>
      <c r="DUS374" s="405"/>
      <c r="DUT374" s="405"/>
      <c r="DUU374" s="405"/>
      <c r="DUV374" s="405"/>
      <c r="DUW374" s="405"/>
      <c r="DUX374" s="405"/>
      <c r="DUY374" s="405"/>
      <c r="DUZ374" s="405"/>
      <c r="DVA374" s="405"/>
      <c r="DVB374" s="405"/>
      <c r="DVC374" s="405"/>
      <c r="DVD374" s="405"/>
      <c r="DVE374" s="405"/>
      <c r="DVF374" s="405"/>
      <c r="DVG374" s="405"/>
      <c r="DVH374" s="405"/>
      <c r="DVI374" s="405"/>
      <c r="DVJ374" s="405"/>
      <c r="DVK374" s="405"/>
      <c r="DVL374" s="405"/>
      <c r="DVM374" s="405"/>
      <c r="DVN374" s="405"/>
      <c r="DVO374" s="405"/>
      <c r="DVP374" s="405"/>
      <c r="DVQ374" s="405"/>
      <c r="DVR374" s="405"/>
      <c r="DVS374" s="405"/>
      <c r="DVT374" s="405"/>
      <c r="DVU374" s="405"/>
      <c r="DVV374" s="405"/>
      <c r="DVW374" s="405"/>
      <c r="DVX374" s="405"/>
      <c r="DVY374" s="405"/>
      <c r="DVZ374" s="405"/>
      <c r="DWA374" s="405"/>
      <c r="DWB374" s="405"/>
      <c r="DWC374" s="405"/>
      <c r="DWD374" s="405"/>
      <c r="DWE374" s="405"/>
      <c r="DWF374" s="405"/>
      <c r="DWG374" s="405"/>
      <c r="DWH374" s="405"/>
      <c r="DWI374" s="405"/>
      <c r="DWJ374" s="405"/>
      <c r="DWK374" s="405"/>
      <c r="DWL374" s="405"/>
      <c r="DWM374" s="405"/>
      <c r="DWN374" s="405"/>
      <c r="DWO374" s="405"/>
      <c r="DWP374" s="405"/>
      <c r="DWQ374" s="405"/>
      <c r="DWR374" s="405"/>
      <c r="DWS374" s="405"/>
      <c r="DWT374" s="405"/>
      <c r="DWU374" s="405"/>
      <c r="DWV374" s="405"/>
      <c r="DWW374" s="405"/>
      <c r="DWX374" s="405"/>
      <c r="DWY374" s="405"/>
      <c r="DWZ374" s="405"/>
      <c r="DXA374" s="405"/>
      <c r="DXB374" s="405"/>
      <c r="DXC374" s="405"/>
      <c r="DXD374" s="405"/>
      <c r="DXE374" s="405"/>
      <c r="DXF374" s="405"/>
      <c r="DXG374" s="405"/>
      <c r="DXH374" s="405"/>
      <c r="DXI374" s="405"/>
      <c r="DXJ374" s="405"/>
      <c r="DXK374" s="405"/>
      <c r="DXL374" s="405"/>
      <c r="DXM374" s="405"/>
      <c r="DXN374" s="405"/>
      <c r="DXO374" s="405"/>
      <c r="DXP374" s="405"/>
      <c r="DXQ374" s="405"/>
      <c r="DXR374" s="405"/>
      <c r="DXS374" s="405"/>
      <c r="DXT374" s="405"/>
      <c r="DXU374" s="405"/>
      <c r="DXV374" s="405"/>
      <c r="DXW374" s="405"/>
      <c r="DXX374" s="405"/>
      <c r="DXY374" s="405"/>
      <c r="DXZ374" s="405"/>
      <c r="DYA374" s="405"/>
      <c r="DYB374" s="405"/>
      <c r="DYC374" s="405"/>
      <c r="DYD374" s="405"/>
      <c r="DYE374" s="405"/>
      <c r="DYF374" s="405"/>
      <c r="DYG374" s="405"/>
      <c r="DYH374" s="405"/>
      <c r="DYI374" s="405"/>
      <c r="DYJ374" s="405"/>
      <c r="DYK374" s="405"/>
      <c r="DYL374" s="405"/>
      <c r="DYM374" s="405"/>
      <c r="DYN374" s="405"/>
      <c r="DYO374" s="405"/>
      <c r="DYP374" s="405"/>
      <c r="DYQ374" s="405"/>
      <c r="DYR374" s="405"/>
      <c r="DYS374" s="405"/>
      <c r="DYT374" s="405"/>
      <c r="DYU374" s="405"/>
      <c r="DYV374" s="405"/>
      <c r="DYW374" s="405"/>
      <c r="DYX374" s="405"/>
      <c r="DYY374" s="405"/>
      <c r="DYZ374" s="405"/>
      <c r="DZA374" s="405"/>
      <c r="DZB374" s="405"/>
      <c r="DZC374" s="405"/>
      <c r="DZD374" s="405"/>
      <c r="DZE374" s="405"/>
      <c r="DZF374" s="405"/>
      <c r="DZG374" s="405"/>
      <c r="DZH374" s="405"/>
      <c r="DZI374" s="405"/>
      <c r="DZJ374" s="405"/>
      <c r="DZK374" s="405"/>
      <c r="DZL374" s="405"/>
      <c r="DZM374" s="405"/>
      <c r="DZN374" s="405"/>
      <c r="DZO374" s="405"/>
      <c r="DZP374" s="405"/>
      <c r="DZQ374" s="405"/>
      <c r="DZR374" s="405"/>
      <c r="DZS374" s="405"/>
      <c r="DZT374" s="405"/>
      <c r="DZU374" s="405"/>
      <c r="DZV374" s="405"/>
      <c r="DZW374" s="405"/>
      <c r="DZX374" s="405"/>
      <c r="DZY374" s="405"/>
      <c r="DZZ374" s="405"/>
      <c r="EAA374" s="405"/>
      <c r="EAB374" s="405"/>
      <c r="EAC374" s="405"/>
      <c r="EAD374" s="405"/>
      <c r="EAE374" s="405"/>
      <c r="EAF374" s="405"/>
      <c r="EAG374" s="405"/>
      <c r="EAH374" s="405"/>
      <c r="EAI374" s="405"/>
      <c r="EAJ374" s="405"/>
      <c r="EAK374" s="405"/>
      <c r="EAL374" s="405"/>
      <c r="EAM374" s="405"/>
      <c r="EAN374" s="405"/>
      <c r="EAO374" s="405"/>
      <c r="EAP374" s="405"/>
      <c r="EAQ374" s="405"/>
      <c r="EAR374" s="405"/>
      <c r="EAS374" s="405"/>
      <c r="EAT374" s="405"/>
      <c r="EAU374" s="405"/>
      <c r="EAV374" s="405"/>
      <c r="EAW374" s="405"/>
      <c r="EAX374" s="405"/>
      <c r="EAY374" s="405"/>
      <c r="EAZ374" s="405"/>
      <c r="EBA374" s="405"/>
      <c r="EBB374" s="405"/>
      <c r="EBC374" s="405"/>
      <c r="EBD374" s="405"/>
      <c r="EBE374" s="405"/>
      <c r="EBF374" s="405"/>
      <c r="EBG374" s="405"/>
      <c r="EBH374" s="405"/>
      <c r="EBI374" s="405"/>
      <c r="EBJ374" s="405"/>
      <c r="EBK374" s="405"/>
      <c r="EBL374" s="405"/>
      <c r="EBM374" s="405"/>
      <c r="EBN374" s="405"/>
      <c r="EBO374" s="405"/>
      <c r="EBP374" s="405"/>
      <c r="EBQ374" s="405"/>
      <c r="EBR374" s="405"/>
      <c r="EBS374" s="405"/>
      <c r="EBT374" s="405"/>
      <c r="EBU374" s="405"/>
      <c r="EBV374" s="405"/>
      <c r="EBW374" s="405"/>
      <c r="EBX374" s="405"/>
      <c r="EBY374" s="405"/>
      <c r="EBZ374" s="405"/>
      <c r="ECA374" s="405"/>
      <c r="ECB374" s="405"/>
      <c r="ECC374" s="405"/>
      <c r="ECD374" s="405"/>
      <c r="ECE374" s="405"/>
      <c r="ECF374" s="405"/>
      <c r="ECG374" s="405"/>
      <c r="ECH374" s="405"/>
      <c r="ECI374" s="405"/>
      <c r="ECJ374" s="405"/>
      <c r="ECK374" s="405"/>
      <c r="ECL374" s="405"/>
      <c r="ECM374" s="405"/>
      <c r="ECN374" s="405"/>
      <c r="ECO374" s="405"/>
      <c r="ECP374" s="405"/>
      <c r="ECQ374" s="405"/>
      <c r="ECR374" s="405"/>
      <c r="ECS374" s="405"/>
      <c r="ECT374" s="405"/>
      <c r="ECU374" s="405"/>
      <c r="ECV374" s="405"/>
      <c r="ECW374" s="405"/>
      <c r="ECX374" s="405"/>
      <c r="ECY374" s="405"/>
      <c r="ECZ374" s="405"/>
      <c r="EDA374" s="405"/>
      <c r="EDB374" s="405"/>
      <c r="EDC374" s="405"/>
      <c r="EDD374" s="405"/>
      <c r="EDE374" s="405"/>
      <c r="EDF374" s="405"/>
      <c r="EDG374" s="405"/>
      <c r="EDH374" s="405"/>
      <c r="EDI374" s="405"/>
      <c r="EDJ374" s="405"/>
      <c r="EDK374" s="405"/>
      <c r="EDL374" s="405"/>
      <c r="EDM374" s="405"/>
      <c r="EDN374" s="405"/>
      <c r="EDO374" s="405"/>
      <c r="EDP374" s="405"/>
      <c r="EDQ374" s="405"/>
      <c r="EDR374" s="405"/>
      <c r="EDS374" s="405"/>
      <c r="EDT374" s="405"/>
      <c r="EDU374" s="405"/>
      <c r="EDV374" s="405"/>
      <c r="EDW374" s="405"/>
      <c r="EDX374" s="405"/>
      <c r="EDY374" s="405"/>
      <c r="EDZ374" s="405"/>
      <c r="EEA374" s="405"/>
      <c r="EEB374" s="405"/>
      <c r="EEC374" s="405"/>
      <c r="EED374" s="405"/>
      <c r="EEE374" s="405"/>
      <c r="EEF374" s="405"/>
      <c r="EEG374" s="405"/>
      <c r="EEH374" s="405"/>
      <c r="EEI374" s="405"/>
      <c r="EEJ374" s="405"/>
      <c r="EEK374" s="405"/>
      <c r="EEL374" s="405"/>
      <c r="EEM374" s="405"/>
      <c r="EEN374" s="405"/>
      <c r="EEO374" s="405"/>
      <c r="EEP374" s="405"/>
      <c r="EEQ374" s="405"/>
      <c r="EER374" s="405"/>
      <c r="EES374" s="405"/>
      <c r="EET374" s="405"/>
      <c r="EEU374" s="405"/>
      <c r="EEV374" s="405"/>
      <c r="EEW374" s="405"/>
      <c r="EEX374" s="405"/>
      <c r="EEY374" s="405"/>
      <c r="EEZ374" s="405"/>
      <c r="EFA374" s="405"/>
      <c r="EFB374" s="405"/>
      <c r="EFC374" s="405"/>
      <c r="EFD374" s="405"/>
      <c r="EFE374" s="405"/>
      <c r="EFF374" s="405"/>
      <c r="EFG374" s="405"/>
      <c r="EFH374" s="405"/>
      <c r="EFI374" s="405"/>
      <c r="EFJ374" s="405"/>
      <c r="EFK374" s="405"/>
      <c r="EFL374" s="405"/>
      <c r="EFM374" s="405"/>
      <c r="EFN374" s="405"/>
      <c r="EFO374" s="405"/>
      <c r="EFP374" s="405"/>
      <c r="EFQ374" s="405"/>
      <c r="EFR374" s="405"/>
      <c r="EFS374" s="405"/>
      <c r="EFT374" s="405"/>
      <c r="EFU374" s="405"/>
      <c r="EFV374" s="405"/>
      <c r="EFW374" s="405"/>
      <c r="EFX374" s="405"/>
      <c r="EFY374" s="405"/>
      <c r="EFZ374" s="405"/>
      <c r="EGA374" s="405"/>
      <c r="EGB374" s="405"/>
      <c r="EGC374" s="405"/>
      <c r="EGD374" s="405"/>
      <c r="EGE374" s="405"/>
      <c r="EGF374" s="405"/>
      <c r="EGG374" s="405"/>
      <c r="EGH374" s="405"/>
      <c r="EGI374" s="405"/>
      <c r="EGJ374" s="405"/>
      <c r="EGK374" s="405"/>
      <c r="EGL374" s="405"/>
      <c r="EGM374" s="405"/>
      <c r="EGN374" s="405"/>
      <c r="EGO374" s="405"/>
      <c r="EGP374" s="405"/>
      <c r="EGQ374" s="405"/>
      <c r="EGR374" s="405"/>
      <c r="EGS374" s="405"/>
      <c r="EGT374" s="405"/>
      <c r="EGU374" s="405"/>
      <c r="EGV374" s="405"/>
      <c r="EGW374" s="405"/>
      <c r="EGX374" s="405"/>
      <c r="EGY374" s="405"/>
      <c r="EGZ374" s="405"/>
      <c r="EHA374" s="405"/>
      <c r="EHB374" s="405"/>
      <c r="EHC374" s="405"/>
      <c r="EHD374" s="405"/>
      <c r="EHE374" s="405"/>
      <c r="EHF374" s="405"/>
      <c r="EHG374" s="405"/>
      <c r="EHH374" s="405"/>
      <c r="EHI374" s="405"/>
      <c r="EHJ374" s="405"/>
      <c r="EHK374" s="405"/>
      <c r="EHL374" s="405"/>
      <c r="EHM374" s="405"/>
      <c r="EHN374" s="405"/>
      <c r="EHO374" s="405"/>
      <c r="EHP374" s="405"/>
      <c r="EHQ374" s="405"/>
      <c r="EHR374" s="405"/>
      <c r="EHS374" s="405"/>
      <c r="EHT374" s="405"/>
      <c r="EHU374" s="405"/>
      <c r="EHV374" s="405"/>
      <c r="EHW374" s="405"/>
      <c r="EHX374" s="405"/>
      <c r="EHY374" s="405"/>
      <c r="EHZ374" s="405"/>
      <c r="EIA374" s="405"/>
      <c r="EIB374" s="405"/>
      <c r="EIC374" s="405"/>
      <c r="EID374" s="405"/>
      <c r="EIE374" s="405"/>
      <c r="EIF374" s="405"/>
      <c r="EIG374" s="405"/>
      <c r="EIH374" s="405"/>
      <c r="EII374" s="405"/>
      <c r="EIJ374" s="405"/>
      <c r="EIK374" s="405"/>
      <c r="EIL374" s="405"/>
      <c r="EIM374" s="405"/>
      <c r="EIN374" s="405"/>
      <c r="EIO374" s="405"/>
      <c r="EIP374" s="405"/>
      <c r="EIQ374" s="405"/>
      <c r="EIR374" s="405"/>
      <c r="EIS374" s="405"/>
      <c r="EIT374" s="405"/>
      <c r="EIU374" s="405"/>
      <c r="EIV374" s="405"/>
      <c r="EIW374" s="405"/>
      <c r="EIX374" s="405"/>
      <c r="EIY374" s="405"/>
      <c r="EIZ374" s="405"/>
      <c r="EJA374" s="405"/>
      <c r="EJB374" s="405"/>
      <c r="EJC374" s="405"/>
      <c r="EJD374" s="405"/>
      <c r="EJE374" s="405"/>
      <c r="EJF374" s="405"/>
      <c r="EJG374" s="405"/>
      <c r="EJH374" s="405"/>
      <c r="EJI374" s="405"/>
      <c r="EJJ374" s="405"/>
      <c r="EJK374" s="405"/>
      <c r="EJL374" s="405"/>
      <c r="EJM374" s="405"/>
      <c r="EJN374" s="405"/>
      <c r="EJO374" s="405"/>
      <c r="EJP374" s="405"/>
      <c r="EJQ374" s="405"/>
      <c r="EJR374" s="405"/>
      <c r="EJS374" s="405"/>
      <c r="EJT374" s="405"/>
      <c r="EJU374" s="405"/>
      <c r="EJV374" s="405"/>
      <c r="EJW374" s="405"/>
      <c r="EJX374" s="405"/>
      <c r="EJY374" s="405"/>
      <c r="EJZ374" s="405"/>
      <c r="EKA374" s="405"/>
      <c r="EKB374" s="405"/>
      <c r="EKC374" s="405"/>
      <c r="EKD374" s="405"/>
      <c r="EKE374" s="405"/>
      <c r="EKF374" s="405"/>
      <c r="EKG374" s="405"/>
      <c r="EKH374" s="405"/>
      <c r="EKI374" s="405"/>
      <c r="EKJ374" s="405"/>
      <c r="EKK374" s="405"/>
      <c r="EKL374" s="405"/>
      <c r="EKM374" s="405"/>
      <c r="EKN374" s="405"/>
      <c r="EKO374" s="405"/>
      <c r="EKP374" s="405"/>
      <c r="EKQ374" s="405"/>
      <c r="EKR374" s="405"/>
      <c r="EKS374" s="405"/>
      <c r="EKT374" s="405"/>
      <c r="EKU374" s="405"/>
      <c r="EKV374" s="405"/>
      <c r="EKW374" s="405"/>
      <c r="EKX374" s="405"/>
      <c r="EKY374" s="405"/>
      <c r="EKZ374" s="405"/>
      <c r="ELA374" s="405"/>
      <c r="ELB374" s="405"/>
      <c r="ELC374" s="405"/>
      <c r="ELD374" s="405"/>
      <c r="ELE374" s="405"/>
      <c r="ELF374" s="405"/>
      <c r="ELG374" s="405"/>
      <c r="ELH374" s="405"/>
      <c r="ELI374" s="405"/>
      <c r="ELJ374" s="405"/>
      <c r="ELK374" s="405"/>
      <c r="ELL374" s="405"/>
      <c r="ELM374" s="405"/>
      <c r="ELN374" s="405"/>
      <c r="ELO374" s="405"/>
      <c r="ELP374" s="405"/>
      <c r="ELQ374" s="405"/>
      <c r="ELR374" s="405"/>
      <c r="ELS374" s="405"/>
      <c r="ELT374" s="405"/>
      <c r="ELU374" s="405"/>
      <c r="ELV374" s="405"/>
      <c r="ELW374" s="405"/>
      <c r="ELX374" s="405"/>
      <c r="ELY374" s="405"/>
      <c r="ELZ374" s="405"/>
      <c r="EMA374" s="405"/>
      <c r="EMB374" s="405"/>
      <c r="EMC374" s="405"/>
      <c r="EMD374" s="405"/>
      <c r="EME374" s="405"/>
      <c r="EMF374" s="405"/>
      <c r="EMG374" s="405"/>
      <c r="EMH374" s="405"/>
      <c r="EMI374" s="405"/>
      <c r="EMJ374" s="405"/>
      <c r="EMK374" s="405"/>
      <c r="EML374" s="405"/>
      <c r="EMM374" s="405"/>
      <c r="EMN374" s="405"/>
      <c r="EMO374" s="405"/>
      <c r="EMP374" s="405"/>
      <c r="EMQ374" s="405"/>
      <c r="EMR374" s="405"/>
      <c r="EMS374" s="405"/>
      <c r="EMT374" s="405"/>
      <c r="EMU374" s="405"/>
      <c r="EMV374" s="405"/>
      <c r="EMW374" s="405"/>
      <c r="EMX374" s="405"/>
      <c r="EMY374" s="405"/>
      <c r="EMZ374" s="405"/>
      <c r="ENA374" s="405"/>
      <c r="ENB374" s="405"/>
      <c r="ENC374" s="405"/>
      <c r="END374" s="405"/>
      <c r="ENE374" s="405"/>
      <c r="ENF374" s="405"/>
      <c r="ENG374" s="405"/>
      <c r="ENH374" s="405"/>
      <c r="ENI374" s="405"/>
      <c r="ENJ374" s="405"/>
      <c r="ENK374" s="405"/>
      <c r="ENL374" s="405"/>
      <c r="ENM374" s="405"/>
      <c r="ENN374" s="405"/>
      <c r="ENO374" s="405"/>
      <c r="ENP374" s="405"/>
      <c r="ENQ374" s="405"/>
      <c r="ENR374" s="405"/>
      <c r="ENS374" s="405"/>
      <c r="ENT374" s="405"/>
      <c r="ENU374" s="405"/>
      <c r="ENV374" s="405"/>
      <c r="ENW374" s="405"/>
      <c r="ENX374" s="405"/>
      <c r="ENY374" s="405"/>
      <c r="ENZ374" s="405"/>
      <c r="EOA374" s="405"/>
      <c r="EOB374" s="405"/>
      <c r="EOC374" s="405"/>
      <c r="EOD374" s="405"/>
      <c r="EOE374" s="405"/>
      <c r="EOF374" s="405"/>
      <c r="EOG374" s="405"/>
      <c r="EOH374" s="405"/>
      <c r="EOI374" s="405"/>
      <c r="EOJ374" s="405"/>
      <c r="EOK374" s="405"/>
      <c r="EOL374" s="405"/>
      <c r="EOM374" s="405"/>
      <c r="EON374" s="405"/>
      <c r="EOO374" s="405"/>
      <c r="EOP374" s="405"/>
      <c r="EOQ374" s="405"/>
      <c r="EOR374" s="405"/>
      <c r="EOS374" s="405"/>
      <c r="EOT374" s="405"/>
      <c r="EOU374" s="405"/>
      <c r="EOV374" s="405"/>
      <c r="EOW374" s="405"/>
      <c r="EOX374" s="405"/>
      <c r="EOY374" s="405"/>
      <c r="EOZ374" s="405"/>
      <c r="EPA374" s="405"/>
      <c r="EPB374" s="405"/>
      <c r="EPC374" s="405"/>
      <c r="EPD374" s="405"/>
      <c r="EPE374" s="405"/>
      <c r="EPF374" s="405"/>
      <c r="EPG374" s="405"/>
      <c r="EPH374" s="405"/>
      <c r="EPI374" s="405"/>
      <c r="EPJ374" s="405"/>
      <c r="EPK374" s="405"/>
      <c r="EPL374" s="405"/>
      <c r="EPM374" s="405"/>
      <c r="EPN374" s="405"/>
      <c r="EPO374" s="405"/>
      <c r="EPP374" s="405"/>
      <c r="EPQ374" s="405"/>
      <c r="EPR374" s="405"/>
      <c r="EPS374" s="405"/>
      <c r="EPT374" s="405"/>
      <c r="EPU374" s="405"/>
      <c r="EPV374" s="405"/>
      <c r="EPW374" s="405"/>
      <c r="EPX374" s="405"/>
      <c r="EPY374" s="405"/>
      <c r="EPZ374" s="405"/>
      <c r="EQA374" s="405"/>
      <c r="EQB374" s="405"/>
      <c r="EQC374" s="405"/>
      <c r="EQD374" s="405"/>
      <c r="EQE374" s="405"/>
      <c r="EQF374" s="405"/>
      <c r="EQG374" s="405"/>
      <c r="EQH374" s="405"/>
      <c r="EQI374" s="405"/>
      <c r="EQJ374" s="405"/>
      <c r="EQK374" s="405"/>
      <c r="EQL374" s="405"/>
      <c r="EQM374" s="405"/>
      <c r="EQN374" s="405"/>
      <c r="EQO374" s="405"/>
      <c r="EQP374" s="405"/>
      <c r="EQQ374" s="405"/>
      <c r="EQR374" s="405"/>
      <c r="EQS374" s="405"/>
      <c r="EQT374" s="405"/>
      <c r="EQU374" s="405"/>
      <c r="EQV374" s="405"/>
      <c r="EQW374" s="405"/>
      <c r="EQX374" s="405"/>
      <c r="EQY374" s="405"/>
      <c r="EQZ374" s="405"/>
      <c r="ERA374" s="405"/>
      <c r="ERB374" s="405"/>
      <c r="ERC374" s="405"/>
      <c r="ERD374" s="405"/>
      <c r="ERE374" s="405"/>
      <c r="ERF374" s="405"/>
      <c r="ERG374" s="405"/>
      <c r="ERH374" s="405"/>
      <c r="ERI374" s="405"/>
      <c r="ERJ374" s="405"/>
      <c r="ERK374" s="405"/>
      <c r="ERL374" s="405"/>
      <c r="ERM374" s="405"/>
      <c r="ERN374" s="405"/>
      <c r="ERO374" s="405"/>
      <c r="ERP374" s="405"/>
      <c r="ERQ374" s="405"/>
      <c r="ERR374" s="405"/>
      <c r="ERS374" s="405"/>
      <c r="ERT374" s="405"/>
      <c r="ERU374" s="405"/>
      <c r="ERV374" s="405"/>
      <c r="ERW374" s="405"/>
      <c r="ERX374" s="405"/>
      <c r="ERY374" s="405"/>
      <c r="ERZ374" s="405"/>
      <c r="ESA374" s="405"/>
      <c r="ESB374" s="405"/>
      <c r="ESC374" s="405"/>
      <c r="ESD374" s="405"/>
      <c r="ESE374" s="405"/>
      <c r="ESF374" s="405"/>
      <c r="ESG374" s="405"/>
      <c r="ESH374" s="405"/>
      <c r="ESI374" s="405"/>
      <c r="ESJ374" s="405"/>
      <c r="ESK374" s="405"/>
      <c r="ESL374" s="405"/>
      <c r="ESM374" s="405"/>
      <c r="ESN374" s="405"/>
      <c r="ESO374" s="405"/>
      <c r="ESP374" s="405"/>
      <c r="ESQ374" s="405"/>
      <c r="ESR374" s="405"/>
      <c r="ESS374" s="405"/>
      <c r="EST374" s="405"/>
      <c r="ESU374" s="405"/>
      <c r="ESV374" s="405"/>
      <c r="ESW374" s="405"/>
      <c r="ESX374" s="405"/>
      <c r="ESY374" s="405"/>
      <c r="ESZ374" s="405"/>
      <c r="ETA374" s="405"/>
      <c r="ETB374" s="405"/>
      <c r="ETC374" s="405"/>
      <c r="ETD374" s="405"/>
      <c r="ETE374" s="405"/>
      <c r="ETF374" s="405"/>
      <c r="ETG374" s="405"/>
      <c r="ETH374" s="405"/>
      <c r="ETI374" s="405"/>
      <c r="ETJ374" s="405"/>
      <c r="ETK374" s="405"/>
      <c r="ETL374" s="405"/>
      <c r="ETM374" s="405"/>
      <c r="ETN374" s="405"/>
      <c r="ETO374" s="405"/>
      <c r="ETP374" s="405"/>
      <c r="ETQ374" s="405"/>
      <c r="ETR374" s="405"/>
      <c r="ETS374" s="405"/>
      <c r="ETT374" s="405"/>
      <c r="ETU374" s="405"/>
      <c r="ETV374" s="405"/>
      <c r="ETW374" s="405"/>
      <c r="ETX374" s="405"/>
      <c r="ETY374" s="405"/>
      <c r="ETZ374" s="405"/>
      <c r="EUA374" s="405"/>
      <c r="EUB374" s="405"/>
      <c r="EUC374" s="405"/>
      <c r="EUD374" s="405"/>
      <c r="EUE374" s="405"/>
      <c r="EUF374" s="405"/>
      <c r="EUG374" s="405"/>
      <c r="EUH374" s="405"/>
      <c r="EUI374" s="405"/>
      <c r="EUJ374" s="405"/>
      <c r="EUK374" s="405"/>
      <c r="EUL374" s="405"/>
      <c r="EUM374" s="405"/>
      <c r="EUN374" s="405"/>
      <c r="EUO374" s="405"/>
      <c r="EUP374" s="405"/>
      <c r="EUQ374" s="405"/>
      <c r="EUR374" s="405"/>
      <c r="EUS374" s="405"/>
      <c r="EUT374" s="405"/>
      <c r="EUU374" s="405"/>
      <c r="EUV374" s="405"/>
      <c r="EUW374" s="405"/>
      <c r="EUX374" s="405"/>
      <c r="EUY374" s="405"/>
      <c r="EUZ374" s="405"/>
      <c r="EVA374" s="405"/>
      <c r="EVB374" s="405"/>
      <c r="EVC374" s="405"/>
      <c r="EVD374" s="405"/>
      <c r="EVE374" s="405"/>
      <c r="EVF374" s="405"/>
      <c r="EVG374" s="405"/>
      <c r="EVH374" s="405"/>
      <c r="EVI374" s="405"/>
      <c r="EVJ374" s="405"/>
      <c r="EVK374" s="405"/>
      <c r="EVL374" s="405"/>
      <c r="EVM374" s="405"/>
      <c r="EVN374" s="405"/>
      <c r="EVO374" s="405"/>
      <c r="EVP374" s="405"/>
      <c r="EVQ374" s="405"/>
      <c r="EVR374" s="405"/>
      <c r="EVS374" s="405"/>
      <c r="EVT374" s="405"/>
      <c r="EVU374" s="405"/>
      <c r="EVV374" s="405"/>
      <c r="EVW374" s="405"/>
      <c r="EVX374" s="405"/>
      <c r="EVY374" s="405"/>
      <c r="EVZ374" s="405"/>
      <c r="EWA374" s="405"/>
      <c r="EWB374" s="405"/>
      <c r="EWC374" s="405"/>
      <c r="EWD374" s="405"/>
      <c r="EWE374" s="405"/>
      <c r="EWF374" s="405"/>
      <c r="EWG374" s="405"/>
      <c r="EWH374" s="405"/>
      <c r="EWI374" s="405"/>
      <c r="EWJ374" s="405"/>
      <c r="EWK374" s="405"/>
      <c r="EWL374" s="405"/>
      <c r="EWM374" s="405"/>
      <c r="EWN374" s="405"/>
      <c r="EWO374" s="405"/>
      <c r="EWP374" s="405"/>
      <c r="EWQ374" s="405"/>
      <c r="EWR374" s="405"/>
      <c r="EWS374" s="405"/>
      <c r="EWT374" s="405"/>
      <c r="EWU374" s="405"/>
      <c r="EWV374" s="405"/>
      <c r="EWW374" s="405"/>
      <c r="EWX374" s="405"/>
      <c r="EWY374" s="405"/>
      <c r="EWZ374" s="405"/>
      <c r="EXA374" s="405"/>
      <c r="EXB374" s="405"/>
      <c r="EXC374" s="405"/>
      <c r="EXD374" s="405"/>
      <c r="EXE374" s="405"/>
      <c r="EXF374" s="405"/>
      <c r="EXG374" s="405"/>
      <c r="EXH374" s="405"/>
      <c r="EXI374" s="405"/>
      <c r="EXJ374" s="405"/>
      <c r="EXK374" s="405"/>
      <c r="EXL374" s="405"/>
      <c r="EXM374" s="405"/>
      <c r="EXN374" s="405"/>
      <c r="EXO374" s="405"/>
      <c r="EXP374" s="405"/>
      <c r="EXQ374" s="405"/>
      <c r="EXR374" s="405"/>
      <c r="EXS374" s="405"/>
      <c r="EXT374" s="405"/>
      <c r="EXU374" s="405"/>
      <c r="EXV374" s="405"/>
      <c r="EXW374" s="405"/>
      <c r="EXX374" s="405"/>
      <c r="EXY374" s="405"/>
      <c r="EXZ374" s="405"/>
      <c r="EYA374" s="405"/>
      <c r="EYB374" s="405"/>
      <c r="EYC374" s="405"/>
      <c r="EYD374" s="405"/>
      <c r="EYE374" s="405"/>
      <c r="EYF374" s="405"/>
      <c r="EYG374" s="405"/>
      <c r="EYH374" s="405"/>
      <c r="EYI374" s="405"/>
      <c r="EYJ374" s="405"/>
      <c r="EYK374" s="405"/>
      <c r="EYL374" s="405"/>
      <c r="EYM374" s="405"/>
      <c r="EYN374" s="405"/>
      <c r="EYO374" s="405"/>
      <c r="EYP374" s="405"/>
      <c r="EYQ374" s="405"/>
      <c r="EYR374" s="405"/>
      <c r="EYS374" s="405"/>
      <c r="EYT374" s="405"/>
      <c r="EYU374" s="405"/>
      <c r="EYV374" s="405"/>
      <c r="EYW374" s="405"/>
      <c r="EYX374" s="405"/>
      <c r="EYY374" s="405"/>
      <c r="EYZ374" s="405"/>
      <c r="EZA374" s="405"/>
      <c r="EZB374" s="405"/>
      <c r="EZC374" s="405"/>
      <c r="EZD374" s="405"/>
      <c r="EZE374" s="405"/>
      <c r="EZF374" s="405"/>
      <c r="EZG374" s="405"/>
      <c r="EZH374" s="405"/>
      <c r="EZI374" s="405"/>
      <c r="EZJ374" s="405"/>
      <c r="EZK374" s="405"/>
      <c r="EZL374" s="405"/>
      <c r="EZM374" s="405"/>
      <c r="EZN374" s="405"/>
      <c r="EZO374" s="405"/>
      <c r="EZP374" s="405"/>
      <c r="EZQ374" s="405"/>
      <c r="EZR374" s="405"/>
      <c r="EZS374" s="405"/>
      <c r="EZT374" s="405"/>
      <c r="EZU374" s="405"/>
      <c r="EZV374" s="405"/>
      <c r="EZW374" s="405"/>
      <c r="EZX374" s="405"/>
      <c r="EZY374" s="405"/>
      <c r="EZZ374" s="405"/>
      <c r="FAA374" s="405"/>
      <c r="FAB374" s="405"/>
      <c r="FAC374" s="405"/>
      <c r="FAD374" s="405"/>
      <c r="FAE374" s="405"/>
      <c r="FAF374" s="405"/>
      <c r="FAG374" s="405"/>
      <c r="FAH374" s="405"/>
      <c r="FAI374" s="405"/>
      <c r="FAJ374" s="405"/>
      <c r="FAK374" s="405"/>
      <c r="FAL374" s="405"/>
      <c r="FAM374" s="405"/>
      <c r="FAN374" s="405"/>
      <c r="FAO374" s="405"/>
      <c r="FAP374" s="405"/>
      <c r="FAQ374" s="405"/>
      <c r="FAR374" s="405"/>
      <c r="FAS374" s="405"/>
      <c r="FAT374" s="405"/>
      <c r="FAU374" s="405"/>
      <c r="FAV374" s="405"/>
      <c r="FAW374" s="405"/>
      <c r="FAX374" s="405"/>
      <c r="FAY374" s="405"/>
      <c r="FAZ374" s="405"/>
      <c r="FBA374" s="405"/>
      <c r="FBB374" s="405"/>
      <c r="FBC374" s="405"/>
      <c r="FBD374" s="405"/>
      <c r="FBE374" s="405"/>
      <c r="FBF374" s="405"/>
      <c r="FBG374" s="405"/>
      <c r="FBH374" s="405"/>
      <c r="FBI374" s="405"/>
      <c r="FBJ374" s="405"/>
      <c r="FBK374" s="405"/>
      <c r="FBL374" s="405"/>
      <c r="FBM374" s="405"/>
      <c r="FBN374" s="405"/>
      <c r="FBO374" s="405"/>
      <c r="FBP374" s="405"/>
      <c r="FBQ374" s="405"/>
      <c r="FBR374" s="405"/>
      <c r="FBS374" s="405"/>
      <c r="FBT374" s="405"/>
      <c r="FBU374" s="405"/>
      <c r="FBV374" s="405"/>
      <c r="FBW374" s="405"/>
      <c r="FBX374" s="405"/>
      <c r="FBY374" s="405"/>
      <c r="FBZ374" s="405"/>
      <c r="FCA374" s="405"/>
      <c r="FCB374" s="405"/>
      <c r="FCC374" s="405"/>
      <c r="FCD374" s="405"/>
      <c r="FCE374" s="405"/>
      <c r="FCF374" s="405"/>
      <c r="FCG374" s="405"/>
      <c r="FCH374" s="405"/>
      <c r="FCI374" s="405"/>
      <c r="FCJ374" s="405"/>
      <c r="FCK374" s="405"/>
      <c r="FCL374" s="405"/>
      <c r="FCM374" s="405"/>
      <c r="FCN374" s="405"/>
      <c r="FCO374" s="405"/>
      <c r="FCP374" s="405"/>
      <c r="FCQ374" s="405"/>
      <c r="FCR374" s="405"/>
      <c r="FCS374" s="405"/>
      <c r="FCT374" s="405"/>
      <c r="FCU374" s="405"/>
      <c r="FCV374" s="405"/>
      <c r="FCW374" s="405"/>
      <c r="FCX374" s="405"/>
      <c r="FCY374" s="405"/>
      <c r="FCZ374" s="405"/>
      <c r="FDA374" s="405"/>
      <c r="FDB374" s="405"/>
      <c r="FDC374" s="405"/>
      <c r="FDD374" s="405"/>
      <c r="FDE374" s="405"/>
      <c r="FDF374" s="405"/>
      <c r="FDG374" s="405"/>
      <c r="FDH374" s="405"/>
      <c r="FDI374" s="405"/>
      <c r="FDJ374" s="405"/>
      <c r="FDK374" s="405"/>
      <c r="FDL374" s="405"/>
      <c r="FDM374" s="405"/>
      <c r="FDN374" s="405"/>
      <c r="FDO374" s="405"/>
      <c r="FDP374" s="405"/>
      <c r="FDQ374" s="405"/>
      <c r="FDR374" s="405"/>
      <c r="FDS374" s="405"/>
      <c r="FDT374" s="405"/>
      <c r="FDU374" s="405"/>
      <c r="FDV374" s="405"/>
      <c r="FDW374" s="405"/>
      <c r="FDX374" s="405"/>
      <c r="FDY374" s="405"/>
      <c r="FDZ374" s="405"/>
      <c r="FEA374" s="405"/>
      <c r="FEB374" s="405"/>
      <c r="FEC374" s="405"/>
      <c r="FED374" s="405"/>
      <c r="FEE374" s="405"/>
      <c r="FEF374" s="405"/>
      <c r="FEG374" s="405"/>
      <c r="FEH374" s="405"/>
      <c r="FEI374" s="405"/>
      <c r="FEJ374" s="405"/>
      <c r="FEK374" s="405"/>
      <c r="FEL374" s="405"/>
      <c r="FEM374" s="405"/>
      <c r="FEN374" s="405"/>
      <c r="FEO374" s="405"/>
      <c r="FEP374" s="405"/>
      <c r="FEQ374" s="405"/>
      <c r="FER374" s="405"/>
      <c r="FES374" s="405"/>
      <c r="FET374" s="405"/>
      <c r="FEU374" s="405"/>
      <c r="FEV374" s="405"/>
      <c r="FEW374" s="405"/>
      <c r="FEX374" s="405"/>
      <c r="FEY374" s="405"/>
      <c r="FEZ374" s="405"/>
      <c r="FFA374" s="405"/>
      <c r="FFB374" s="405"/>
      <c r="FFC374" s="405"/>
      <c r="FFD374" s="405"/>
      <c r="FFE374" s="405"/>
      <c r="FFF374" s="405"/>
      <c r="FFG374" s="405"/>
      <c r="FFH374" s="405"/>
      <c r="FFI374" s="405"/>
      <c r="FFJ374" s="405"/>
      <c r="FFK374" s="405"/>
      <c r="FFL374" s="405"/>
      <c r="FFM374" s="405"/>
      <c r="FFN374" s="405"/>
      <c r="FFO374" s="405"/>
      <c r="FFP374" s="405"/>
      <c r="FFQ374" s="405"/>
      <c r="FFR374" s="405"/>
      <c r="FFS374" s="405"/>
      <c r="FFT374" s="405"/>
      <c r="FFU374" s="405"/>
      <c r="FFV374" s="405"/>
      <c r="FFW374" s="405"/>
      <c r="FFX374" s="405"/>
      <c r="FFY374" s="405"/>
      <c r="FFZ374" s="405"/>
      <c r="FGA374" s="405"/>
      <c r="FGB374" s="405"/>
      <c r="FGC374" s="405"/>
      <c r="FGD374" s="405"/>
      <c r="FGE374" s="405"/>
      <c r="FGF374" s="405"/>
      <c r="FGG374" s="405"/>
      <c r="FGH374" s="405"/>
      <c r="FGI374" s="405"/>
      <c r="FGJ374" s="405"/>
      <c r="FGK374" s="405"/>
      <c r="FGL374" s="405"/>
      <c r="FGM374" s="405"/>
      <c r="FGN374" s="405"/>
      <c r="FGO374" s="405"/>
      <c r="FGP374" s="405"/>
      <c r="FGQ374" s="405"/>
      <c r="FGR374" s="405"/>
      <c r="FGS374" s="405"/>
      <c r="FGT374" s="405"/>
      <c r="FGU374" s="405"/>
      <c r="FGV374" s="405"/>
      <c r="FGW374" s="405"/>
      <c r="FGX374" s="405"/>
      <c r="FGY374" s="405"/>
      <c r="FGZ374" s="405"/>
      <c r="FHA374" s="405"/>
      <c r="FHB374" s="405"/>
      <c r="FHC374" s="405"/>
      <c r="FHD374" s="405"/>
      <c r="FHE374" s="405"/>
      <c r="FHF374" s="405"/>
      <c r="FHG374" s="405"/>
      <c r="FHH374" s="405"/>
      <c r="FHI374" s="405"/>
      <c r="FHJ374" s="405"/>
      <c r="FHK374" s="405"/>
      <c r="FHL374" s="405"/>
      <c r="FHM374" s="405"/>
      <c r="FHN374" s="405"/>
      <c r="FHO374" s="405"/>
      <c r="FHP374" s="405"/>
      <c r="FHQ374" s="405"/>
      <c r="FHR374" s="405"/>
      <c r="FHS374" s="405"/>
      <c r="FHT374" s="405"/>
      <c r="FHU374" s="405"/>
      <c r="FHV374" s="405"/>
      <c r="FHW374" s="405"/>
      <c r="FHX374" s="405"/>
      <c r="FHY374" s="405"/>
      <c r="FHZ374" s="405"/>
      <c r="FIA374" s="405"/>
      <c r="FIB374" s="405"/>
      <c r="FIC374" s="405"/>
      <c r="FID374" s="405"/>
      <c r="FIE374" s="405"/>
      <c r="FIF374" s="405"/>
      <c r="FIG374" s="405"/>
      <c r="FIH374" s="405"/>
      <c r="FII374" s="405"/>
      <c r="FIJ374" s="405"/>
      <c r="FIK374" s="405"/>
      <c r="FIL374" s="405"/>
      <c r="FIM374" s="405"/>
      <c r="FIN374" s="405"/>
      <c r="FIO374" s="405"/>
      <c r="FIP374" s="405"/>
      <c r="FIQ374" s="405"/>
      <c r="FIR374" s="405"/>
      <c r="FIS374" s="405"/>
      <c r="FIT374" s="405"/>
      <c r="FIU374" s="405"/>
      <c r="FIV374" s="405"/>
      <c r="FIW374" s="405"/>
      <c r="FIX374" s="405"/>
      <c r="FIY374" s="405"/>
      <c r="FIZ374" s="405"/>
      <c r="FJA374" s="405"/>
      <c r="FJB374" s="405"/>
      <c r="FJC374" s="405"/>
      <c r="FJD374" s="405"/>
      <c r="FJE374" s="405"/>
      <c r="FJF374" s="405"/>
      <c r="FJG374" s="405"/>
      <c r="FJH374" s="405"/>
      <c r="FJI374" s="405"/>
      <c r="FJJ374" s="405"/>
      <c r="FJK374" s="405"/>
      <c r="FJL374" s="405"/>
      <c r="FJM374" s="405"/>
      <c r="FJN374" s="405"/>
      <c r="FJO374" s="405"/>
      <c r="FJP374" s="405"/>
      <c r="FJQ374" s="405"/>
      <c r="FJR374" s="405"/>
      <c r="FJS374" s="405"/>
      <c r="FJT374" s="405"/>
      <c r="FJU374" s="405"/>
      <c r="FJV374" s="405"/>
      <c r="FJW374" s="405"/>
      <c r="FJX374" s="405"/>
      <c r="FJY374" s="405"/>
      <c r="FJZ374" s="405"/>
      <c r="FKA374" s="405"/>
      <c r="FKB374" s="405"/>
      <c r="FKC374" s="405"/>
      <c r="FKD374" s="405"/>
      <c r="FKE374" s="405"/>
      <c r="FKF374" s="405"/>
      <c r="FKG374" s="405"/>
      <c r="FKH374" s="405"/>
      <c r="FKI374" s="405"/>
      <c r="FKJ374" s="405"/>
      <c r="FKK374" s="405"/>
      <c r="FKL374" s="405"/>
      <c r="FKM374" s="405"/>
      <c r="FKN374" s="405"/>
      <c r="FKO374" s="405"/>
      <c r="FKP374" s="405"/>
      <c r="FKQ374" s="405"/>
      <c r="FKR374" s="405"/>
      <c r="FKS374" s="405"/>
      <c r="FKT374" s="405"/>
      <c r="FKU374" s="405"/>
      <c r="FKV374" s="405"/>
      <c r="FKW374" s="405"/>
      <c r="FKX374" s="405"/>
      <c r="FKY374" s="405"/>
      <c r="FKZ374" s="405"/>
      <c r="FLA374" s="405"/>
      <c r="FLB374" s="405"/>
      <c r="FLC374" s="405"/>
      <c r="FLD374" s="405"/>
      <c r="FLE374" s="405"/>
      <c r="FLF374" s="405"/>
      <c r="FLG374" s="405"/>
      <c r="FLH374" s="405"/>
      <c r="FLI374" s="405"/>
      <c r="FLJ374" s="405"/>
      <c r="FLK374" s="405"/>
      <c r="FLL374" s="405"/>
      <c r="FLM374" s="405"/>
      <c r="FLN374" s="405"/>
      <c r="FLO374" s="405"/>
      <c r="FLP374" s="405"/>
      <c r="FLQ374" s="405"/>
      <c r="FLR374" s="405"/>
      <c r="FLS374" s="405"/>
      <c r="FLT374" s="405"/>
      <c r="FLU374" s="405"/>
      <c r="FLV374" s="405"/>
      <c r="FLW374" s="405"/>
      <c r="FLX374" s="405"/>
      <c r="FLY374" s="405"/>
      <c r="FLZ374" s="405"/>
      <c r="FMA374" s="405"/>
      <c r="FMB374" s="405"/>
      <c r="FMC374" s="405"/>
      <c r="FMD374" s="405"/>
      <c r="FME374" s="405"/>
      <c r="FMF374" s="405"/>
      <c r="FMG374" s="405"/>
      <c r="FMH374" s="405"/>
      <c r="FMI374" s="405"/>
      <c r="FMJ374" s="405"/>
      <c r="FMK374" s="405"/>
      <c r="FML374" s="405"/>
      <c r="FMM374" s="405"/>
      <c r="FMN374" s="405"/>
      <c r="FMO374" s="405"/>
      <c r="FMP374" s="405"/>
      <c r="FMQ374" s="405"/>
      <c r="FMR374" s="405"/>
      <c r="FMS374" s="405"/>
      <c r="FMT374" s="405"/>
      <c r="FMU374" s="405"/>
      <c r="FMV374" s="405"/>
      <c r="FMW374" s="405"/>
      <c r="FMX374" s="405"/>
      <c r="FMY374" s="405"/>
      <c r="FMZ374" s="405"/>
      <c r="FNA374" s="405"/>
      <c r="FNB374" s="405"/>
      <c r="FNC374" s="405"/>
      <c r="FND374" s="405"/>
      <c r="FNE374" s="405"/>
      <c r="FNF374" s="405"/>
      <c r="FNG374" s="405"/>
      <c r="FNH374" s="405"/>
      <c r="FNI374" s="405"/>
      <c r="FNJ374" s="405"/>
      <c r="FNK374" s="405"/>
      <c r="FNL374" s="405"/>
      <c r="FNM374" s="405"/>
      <c r="FNN374" s="405"/>
      <c r="FNO374" s="405"/>
      <c r="FNP374" s="405"/>
      <c r="FNQ374" s="405"/>
      <c r="FNR374" s="405"/>
      <c r="FNS374" s="405"/>
      <c r="FNT374" s="405"/>
      <c r="FNU374" s="405"/>
      <c r="FNV374" s="405"/>
      <c r="FNW374" s="405"/>
      <c r="FNX374" s="405"/>
      <c r="FNY374" s="405"/>
      <c r="FNZ374" s="405"/>
      <c r="FOA374" s="405"/>
      <c r="FOB374" s="405"/>
      <c r="FOC374" s="405"/>
      <c r="FOD374" s="405"/>
      <c r="FOE374" s="405"/>
      <c r="FOF374" s="405"/>
      <c r="FOG374" s="405"/>
      <c r="FOH374" s="405"/>
      <c r="FOI374" s="405"/>
      <c r="FOJ374" s="405"/>
      <c r="FOK374" s="405"/>
      <c r="FOL374" s="405"/>
      <c r="FOM374" s="405"/>
      <c r="FON374" s="405"/>
      <c r="FOO374" s="405"/>
      <c r="FOP374" s="405"/>
      <c r="FOQ374" s="405"/>
      <c r="FOR374" s="405"/>
      <c r="FOS374" s="405"/>
      <c r="FOT374" s="405"/>
      <c r="FOU374" s="405"/>
      <c r="FOV374" s="405"/>
      <c r="FOW374" s="405"/>
      <c r="FOX374" s="405"/>
      <c r="FOY374" s="405"/>
      <c r="FOZ374" s="405"/>
      <c r="FPA374" s="405"/>
      <c r="FPB374" s="405"/>
      <c r="FPC374" s="405"/>
      <c r="FPD374" s="405"/>
      <c r="FPE374" s="405"/>
      <c r="FPF374" s="405"/>
      <c r="FPG374" s="405"/>
      <c r="FPH374" s="405"/>
      <c r="FPI374" s="405"/>
      <c r="FPJ374" s="405"/>
      <c r="FPK374" s="405"/>
      <c r="FPL374" s="405"/>
      <c r="FPM374" s="405"/>
      <c r="FPN374" s="405"/>
      <c r="FPO374" s="405"/>
      <c r="FPP374" s="405"/>
      <c r="FPQ374" s="405"/>
      <c r="FPR374" s="405"/>
      <c r="FPS374" s="405"/>
      <c r="FPT374" s="405"/>
      <c r="FPU374" s="405"/>
      <c r="FPV374" s="405"/>
      <c r="FPW374" s="405"/>
      <c r="FPX374" s="405"/>
      <c r="FPY374" s="405"/>
      <c r="FPZ374" s="405"/>
      <c r="FQA374" s="405"/>
      <c r="FQB374" s="405"/>
      <c r="FQC374" s="405"/>
      <c r="FQD374" s="405"/>
      <c r="FQE374" s="405"/>
      <c r="FQF374" s="405"/>
      <c r="FQG374" s="405"/>
      <c r="FQH374" s="405"/>
      <c r="FQI374" s="405"/>
      <c r="FQJ374" s="405"/>
      <c r="FQK374" s="405"/>
      <c r="FQL374" s="405"/>
      <c r="FQM374" s="405"/>
      <c r="FQN374" s="405"/>
      <c r="FQO374" s="405"/>
      <c r="FQP374" s="405"/>
      <c r="FQQ374" s="405"/>
      <c r="FQR374" s="405"/>
      <c r="FQS374" s="405"/>
      <c r="FQT374" s="405"/>
      <c r="FQU374" s="405"/>
      <c r="FQV374" s="405"/>
      <c r="FQW374" s="405"/>
      <c r="FQX374" s="405"/>
      <c r="FQY374" s="405"/>
      <c r="FQZ374" s="405"/>
      <c r="FRA374" s="405"/>
      <c r="FRB374" s="405"/>
      <c r="FRC374" s="405"/>
      <c r="FRD374" s="405"/>
      <c r="FRE374" s="405"/>
      <c r="FRF374" s="405"/>
      <c r="FRG374" s="405"/>
      <c r="FRH374" s="405"/>
      <c r="FRI374" s="405"/>
      <c r="FRJ374" s="405"/>
      <c r="FRK374" s="405"/>
      <c r="FRL374" s="405"/>
      <c r="FRM374" s="405"/>
      <c r="FRN374" s="405"/>
      <c r="FRO374" s="405"/>
      <c r="FRP374" s="405"/>
      <c r="FRQ374" s="405"/>
      <c r="FRR374" s="405"/>
      <c r="FRS374" s="405"/>
      <c r="FRT374" s="405"/>
      <c r="FRU374" s="405"/>
      <c r="FRV374" s="405"/>
      <c r="FRW374" s="405"/>
      <c r="FRX374" s="405"/>
      <c r="FRY374" s="405"/>
      <c r="FRZ374" s="405"/>
      <c r="FSA374" s="405"/>
      <c r="FSB374" s="405"/>
      <c r="FSC374" s="405"/>
      <c r="FSD374" s="405"/>
      <c r="FSE374" s="405"/>
      <c r="FSF374" s="405"/>
      <c r="FSG374" s="405"/>
      <c r="FSH374" s="405"/>
      <c r="FSI374" s="405"/>
      <c r="FSJ374" s="405"/>
      <c r="FSK374" s="405"/>
      <c r="FSL374" s="405"/>
      <c r="FSM374" s="405"/>
      <c r="FSN374" s="405"/>
      <c r="FSO374" s="405"/>
      <c r="FSP374" s="405"/>
      <c r="FSQ374" s="405"/>
      <c r="FSR374" s="405"/>
      <c r="FSS374" s="405"/>
      <c r="FST374" s="405"/>
      <c r="FSU374" s="405"/>
      <c r="FSV374" s="405"/>
      <c r="FSW374" s="405"/>
      <c r="FSX374" s="405"/>
      <c r="FSY374" s="405"/>
      <c r="FSZ374" s="405"/>
      <c r="FTA374" s="405"/>
      <c r="FTB374" s="405"/>
      <c r="FTC374" s="405"/>
      <c r="FTD374" s="405"/>
      <c r="FTE374" s="405"/>
      <c r="FTF374" s="405"/>
      <c r="FTG374" s="405"/>
      <c r="FTH374" s="405"/>
      <c r="FTI374" s="405"/>
      <c r="FTJ374" s="405"/>
      <c r="FTK374" s="405"/>
      <c r="FTL374" s="405"/>
      <c r="FTM374" s="405"/>
      <c r="FTN374" s="405"/>
      <c r="FTO374" s="405"/>
      <c r="FTP374" s="405"/>
      <c r="FTQ374" s="405"/>
      <c r="FTR374" s="405"/>
      <c r="FTS374" s="405"/>
      <c r="FTT374" s="405"/>
      <c r="FTU374" s="405"/>
      <c r="FTV374" s="405"/>
      <c r="FTW374" s="405"/>
      <c r="FTX374" s="405"/>
      <c r="FTY374" s="405"/>
      <c r="FTZ374" s="405"/>
      <c r="FUA374" s="405"/>
      <c r="FUB374" s="405"/>
      <c r="FUC374" s="405"/>
      <c r="FUD374" s="405"/>
      <c r="FUE374" s="405"/>
      <c r="FUF374" s="405"/>
      <c r="FUG374" s="405"/>
      <c r="FUH374" s="405"/>
      <c r="FUI374" s="405"/>
      <c r="FUJ374" s="405"/>
      <c r="FUK374" s="405"/>
      <c r="FUL374" s="405"/>
      <c r="FUM374" s="405"/>
      <c r="FUN374" s="405"/>
      <c r="FUO374" s="405"/>
      <c r="FUP374" s="405"/>
      <c r="FUQ374" s="405"/>
      <c r="FUR374" s="405"/>
      <c r="FUS374" s="405"/>
      <c r="FUT374" s="405"/>
      <c r="FUU374" s="405"/>
      <c r="FUV374" s="405"/>
      <c r="FUW374" s="405"/>
      <c r="FUX374" s="405"/>
      <c r="FUY374" s="405"/>
      <c r="FUZ374" s="405"/>
      <c r="FVA374" s="405"/>
      <c r="FVB374" s="405"/>
      <c r="FVC374" s="405"/>
      <c r="FVD374" s="405"/>
      <c r="FVE374" s="405"/>
      <c r="FVF374" s="405"/>
      <c r="FVG374" s="405"/>
      <c r="FVH374" s="405"/>
      <c r="FVI374" s="405"/>
      <c r="FVJ374" s="405"/>
      <c r="FVK374" s="405"/>
      <c r="FVL374" s="405"/>
      <c r="FVM374" s="405"/>
      <c r="FVN374" s="405"/>
      <c r="FVO374" s="405"/>
      <c r="FVP374" s="405"/>
      <c r="FVQ374" s="405"/>
      <c r="FVR374" s="405"/>
      <c r="FVS374" s="405"/>
      <c r="FVT374" s="405"/>
      <c r="FVU374" s="405"/>
      <c r="FVV374" s="405"/>
      <c r="FVW374" s="405"/>
      <c r="FVX374" s="405"/>
      <c r="FVY374" s="405"/>
      <c r="FVZ374" s="405"/>
      <c r="FWA374" s="405"/>
      <c r="FWB374" s="405"/>
      <c r="FWC374" s="405"/>
      <c r="FWD374" s="405"/>
      <c r="FWE374" s="405"/>
      <c r="FWF374" s="405"/>
      <c r="FWG374" s="405"/>
      <c r="FWH374" s="405"/>
      <c r="FWI374" s="405"/>
      <c r="FWJ374" s="405"/>
      <c r="FWK374" s="405"/>
      <c r="FWL374" s="405"/>
      <c r="FWM374" s="405"/>
      <c r="FWN374" s="405"/>
      <c r="FWO374" s="405"/>
      <c r="FWP374" s="405"/>
      <c r="FWQ374" s="405"/>
      <c r="FWR374" s="405"/>
      <c r="FWS374" s="405"/>
      <c r="FWT374" s="405"/>
      <c r="FWU374" s="405"/>
      <c r="FWV374" s="405"/>
      <c r="FWW374" s="405"/>
      <c r="FWX374" s="405"/>
      <c r="FWY374" s="405"/>
      <c r="FWZ374" s="405"/>
      <c r="FXA374" s="405"/>
      <c r="FXB374" s="405"/>
      <c r="FXC374" s="405"/>
      <c r="FXD374" s="405"/>
      <c r="FXE374" s="405"/>
      <c r="FXF374" s="405"/>
      <c r="FXG374" s="405"/>
      <c r="FXH374" s="405"/>
      <c r="FXI374" s="405"/>
      <c r="FXJ374" s="405"/>
      <c r="FXK374" s="405"/>
      <c r="FXL374" s="405"/>
      <c r="FXM374" s="405"/>
      <c r="FXN374" s="405"/>
      <c r="FXO374" s="405"/>
      <c r="FXP374" s="405"/>
      <c r="FXQ374" s="405"/>
      <c r="FXR374" s="405"/>
      <c r="FXS374" s="405"/>
      <c r="FXT374" s="405"/>
      <c r="FXU374" s="405"/>
      <c r="FXV374" s="405"/>
      <c r="FXW374" s="405"/>
      <c r="FXX374" s="405"/>
      <c r="FXY374" s="405"/>
      <c r="FXZ374" s="405"/>
      <c r="FYA374" s="405"/>
      <c r="FYB374" s="405"/>
      <c r="FYC374" s="405"/>
      <c r="FYD374" s="405"/>
      <c r="FYE374" s="405"/>
      <c r="FYF374" s="405"/>
      <c r="FYG374" s="405"/>
      <c r="FYH374" s="405"/>
      <c r="FYI374" s="405"/>
      <c r="FYJ374" s="405"/>
      <c r="FYK374" s="405"/>
      <c r="FYL374" s="405"/>
      <c r="FYM374" s="405"/>
      <c r="FYN374" s="405"/>
      <c r="FYO374" s="405"/>
      <c r="FYP374" s="405"/>
      <c r="FYQ374" s="405"/>
      <c r="FYR374" s="405"/>
      <c r="FYS374" s="405"/>
      <c r="FYT374" s="405"/>
      <c r="FYU374" s="405"/>
      <c r="FYV374" s="405"/>
      <c r="FYW374" s="405"/>
      <c r="FYX374" s="405"/>
      <c r="FYY374" s="405"/>
      <c r="FYZ374" s="405"/>
      <c r="FZA374" s="405"/>
      <c r="FZB374" s="405"/>
      <c r="FZC374" s="405"/>
      <c r="FZD374" s="405"/>
      <c r="FZE374" s="405"/>
      <c r="FZF374" s="405"/>
      <c r="FZG374" s="405"/>
      <c r="FZH374" s="405"/>
      <c r="FZI374" s="405"/>
      <c r="FZJ374" s="405"/>
      <c r="FZK374" s="405"/>
      <c r="FZL374" s="405"/>
      <c r="FZM374" s="405"/>
      <c r="FZN374" s="405"/>
      <c r="FZO374" s="405"/>
      <c r="FZP374" s="405"/>
      <c r="FZQ374" s="405"/>
      <c r="FZR374" s="405"/>
      <c r="FZS374" s="405"/>
      <c r="FZT374" s="405"/>
      <c r="FZU374" s="405"/>
      <c r="FZV374" s="405"/>
      <c r="FZW374" s="405"/>
      <c r="FZX374" s="405"/>
      <c r="FZY374" s="405"/>
      <c r="FZZ374" s="405"/>
      <c r="GAA374" s="405"/>
      <c r="GAB374" s="405"/>
      <c r="GAC374" s="405"/>
      <c r="GAD374" s="405"/>
      <c r="GAE374" s="405"/>
      <c r="GAF374" s="405"/>
      <c r="GAG374" s="405"/>
      <c r="GAH374" s="405"/>
      <c r="GAI374" s="405"/>
      <c r="GAJ374" s="405"/>
      <c r="GAK374" s="405"/>
      <c r="GAL374" s="405"/>
      <c r="GAM374" s="405"/>
      <c r="GAN374" s="405"/>
      <c r="GAO374" s="405"/>
      <c r="GAP374" s="405"/>
      <c r="GAQ374" s="405"/>
      <c r="GAR374" s="405"/>
      <c r="GAS374" s="405"/>
      <c r="GAT374" s="405"/>
      <c r="GAU374" s="405"/>
      <c r="GAV374" s="405"/>
      <c r="GAW374" s="405"/>
      <c r="GAX374" s="405"/>
      <c r="GAY374" s="405"/>
      <c r="GAZ374" s="405"/>
      <c r="GBA374" s="405"/>
      <c r="GBB374" s="405"/>
      <c r="GBC374" s="405"/>
      <c r="GBD374" s="405"/>
      <c r="GBE374" s="405"/>
      <c r="GBF374" s="405"/>
      <c r="GBG374" s="405"/>
      <c r="GBH374" s="405"/>
      <c r="GBI374" s="405"/>
      <c r="GBJ374" s="405"/>
      <c r="GBK374" s="405"/>
      <c r="GBL374" s="405"/>
      <c r="GBM374" s="405"/>
      <c r="GBN374" s="405"/>
      <c r="GBO374" s="405"/>
      <c r="GBP374" s="405"/>
      <c r="GBQ374" s="405"/>
      <c r="GBR374" s="405"/>
      <c r="GBS374" s="405"/>
      <c r="GBT374" s="405"/>
      <c r="GBU374" s="405"/>
      <c r="GBV374" s="405"/>
      <c r="GBW374" s="405"/>
      <c r="GBX374" s="405"/>
      <c r="GBY374" s="405"/>
      <c r="GBZ374" s="405"/>
      <c r="GCA374" s="405"/>
      <c r="GCB374" s="405"/>
      <c r="GCC374" s="405"/>
      <c r="GCD374" s="405"/>
      <c r="GCE374" s="405"/>
      <c r="GCF374" s="405"/>
      <c r="GCG374" s="405"/>
      <c r="GCH374" s="405"/>
      <c r="GCI374" s="405"/>
      <c r="GCJ374" s="405"/>
      <c r="GCK374" s="405"/>
      <c r="GCL374" s="405"/>
      <c r="GCM374" s="405"/>
      <c r="GCN374" s="405"/>
      <c r="GCO374" s="405"/>
      <c r="GCP374" s="405"/>
      <c r="GCQ374" s="405"/>
      <c r="GCR374" s="405"/>
      <c r="GCS374" s="405"/>
      <c r="GCT374" s="405"/>
      <c r="GCU374" s="405"/>
      <c r="GCV374" s="405"/>
      <c r="GCW374" s="405"/>
      <c r="GCX374" s="405"/>
      <c r="GCY374" s="405"/>
      <c r="GCZ374" s="405"/>
      <c r="GDA374" s="405"/>
      <c r="GDB374" s="405"/>
      <c r="GDC374" s="405"/>
      <c r="GDD374" s="405"/>
      <c r="GDE374" s="405"/>
      <c r="GDF374" s="405"/>
      <c r="GDG374" s="405"/>
      <c r="GDH374" s="405"/>
      <c r="GDI374" s="405"/>
      <c r="GDJ374" s="405"/>
      <c r="GDK374" s="405"/>
      <c r="GDL374" s="405"/>
      <c r="GDM374" s="405"/>
      <c r="GDN374" s="405"/>
      <c r="GDO374" s="405"/>
      <c r="GDP374" s="405"/>
      <c r="GDQ374" s="405"/>
      <c r="GDR374" s="405"/>
      <c r="GDS374" s="405"/>
      <c r="GDT374" s="405"/>
      <c r="GDU374" s="405"/>
      <c r="GDV374" s="405"/>
      <c r="GDW374" s="405"/>
      <c r="GDX374" s="405"/>
      <c r="GDY374" s="405"/>
      <c r="GDZ374" s="405"/>
      <c r="GEA374" s="405"/>
      <c r="GEB374" s="405"/>
      <c r="GEC374" s="405"/>
      <c r="GED374" s="405"/>
      <c r="GEE374" s="405"/>
      <c r="GEF374" s="405"/>
      <c r="GEG374" s="405"/>
      <c r="GEH374" s="405"/>
      <c r="GEI374" s="405"/>
      <c r="GEJ374" s="405"/>
      <c r="GEK374" s="405"/>
      <c r="GEL374" s="405"/>
      <c r="GEM374" s="405"/>
      <c r="GEN374" s="405"/>
      <c r="GEO374" s="405"/>
      <c r="GEP374" s="405"/>
      <c r="GEQ374" s="405"/>
      <c r="GER374" s="405"/>
      <c r="GES374" s="405"/>
      <c r="GET374" s="405"/>
      <c r="GEU374" s="405"/>
      <c r="GEV374" s="405"/>
      <c r="GEW374" s="405"/>
      <c r="GEX374" s="405"/>
      <c r="GEY374" s="405"/>
      <c r="GEZ374" s="405"/>
      <c r="GFA374" s="405"/>
      <c r="GFB374" s="405"/>
      <c r="GFC374" s="405"/>
      <c r="GFD374" s="405"/>
      <c r="GFE374" s="405"/>
      <c r="GFF374" s="405"/>
      <c r="GFG374" s="405"/>
      <c r="GFH374" s="405"/>
      <c r="GFI374" s="405"/>
      <c r="GFJ374" s="405"/>
      <c r="GFK374" s="405"/>
      <c r="GFL374" s="405"/>
      <c r="GFM374" s="405"/>
      <c r="GFN374" s="405"/>
      <c r="GFO374" s="405"/>
      <c r="GFP374" s="405"/>
      <c r="GFQ374" s="405"/>
      <c r="GFR374" s="405"/>
      <c r="GFS374" s="405"/>
      <c r="GFT374" s="405"/>
      <c r="GFU374" s="405"/>
      <c r="GFV374" s="405"/>
      <c r="GFW374" s="405"/>
      <c r="GFX374" s="405"/>
      <c r="GFY374" s="405"/>
      <c r="GFZ374" s="405"/>
      <c r="GGA374" s="405"/>
      <c r="GGB374" s="405"/>
      <c r="GGC374" s="405"/>
      <c r="GGD374" s="405"/>
      <c r="GGE374" s="405"/>
      <c r="GGF374" s="405"/>
      <c r="GGG374" s="405"/>
      <c r="GGH374" s="405"/>
      <c r="GGI374" s="405"/>
      <c r="GGJ374" s="405"/>
      <c r="GGK374" s="405"/>
      <c r="GGL374" s="405"/>
      <c r="GGM374" s="405"/>
      <c r="GGN374" s="405"/>
      <c r="GGO374" s="405"/>
      <c r="GGP374" s="405"/>
      <c r="GGQ374" s="405"/>
      <c r="GGR374" s="405"/>
      <c r="GGS374" s="405"/>
      <c r="GGT374" s="405"/>
      <c r="GGU374" s="405"/>
      <c r="GGV374" s="405"/>
      <c r="GGW374" s="405"/>
      <c r="GGX374" s="405"/>
      <c r="GGY374" s="405"/>
      <c r="GGZ374" s="405"/>
      <c r="GHA374" s="405"/>
      <c r="GHB374" s="405"/>
      <c r="GHC374" s="405"/>
      <c r="GHD374" s="405"/>
      <c r="GHE374" s="405"/>
      <c r="GHF374" s="405"/>
      <c r="GHG374" s="405"/>
      <c r="GHH374" s="405"/>
      <c r="GHI374" s="405"/>
      <c r="GHJ374" s="405"/>
      <c r="GHK374" s="405"/>
      <c r="GHL374" s="405"/>
      <c r="GHM374" s="405"/>
      <c r="GHN374" s="405"/>
      <c r="GHO374" s="405"/>
      <c r="GHP374" s="405"/>
      <c r="GHQ374" s="405"/>
      <c r="GHR374" s="405"/>
      <c r="GHS374" s="405"/>
      <c r="GHT374" s="405"/>
      <c r="GHU374" s="405"/>
      <c r="GHV374" s="405"/>
      <c r="GHW374" s="405"/>
      <c r="GHX374" s="405"/>
      <c r="GHY374" s="405"/>
      <c r="GHZ374" s="405"/>
      <c r="GIA374" s="405"/>
      <c r="GIB374" s="405"/>
      <c r="GIC374" s="405"/>
      <c r="GID374" s="405"/>
      <c r="GIE374" s="405"/>
      <c r="GIF374" s="405"/>
      <c r="GIG374" s="405"/>
      <c r="GIH374" s="405"/>
      <c r="GII374" s="405"/>
      <c r="GIJ374" s="405"/>
      <c r="GIK374" s="405"/>
      <c r="GIL374" s="405"/>
      <c r="GIM374" s="405"/>
      <c r="GIN374" s="405"/>
      <c r="GIO374" s="405"/>
      <c r="GIP374" s="405"/>
      <c r="GIQ374" s="405"/>
      <c r="GIR374" s="405"/>
      <c r="GIS374" s="405"/>
      <c r="GIT374" s="405"/>
      <c r="GIU374" s="405"/>
      <c r="GIV374" s="405"/>
      <c r="GIW374" s="405"/>
      <c r="GIX374" s="405"/>
      <c r="GIY374" s="405"/>
      <c r="GIZ374" s="405"/>
      <c r="GJA374" s="405"/>
      <c r="GJB374" s="405"/>
      <c r="GJC374" s="405"/>
      <c r="GJD374" s="405"/>
      <c r="GJE374" s="405"/>
      <c r="GJF374" s="405"/>
      <c r="GJG374" s="405"/>
      <c r="GJH374" s="405"/>
      <c r="GJI374" s="405"/>
      <c r="GJJ374" s="405"/>
      <c r="GJK374" s="405"/>
      <c r="GJL374" s="405"/>
      <c r="GJM374" s="405"/>
      <c r="GJN374" s="405"/>
      <c r="GJO374" s="405"/>
      <c r="GJP374" s="405"/>
      <c r="GJQ374" s="405"/>
      <c r="GJR374" s="405"/>
      <c r="GJS374" s="405"/>
      <c r="GJT374" s="405"/>
      <c r="GJU374" s="405"/>
      <c r="GJV374" s="405"/>
      <c r="GJW374" s="405"/>
      <c r="GJX374" s="405"/>
      <c r="GJY374" s="405"/>
      <c r="GJZ374" s="405"/>
      <c r="GKA374" s="405"/>
      <c r="GKB374" s="405"/>
      <c r="GKC374" s="405"/>
      <c r="GKD374" s="405"/>
      <c r="GKE374" s="405"/>
      <c r="GKF374" s="405"/>
      <c r="GKG374" s="405"/>
      <c r="GKH374" s="405"/>
      <c r="GKI374" s="405"/>
      <c r="GKJ374" s="405"/>
      <c r="GKK374" s="405"/>
      <c r="GKL374" s="405"/>
      <c r="GKM374" s="405"/>
      <c r="GKN374" s="405"/>
      <c r="GKO374" s="405"/>
      <c r="GKP374" s="405"/>
      <c r="GKQ374" s="405"/>
      <c r="GKR374" s="405"/>
      <c r="GKS374" s="405"/>
      <c r="GKT374" s="405"/>
      <c r="GKU374" s="405"/>
      <c r="GKV374" s="405"/>
      <c r="GKW374" s="405"/>
      <c r="GKX374" s="405"/>
      <c r="GKY374" s="405"/>
      <c r="GKZ374" s="405"/>
      <c r="GLA374" s="405"/>
      <c r="GLB374" s="405"/>
      <c r="GLC374" s="405"/>
      <c r="GLD374" s="405"/>
      <c r="GLE374" s="405"/>
      <c r="GLF374" s="405"/>
      <c r="GLG374" s="405"/>
      <c r="GLH374" s="405"/>
      <c r="GLI374" s="405"/>
      <c r="GLJ374" s="405"/>
      <c r="GLK374" s="405"/>
      <c r="GLL374" s="405"/>
      <c r="GLM374" s="405"/>
      <c r="GLN374" s="405"/>
      <c r="GLO374" s="405"/>
      <c r="GLP374" s="405"/>
      <c r="GLQ374" s="405"/>
      <c r="GLR374" s="405"/>
      <c r="GLS374" s="405"/>
      <c r="GLT374" s="405"/>
      <c r="GLU374" s="405"/>
      <c r="GLV374" s="405"/>
      <c r="GLW374" s="405"/>
      <c r="GLX374" s="405"/>
      <c r="GLY374" s="405"/>
      <c r="GLZ374" s="405"/>
      <c r="GMA374" s="405"/>
      <c r="GMB374" s="405"/>
      <c r="GMC374" s="405"/>
      <c r="GMD374" s="405"/>
      <c r="GME374" s="405"/>
      <c r="GMF374" s="405"/>
      <c r="GMG374" s="405"/>
      <c r="GMH374" s="405"/>
      <c r="GMI374" s="405"/>
      <c r="GMJ374" s="405"/>
      <c r="GMK374" s="405"/>
      <c r="GML374" s="405"/>
      <c r="GMM374" s="405"/>
      <c r="GMN374" s="405"/>
      <c r="GMO374" s="405"/>
      <c r="GMP374" s="405"/>
      <c r="GMQ374" s="405"/>
      <c r="GMR374" s="405"/>
      <c r="GMS374" s="405"/>
      <c r="GMT374" s="405"/>
      <c r="GMU374" s="405"/>
      <c r="GMV374" s="405"/>
      <c r="GMW374" s="405"/>
      <c r="GMX374" s="405"/>
      <c r="GMY374" s="405"/>
      <c r="GMZ374" s="405"/>
      <c r="GNA374" s="405"/>
      <c r="GNB374" s="405"/>
      <c r="GNC374" s="405"/>
      <c r="GND374" s="405"/>
      <c r="GNE374" s="405"/>
      <c r="GNF374" s="405"/>
      <c r="GNG374" s="405"/>
      <c r="GNH374" s="405"/>
      <c r="GNI374" s="405"/>
      <c r="GNJ374" s="405"/>
      <c r="GNK374" s="405"/>
      <c r="GNL374" s="405"/>
      <c r="GNM374" s="405"/>
      <c r="GNN374" s="405"/>
      <c r="GNO374" s="405"/>
      <c r="GNP374" s="405"/>
      <c r="GNQ374" s="405"/>
      <c r="GNR374" s="405"/>
      <c r="GNS374" s="405"/>
      <c r="GNT374" s="405"/>
      <c r="GNU374" s="405"/>
      <c r="GNV374" s="405"/>
      <c r="GNW374" s="405"/>
      <c r="GNX374" s="405"/>
      <c r="GNY374" s="405"/>
      <c r="GNZ374" s="405"/>
      <c r="GOA374" s="405"/>
      <c r="GOB374" s="405"/>
      <c r="GOC374" s="405"/>
      <c r="GOD374" s="405"/>
      <c r="GOE374" s="405"/>
      <c r="GOF374" s="405"/>
      <c r="GOG374" s="405"/>
      <c r="GOH374" s="405"/>
      <c r="GOI374" s="405"/>
      <c r="GOJ374" s="405"/>
      <c r="GOK374" s="405"/>
      <c r="GOL374" s="405"/>
      <c r="GOM374" s="405"/>
      <c r="GON374" s="405"/>
      <c r="GOO374" s="405"/>
      <c r="GOP374" s="405"/>
      <c r="GOQ374" s="405"/>
      <c r="GOR374" s="405"/>
      <c r="GOS374" s="405"/>
      <c r="GOT374" s="405"/>
      <c r="GOU374" s="405"/>
      <c r="GOV374" s="405"/>
      <c r="GOW374" s="405"/>
      <c r="GOX374" s="405"/>
      <c r="GOY374" s="405"/>
      <c r="GOZ374" s="405"/>
      <c r="GPA374" s="405"/>
      <c r="GPB374" s="405"/>
      <c r="GPC374" s="405"/>
      <c r="GPD374" s="405"/>
      <c r="GPE374" s="405"/>
      <c r="GPF374" s="405"/>
      <c r="GPG374" s="405"/>
      <c r="GPH374" s="405"/>
      <c r="GPI374" s="405"/>
      <c r="GPJ374" s="405"/>
      <c r="GPK374" s="405"/>
      <c r="GPL374" s="405"/>
      <c r="GPM374" s="405"/>
      <c r="GPN374" s="405"/>
      <c r="GPO374" s="405"/>
      <c r="GPP374" s="405"/>
      <c r="GPQ374" s="405"/>
      <c r="GPR374" s="405"/>
      <c r="GPS374" s="405"/>
      <c r="GPT374" s="405"/>
      <c r="GPU374" s="405"/>
      <c r="GPV374" s="405"/>
      <c r="GPW374" s="405"/>
      <c r="GPX374" s="405"/>
      <c r="GPY374" s="405"/>
      <c r="GPZ374" s="405"/>
      <c r="GQA374" s="405"/>
      <c r="GQB374" s="405"/>
      <c r="GQC374" s="405"/>
      <c r="GQD374" s="405"/>
      <c r="GQE374" s="405"/>
      <c r="GQF374" s="405"/>
      <c r="GQG374" s="405"/>
      <c r="GQH374" s="405"/>
      <c r="GQI374" s="405"/>
      <c r="GQJ374" s="405"/>
      <c r="GQK374" s="405"/>
      <c r="GQL374" s="405"/>
      <c r="GQM374" s="405"/>
      <c r="GQN374" s="405"/>
      <c r="GQO374" s="405"/>
      <c r="GQP374" s="405"/>
      <c r="GQQ374" s="405"/>
      <c r="GQR374" s="405"/>
      <c r="GQS374" s="405"/>
      <c r="GQT374" s="405"/>
      <c r="GQU374" s="405"/>
      <c r="GQV374" s="405"/>
      <c r="GQW374" s="405"/>
      <c r="GQX374" s="405"/>
      <c r="GQY374" s="405"/>
      <c r="GQZ374" s="405"/>
      <c r="GRA374" s="405"/>
      <c r="GRB374" s="405"/>
      <c r="GRC374" s="405"/>
      <c r="GRD374" s="405"/>
      <c r="GRE374" s="405"/>
      <c r="GRF374" s="405"/>
      <c r="GRG374" s="405"/>
      <c r="GRH374" s="405"/>
      <c r="GRI374" s="405"/>
      <c r="GRJ374" s="405"/>
      <c r="GRK374" s="405"/>
      <c r="GRL374" s="405"/>
      <c r="GRM374" s="405"/>
      <c r="GRN374" s="405"/>
      <c r="GRO374" s="405"/>
      <c r="GRP374" s="405"/>
      <c r="GRQ374" s="405"/>
      <c r="GRR374" s="405"/>
      <c r="GRS374" s="405"/>
      <c r="GRT374" s="405"/>
      <c r="GRU374" s="405"/>
      <c r="GRV374" s="405"/>
      <c r="GRW374" s="405"/>
      <c r="GRX374" s="405"/>
      <c r="GRY374" s="405"/>
      <c r="GRZ374" s="405"/>
      <c r="GSA374" s="405"/>
      <c r="GSB374" s="405"/>
      <c r="GSC374" s="405"/>
      <c r="GSD374" s="405"/>
      <c r="GSE374" s="405"/>
      <c r="GSF374" s="405"/>
      <c r="GSG374" s="405"/>
      <c r="GSH374" s="405"/>
      <c r="GSI374" s="405"/>
      <c r="GSJ374" s="405"/>
      <c r="GSK374" s="405"/>
      <c r="GSL374" s="405"/>
      <c r="GSM374" s="405"/>
      <c r="GSN374" s="405"/>
      <c r="GSO374" s="405"/>
      <c r="GSP374" s="405"/>
      <c r="GSQ374" s="405"/>
      <c r="GSR374" s="405"/>
      <c r="GSS374" s="405"/>
      <c r="GST374" s="405"/>
      <c r="GSU374" s="405"/>
      <c r="GSV374" s="405"/>
      <c r="GSW374" s="405"/>
      <c r="GSX374" s="405"/>
      <c r="GSY374" s="405"/>
      <c r="GSZ374" s="405"/>
      <c r="GTA374" s="405"/>
      <c r="GTB374" s="405"/>
      <c r="GTC374" s="405"/>
      <c r="GTD374" s="405"/>
      <c r="GTE374" s="405"/>
      <c r="GTF374" s="405"/>
      <c r="GTG374" s="405"/>
      <c r="GTH374" s="405"/>
      <c r="GTI374" s="405"/>
      <c r="GTJ374" s="405"/>
      <c r="GTK374" s="405"/>
      <c r="GTL374" s="405"/>
      <c r="GTM374" s="405"/>
      <c r="GTN374" s="405"/>
      <c r="GTO374" s="405"/>
      <c r="GTP374" s="405"/>
      <c r="GTQ374" s="405"/>
      <c r="GTR374" s="405"/>
      <c r="GTS374" s="405"/>
      <c r="GTT374" s="405"/>
      <c r="GTU374" s="405"/>
      <c r="GTV374" s="405"/>
      <c r="GTW374" s="405"/>
      <c r="GTX374" s="405"/>
      <c r="GTY374" s="405"/>
      <c r="GTZ374" s="405"/>
      <c r="GUA374" s="405"/>
      <c r="GUB374" s="405"/>
      <c r="GUC374" s="405"/>
      <c r="GUD374" s="405"/>
      <c r="GUE374" s="405"/>
      <c r="GUF374" s="405"/>
      <c r="GUG374" s="405"/>
      <c r="GUH374" s="405"/>
      <c r="GUI374" s="405"/>
      <c r="GUJ374" s="405"/>
      <c r="GUK374" s="405"/>
      <c r="GUL374" s="405"/>
      <c r="GUM374" s="405"/>
      <c r="GUN374" s="405"/>
      <c r="GUO374" s="405"/>
      <c r="GUP374" s="405"/>
      <c r="GUQ374" s="405"/>
      <c r="GUR374" s="405"/>
      <c r="GUS374" s="405"/>
      <c r="GUT374" s="405"/>
      <c r="GUU374" s="405"/>
      <c r="GUV374" s="405"/>
      <c r="GUW374" s="405"/>
      <c r="GUX374" s="405"/>
      <c r="GUY374" s="405"/>
      <c r="GUZ374" s="405"/>
      <c r="GVA374" s="405"/>
      <c r="GVB374" s="405"/>
      <c r="GVC374" s="405"/>
      <c r="GVD374" s="405"/>
      <c r="GVE374" s="405"/>
      <c r="GVF374" s="405"/>
      <c r="GVG374" s="405"/>
      <c r="GVH374" s="405"/>
      <c r="GVI374" s="405"/>
      <c r="GVJ374" s="405"/>
      <c r="GVK374" s="405"/>
      <c r="GVL374" s="405"/>
      <c r="GVM374" s="405"/>
      <c r="GVN374" s="405"/>
      <c r="GVO374" s="405"/>
      <c r="GVP374" s="405"/>
      <c r="GVQ374" s="405"/>
      <c r="GVR374" s="405"/>
      <c r="GVS374" s="405"/>
      <c r="GVT374" s="405"/>
      <c r="GVU374" s="405"/>
      <c r="GVV374" s="405"/>
      <c r="GVW374" s="405"/>
      <c r="GVX374" s="405"/>
      <c r="GVY374" s="405"/>
      <c r="GVZ374" s="405"/>
      <c r="GWA374" s="405"/>
      <c r="GWB374" s="405"/>
      <c r="GWC374" s="405"/>
      <c r="GWD374" s="405"/>
      <c r="GWE374" s="405"/>
      <c r="GWF374" s="405"/>
      <c r="GWG374" s="405"/>
      <c r="GWH374" s="405"/>
      <c r="GWI374" s="405"/>
      <c r="GWJ374" s="405"/>
      <c r="GWK374" s="405"/>
      <c r="GWL374" s="405"/>
      <c r="GWM374" s="405"/>
      <c r="GWN374" s="405"/>
      <c r="GWO374" s="405"/>
      <c r="GWP374" s="405"/>
      <c r="GWQ374" s="405"/>
      <c r="GWR374" s="405"/>
      <c r="GWS374" s="405"/>
      <c r="GWT374" s="405"/>
      <c r="GWU374" s="405"/>
      <c r="GWV374" s="405"/>
      <c r="GWW374" s="405"/>
      <c r="GWX374" s="405"/>
      <c r="GWY374" s="405"/>
      <c r="GWZ374" s="405"/>
      <c r="GXA374" s="405"/>
      <c r="GXB374" s="405"/>
      <c r="GXC374" s="405"/>
      <c r="GXD374" s="405"/>
      <c r="GXE374" s="405"/>
      <c r="GXF374" s="405"/>
      <c r="GXG374" s="405"/>
      <c r="GXH374" s="405"/>
      <c r="GXI374" s="405"/>
      <c r="GXJ374" s="405"/>
      <c r="GXK374" s="405"/>
      <c r="GXL374" s="405"/>
      <c r="GXM374" s="405"/>
      <c r="GXN374" s="405"/>
      <c r="GXO374" s="405"/>
      <c r="GXP374" s="405"/>
      <c r="GXQ374" s="405"/>
      <c r="GXR374" s="405"/>
      <c r="GXS374" s="405"/>
      <c r="GXT374" s="405"/>
      <c r="GXU374" s="405"/>
      <c r="GXV374" s="405"/>
      <c r="GXW374" s="405"/>
      <c r="GXX374" s="405"/>
      <c r="GXY374" s="405"/>
      <c r="GXZ374" s="405"/>
      <c r="GYA374" s="405"/>
      <c r="GYB374" s="405"/>
      <c r="GYC374" s="405"/>
      <c r="GYD374" s="405"/>
      <c r="GYE374" s="405"/>
      <c r="GYF374" s="405"/>
      <c r="GYG374" s="405"/>
      <c r="GYH374" s="405"/>
      <c r="GYI374" s="405"/>
      <c r="GYJ374" s="405"/>
      <c r="GYK374" s="405"/>
      <c r="GYL374" s="405"/>
      <c r="GYM374" s="405"/>
      <c r="GYN374" s="405"/>
      <c r="GYO374" s="405"/>
      <c r="GYP374" s="405"/>
      <c r="GYQ374" s="405"/>
      <c r="GYR374" s="405"/>
      <c r="GYS374" s="405"/>
      <c r="GYT374" s="405"/>
      <c r="GYU374" s="405"/>
      <c r="GYV374" s="405"/>
      <c r="GYW374" s="405"/>
      <c r="GYX374" s="405"/>
      <c r="GYY374" s="405"/>
      <c r="GYZ374" s="405"/>
      <c r="GZA374" s="405"/>
      <c r="GZB374" s="405"/>
      <c r="GZC374" s="405"/>
      <c r="GZD374" s="405"/>
      <c r="GZE374" s="405"/>
      <c r="GZF374" s="405"/>
      <c r="GZG374" s="405"/>
      <c r="GZH374" s="405"/>
      <c r="GZI374" s="405"/>
      <c r="GZJ374" s="405"/>
      <c r="GZK374" s="405"/>
      <c r="GZL374" s="405"/>
      <c r="GZM374" s="405"/>
      <c r="GZN374" s="405"/>
      <c r="GZO374" s="405"/>
      <c r="GZP374" s="405"/>
      <c r="GZQ374" s="405"/>
      <c r="GZR374" s="405"/>
      <c r="GZS374" s="405"/>
      <c r="GZT374" s="405"/>
      <c r="GZU374" s="405"/>
      <c r="GZV374" s="405"/>
      <c r="GZW374" s="405"/>
      <c r="GZX374" s="405"/>
      <c r="GZY374" s="405"/>
      <c r="GZZ374" s="405"/>
      <c r="HAA374" s="405"/>
      <c r="HAB374" s="405"/>
      <c r="HAC374" s="405"/>
      <c r="HAD374" s="405"/>
      <c r="HAE374" s="405"/>
      <c r="HAF374" s="405"/>
      <c r="HAG374" s="405"/>
      <c r="HAH374" s="405"/>
      <c r="HAI374" s="405"/>
      <c r="HAJ374" s="405"/>
      <c r="HAK374" s="405"/>
      <c r="HAL374" s="405"/>
      <c r="HAM374" s="405"/>
      <c r="HAN374" s="405"/>
      <c r="HAO374" s="405"/>
      <c r="HAP374" s="405"/>
      <c r="HAQ374" s="405"/>
      <c r="HAR374" s="405"/>
      <c r="HAS374" s="405"/>
      <c r="HAT374" s="405"/>
      <c r="HAU374" s="405"/>
      <c r="HAV374" s="405"/>
      <c r="HAW374" s="405"/>
      <c r="HAX374" s="405"/>
      <c r="HAY374" s="405"/>
      <c r="HAZ374" s="405"/>
      <c r="HBA374" s="405"/>
      <c r="HBB374" s="405"/>
      <c r="HBC374" s="405"/>
      <c r="HBD374" s="405"/>
      <c r="HBE374" s="405"/>
      <c r="HBF374" s="405"/>
      <c r="HBG374" s="405"/>
      <c r="HBH374" s="405"/>
      <c r="HBI374" s="405"/>
      <c r="HBJ374" s="405"/>
      <c r="HBK374" s="405"/>
      <c r="HBL374" s="405"/>
      <c r="HBM374" s="405"/>
      <c r="HBN374" s="405"/>
      <c r="HBO374" s="405"/>
      <c r="HBP374" s="405"/>
      <c r="HBQ374" s="405"/>
      <c r="HBR374" s="405"/>
      <c r="HBS374" s="405"/>
      <c r="HBT374" s="405"/>
      <c r="HBU374" s="405"/>
      <c r="HBV374" s="405"/>
      <c r="HBW374" s="405"/>
      <c r="HBX374" s="405"/>
      <c r="HBY374" s="405"/>
      <c r="HBZ374" s="405"/>
      <c r="HCA374" s="405"/>
      <c r="HCB374" s="405"/>
      <c r="HCC374" s="405"/>
      <c r="HCD374" s="405"/>
      <c r="HCE374" s="405"/>
      <c r="HCF374" s="405"/>
      <c r="HCG374" s="405"/>
      <c r="HCH374" s="405"/>
      <c r="HCI374" s="405"/>
      <c r="HCJ374" s="405"/>
      <c r="HCK374" s="405"/>
      <c r="HCL374" s="405"/>
      <c r="HCM374" s="405"/>
      <c r="HCN374" s="405"/>
      <c r="HCO374" s="405"/>
      <c r="HCP374" s="405"/>
      <c r="HCQ374" s="405"/>
      <c r="HCR374" s="405"/>
      <c r="HCS374" s="405"/>
      <c r="HCT374" s="405"/>
      <c r="HCU374" s="405"/>
      <c r="HCV374" s="405"/>
      <c r="HCW374" s="405"/>
      <c r="HCX374" s="405"/>
      <c r="HCY374" s="405"/>
      <c r="HCZ374" s="405"/>
      <c r="HDA374" s="405"/>
      <c r="HDB374" s="405"/>
      <c r="HDC374" s="405"/>
      <c r="HDD374" s="405"/>
      <c r="HDE374" s="405"/>
      <c r="HDF374" s="405"/>
      <c r="HDG374" s="405"/>
      <c r="HDH374" s="405"/>
      <c r="HDI374" s="405"/>
      <c r="HDJ374" s="405"/>
      <c r="HDK374" s="405"/>
      <c r="HDL374" s="405"/>
      <c r="HDM374" s="405"/>
      <c r="HDN374" s="405"/>
      <c r="HDO374" s="405"/>
      <c r="HDP374" s="405"/>
      <c r="HDQ374" s="405"/>
      <c r="HDR374" s="405"/>
      <c r="HDS374" s="405"/>
      <c r="HDT374" s="405"/>
      <c r="HDU374" s="405"/>
      <c r="HDV374" s="405"/>
      <c r="HDW374" s="405"/>
      <c r="HDX374" s="405"/>
      <c r="HDY374" s="405"/>
      <c r="HDZ374" s="405"/>
      <c r="HEA374" s="405"/>
      <c r="HEB374" s="405"/>
      <c r="HEC374" s="405"/>
      <c r="HED374" s="405"/>
      <c r="HEE374" s="405"/>
      <c r="HEF374" s="405"/>
      <c r="HEG374" s="405"/>
      <c r="HEH374" s="405"/>
      <c r="HEI374" s="405"/>
      <c r="HEJ374" s="405"/>
      <c r="HEK374" s="405"/>
      <c r="HEL374" s="405"/>
      <c r="HEM374" s="405"/>
      <c r="HEN374" s="405"/>
      <c r="HEO374" s="405"/>
      <c r="HEP374" s="405"/>
      <c r="HEQ374" s="405"/>
      <c r="HER374" s="405"/>
      <c r="HES374" s="405"/>
      <c r="HET374" s="405"/>
      <c r="HEU374" s="405"/>
      <c r="HEV374" s="405"/>
      <c r="HEW374" s="405"/>
      <c r="HEX374" s="405"/>
      <c r="HEY374" s="405"/>
      <c r="HEZ374" s="405"/>
      <c r="HFA374" s="405"/>
      <c r="HFB374" s="405"/>
      <c r="HFC374" s="405"/>
      <c r="HFD374" s="405"/>
      <c r="HFE374" s="405"/>
      <c r="HFF374" s="405"/>
      <c r="HFG374" s="405"/>
      <c r="HFH374" s="405"/>
      <c r="HFI374" s="405"/>
      <c r="HFJ374" s="405"/>
      <c r="HFK374" s="405"/>
      <c r="HFL374" s="405"/>
      <c r="HFM374" s="405"/>
      <c r="HFN374" s="405"/>
      <c r="HFO374" s="405"/>
      <c r="HFP374" s="405"/>
      <c r="HFQ374" s="405"/>
      <c r="HFR374" s="405"/>
      <c r="HFS374" s="405"/>
      <c r="HFT374" s="405"/>
      <c r="HFU374" s="405"/>
      <c r="HFV374" s="405"/>
      <c r="HFW374" s="405"/>
      <c r="HFX374" s="405"/>
      <c r="HFY374" s="405"/>
      <c r="HFZ374" s="405"/>
      <c r="HGA374" s="405"/>
      <c r="HGB374" s="405"/>
      <c r="HGC374" s="405"/>
      <c r="HGD374" s="405"/>
      <c r="HGE374" s="405"/>
      <c r="HGF374" s="405"/>
      <c r="HGG374" s="405"/>
      <c r="HGH374" s="405"/>
      <c r="HGI374" s="405"/>
      <c r="HGJ374" s="405"/>
      <c r="HGK374" s="405"/>
      <c r="HGL374" s="405"/>
      <c r="HGM374" s="405"/>
      <c r="HGN374" s="405"/>
      <c r="HGO374" s="405"/>
      <c r="HGP374" s="405"/>
      <c r="HGQ374" s="405"/>
      <c r="HGR374" s="405"/>
      <c r="HGS374" s="405"/>
      <c r="HGT374" s="405"/>
      <c r="HGU374" s="405"/>
      <c r="HGV374" s="405"/>
      <c r="HGW374" s="405"/>
      <c r="HGX374" s="405"/>
      <c r="HGY374" s="405"/>
      <c r="HGZ374" s="405"/>
      <c r="HHA374" s="405"/>
      <c r="HHB374" s="405"/>
      <c r="HHC374" s="405"/>
      <c r="HHD374" s="405"/>
      <c r="HHE374" s="405"/>
      <c r="HHF374" s="405"/>
      <c r="HHG374" s="405"/>
      <c r="HHH374" s="405"/>
      <c r="HHI374" s="405"/>
      <c r="HHJ374" s="405"/>
      <c r="HHK374" s="405"/>
      <c r="HHL374" s="405"/>
      <c r="HHM374" s="405"/>
      <c r="HHN374" s="405"/>
      <c r="HHO374" s="405"/>
      <c r="HHP374" s="405"/>
      <c r="HHQ374" s="405"/>
      <c r="HHR374" s="405"/>
      <c r="HHS374" s="405"/>
      <c r="HHT374" s="405"/>
      <c r="HHU374" s="405"/>
      <c r="HHV374" s="405"/>
      <c r="HHW374" s="405"/>
      <c r="HHX374" s="405"/>
      <c r="HHY374" s="405"/>
      <c r="HHZ374" s="405"/>
      <c r="HIA374" s="405"/>
      <c r="HIB374" s="405"/>
      <c r="HIC374" s="405"/>
      <c r="HID374" s="405"/>
      <c r="HIE374" s="405"/>
      <c r="HIF374" s="405"/>
      <c r="HIG374" s="405"/>
      <c r="HIH374" s="405"/>
      <c r="HII374" s="405"/>
      <c r="HIJ374" s="405"/>
      <c r="HIK374" s="405"/>
      <c r="HIL374" s="405"/>
      <c r="HIM374" s="405"/>
      <c r="HIN374" s="405"/>
      <c r="HIO374" s="405"/>
      <c r="HIP374" s="405"/>
      <c r="HIQ374" s="405"/>
      <c r="HIR374" s="405"/>
      <c r="HIS374" s="405"/>
      <c r="HIT374" s="405"/>
      <c r="HIU374" s="405"/>
      <c r="HIV374" s="405"/>
      <c r="HIW374" s="405"/>
      <c r="HIX374" s="405"/>
      <c r="HIY374" s="405"/>
      <c r="HIZ374" s="405"/>
      <c r="HJA374" s="405"/>
      <c r="HJB374" s="405"/>
      <c r="HJC374" s="405"/>
      <c r="HJD374" s="405"/>
      <c r="HJE374" s="405"/>
      <c r="HJF374" s="405"/>
      <c r="HJG374" s="405"/>
      <c r="HJH374" s="405"/>
      <c r="HJI374" s="405"/>
      <c r="HJJ374" s="405"/>
      <c r="HJK374" s="405"/>
      <c r="HJL374" s="405"/>
      <c r="HJM374" s="405"/>
      <c r="HJN374" s="405"/>
      <c r="HJO374" s="405"/>
      <c r="HJP374" s="405"/>
      <c r="HJQ374" s="405"/>
      <c r="HJR374" s="405"/>
      <c r="HJS374" s="405"/>
      <c r="HJT374" s="405"/>
      <c r="HJU374" s="405"/>
      <c r="HJV374" s="405"/>
      <c r="HJW374" s="405"/>
      <c r="HJX374" s="405"/>
      <c r="HJY374" s="405"/>
      <c r="HJZ374" s="405"/>
      <c r="HKA374" s="405"/>
      <c r="HKB374" s="405"/>
      <c r="HKC374" s="405"/>
      <c r="HKD374" s="405"/>
      <c r="HKE374" s="405"/>
      <c r="HKF374" s="405"/>
      <c r="HKG374" s="405"/>
      <c r="HKH374" s="405"/>
      <c r="HKI374" s="405"/>
      <c r="HKJ374" s="405"/>
      <c r="HKK374" s="405"/>
      <c r="HKL374" s="405"/>
      <c r="HKM374" s="405"/>
      <c r="HKN374" s="405"/>
      <c r="HKO374" s="405"/>
      <c r="HKP374" s="405"/>
      <c r="HKQ374" s="405"/>
      <c r="HKR374" s="405"/>
      <c r="HKS374" s="405"/>
      <c r="HKT374" s="405"/>
      <c r="HKU374" s="405"/>
      <c r="HKV374" s="405"/>
      <c r="HKW374" s="405"/>
      <c r="HKX374" s="405"/>
      <c r="HKY374" s="405"/>
      <c r="HKZ374" s="405"/>
      <c r="HLA374" s="405"/>
      <c r="HLB374" s="405"/>
      <c r="HLC374" s="405"/>
      <c r="HLD374" s="405"/>
      <c r="HLE374" s="405"/>
      <c r="HLF374" s="405"/>
      <c r="HLG374" s="405"/>
      <c r="HLH374" s="405"/>
      <c r="HLI374" s="405"/>
      <c r="HLJ374" s="405"/>
      <c r="HLK374" s="405"/>
      <c r="HLL374" s="405"/>
      <c r="HLM374" s="405"/>
      <c r="HLN374" s="405"/>
      <c r="HLO374" s="405"/>
      <c r="HLP374" s="405"/>
      <c r="HLQ374" s="405"/>
      <c r="HLR374" s="405"/>
      <c r="HLS374" s="405"/>
      <c r="HLT374" s="405"/>
      <c r="HLU374" s="405"/>
      <c r="HLV374" s="405"/>
      <c r="HLW374" s="405"/>
      <c r="HLX374" s="405"/>
      <c r="HLY374" s="405"/>
      <c r="HLZ374" s="405"/>
      <c r="HMA374" s="405"/>
      <c r="HMB374" s="405"/>
      <c r="HMC374" s="405"/>
      <c r="HMD374" s="405"/>
      <c r="HME374" s="405"/>
      <c r="HMF374" s="405"/>
      <c r="HMG374" s="405"/>
      <c r="HMH374" s="405"/>
      <c r="HMI374" s="405"/>
      <c r="HMJ374" s="405"/>
      <c r="HMK374" s="405"/>
      <c r="HML374" s="405"/>
      <c r="HMM374" s="405"/>
      <c r="HMN374" s="405"/>
      <c r="HMO374" s="405"/>
      <c r="HMP374" s="405"/>
      <c r="HMQ374" s="405"/>
      <c r="HMR374" s="405"/>
      <c r="HMS374" s="405"/>
      <c r="HMT374" s="405"/>
      <c r="HMU374" s="405"/>
      <c r="HMV374" s="405"/>
      <c r="HMW374" s="405"/>
      <c r="HMX374" s="405"/>
      <c r="HMY374" s="405"/>
      <c r="HMZ374" s="405"/>
      <c r="HNA374" s="405"/>
      <c r="HNB374" s="405"/>
      <c r="HNC374" s="405"/>
      <c r="HND374" s="405"/>
      <c r="HNE374" s="405"/>
      <c r="HNF374" s="405"/>
      <c r="HNG374" s="405"/>
      <c r="HNH374" s="405"/>
      <c r="HNI374" s="405"/>
      <c r="HNJ374" s="405"/>
      <c r="HNK374" s="405"/>
      <c r="HNL374" s="405"/>
      <c r="HNM374" s="405"/>
      <c r="HNN374" s="405"/>
      <c r="HNO374" s="405"/>
      <c r="HNP374" s="405"/>
      <c r="HNQ374" s="405"/>
      <c r="HNR374" s="405"/>
      <c r="HNS374" s="405"/>
      <c r="HNT374" s="405"/>
      <c r="HNU374" s="405"/>
      <c r="HNV374" s="405"/>
      <c r="HNW374" s="405"/>
      <c r="HNX374" s="405"/>
      <c r="HNY374" s="405"/>
      <c r="HNZ374" s="405"/>
      <c r="HOA374" s="405"/>
      <c r="HOB374" s="405"/>
      <c r="HOC374" s="405"/>
      <c r="HOD374" s="405"/>
      <c r="HOE374" s="405"/>
      <c r="HOF374" s="405"/>
      <c r="HOG374" s="405"/>
      <c r="HOH374" s="405"/>
      <c r="HOI374" s="405"/>
      <c r="HOJ374" s="405"/>
      <c r="HOK374" s="405"/>
      <c r="HOL374" s="405"/>
      <c r="HOM374" s="405"/>
      <c r="HON374" s="405"/>
      <c r="HOO374" s="405"/>
      <c r="HOP374" s="405"/>
      <c r="HOQ374" s="405"/>
      <c r="HOR374" s="405"/>
      <c r="HOS374" s="405"/>
      <c r="HOT374" s="405"/>
      <c r="HOU374" s="405"/>
      <c r="HOV374" s="405"/>
      <c r="HOW374" s="405"/>
      <c r="HOX374" s="405"/>
      <c r="HOY374" s="405"/>
      <c r="HOZ374" s="405"/>
      <c r="HPA374" s="405"/>
      <c r="HPB374" s="405"/>
      <c r="HPC374" s="405"/>
      <c r="HPD374" s="405"/>
      <c r="HPE374" s="405"/>
      <c r="HPF374" s="405"/>
      <c r="HPG374" s="405"/>
      <c r="HPH374" s="405"/>
      <c r="HPI374" s="405"/>
      <c r="HPJ374" s="405"/>
      <c r="HPK374" s="405"/>
      <c r="HPL374" s="405"/>
      <c r="HPM374" s="405"/>
      <c r="HPN374" s="405"/>
      <c r="HPO374" s="405"/>
      <c r="HPP374" s="405"/>
      <c r="HPQ374" s="405"/>
      <c r="HPR374" s="405"/>
      <c r="HPS374" s="405"/>
      <c r="HPT374" s="405"/>
      <c r="HPU374" s="405"/>
      <c r="HPV374" s="405"/>
      <c r="HPW374" s="405"/>
      <c r="HPX374" s="405"/>
      <c r="HPY374" s="405"/>
      <c r="HPZ374" s="405"/>
      <c r="HQA374" s="405"/>
      <c r="HQB374" s="405"/>
      <c r="HQC374" s="405"/>
      <c r="HQD374" s="405"/>
      <c r="HQE374" s="405"/>
      <c r="HQF374" s="405"/>
      <c r="HQG374" s="405"/>
      <c r="HQH374" s="405"/>
      <c r="HQI374" s="405"/>
      <c r="HQJ374" s="405"/>
      <c r="HQK374" s="405"/>
      <c r="HQL374" s="405"/>
      <c r="HQM374" s="405"/>
      <c r="HQN374" s="405"/>
      <c r="HQO374" s="405"/>
      <c r="HQP374" s="405"/>
      <c r="HQQ374" s="405"/>
      <c r="HQR374" s="405"/>
      <c r="HQS374" s="405"/>
      <c r="HQT374" s="405"/>
      <c r="HQU374" s="405"/>
      <c r="HQV374" s="405"/>
      <c r="HQW374" s="405"/>
      <c r="HQX374" s="405"/>
      <c r="HQY374" s="405"/>
      <c r="HQZ374" s="405"/>
      <c r="HRA374" s="405"/>
      <c r="HRB374" s="405"/>
      <c r="HRC374" s="405"/>
      <c r="HRD374" s="405"/>
      <c r="HRE374" s="405"/>
      <c r="HRF374" s="405"/>
      <c r="HRG374" s="405"/>
      <c r="HRH374" s="405"/>
      <c r="HRI374" s="405"/>
      <c r="HRJ374" s="405"/>
      <c r="HRK374" s="405"/>
      <c r="HRL374" s="405"/>
      <c r="HRM374" s="405"/>
      <c r="HRN374" s="405"/>
      <c r="HRO374" s="405"/>
      <c r="HRP374" s="405"/>
      <c r="HRQ374" s="405"/>
      <c r="HRR374" s="405"/>
      <c r="HRS374" s="405"/>
      <c r="HRT374" s="405"/>
      <c r="HRU374" s="405"/>
      <c r="HRV374" s="405"/>
      <c r="HRW374" s="405"/>
      <c r="HRX374" s="405"/>
      <c r="HRY374" s="405"/>
      <c r="HRZ374" s="405"/>
      <c r="HSA374" s="405"/>
      <c r="HSB374" s="405"/>
      <c r="HSC374" s="405"/>
      <c r="HSD374" s="405"/>
      <c r="HSE374" s="405"/>
      <c r="HSF374" s="405"/>
      <c r="HSG374" s="405"/>
      <c r="HSH374" s="405"/>
      <c r="HSI374" s="405"/>
      <c r="HSJ374" s="405"/>
      <c r="HSK374" s="405"/>
      <c r="HSL374" s="405"/>
      <c r="HSM374" s="405"/>
      <c r="HSN374" s="405"/>
      <c r="HSO374" s="405"/>
      <c r="HSP374" s="405"/>
      <c r="HSQ374" s="405"/>
      <c r="HSR374" s="405"/>
      <c r="HSS374" s="405"/>
      <c r="HST374" s="405"/>
      <c r="HSU374" s="405"/>
      <c r="HSV374" s="405"/>
      <c r="HSW374" s="405"/>
      <c r="HSX374" s="405"/>
      <c r="HSY374" s="405"/>
      <c r="HSZ374" s="405"/>
      <c r="HTA374" s="405"/>
      <c r="HTB374" s="405"/>
      <c r="HTC374" s="405"/>
      <c r="HTD374" s="405"/>
      <c r="HTE374" s="405"/>
      <c r="HTF374" s="405"/>
      <c r="HTG374" s="405"/>
      <c r="HTH374" s="405"/>
      <c r="HTI374" s="405"/>
      <c r="HTJ374" s="405"/>
      <c r="HTK374" s="405"/>
      <c r="HTL374" s="405"/>
      <c r="HTM374" s="405"/>
      <c r="HTN374" s="405"/>
      <c r="HTO374" s="405"/>
      <c r="HTP374" s="405"/>
      <c r="HTQ374" s="405"/>
      <c r="HTR374" s="405"/>
      <c r="HTS374" s="405"/>
      <c r="HTT374" s="405"/>
      <c r="HTU374" s="405"/>
      <c r="HTV374" s="405"/>
      <c r="HTW374" s="405"/>
      <c r="HTX374" s="405"/>
      <c r="HTY374" s="405"/>
      <c r="HTZ374" s="405"/>
      <c r="HUA374" s="405"/>
      <c r="HUB374" s="405"/>
      <c r="HUC374" s="405"/>
      <c r="HUD374" s="405"/>
      <c r="HUE374" s="405"/>
      <c r="HUF374" s="405"/>
      <c r="HUG374" s="405"/>
      <c r="HUH374" s="405"/>
      <c r="HUI374" s="405"/>
      <c r="HUJ374" s="405"/>
      <c r="HUK374" s="405"/>
      <c r="HUL374" s="405"/>
      <c r="HUM374" s="405"/>
      <c r="HUN374" s="405"/>
      <c r="HUO374" s="405"/>
      <c r="HUP374" s="405"/>
      <c r="HUQ374" s="405"/>
      <c r="HUR374" s="405"/>
      <c r="HUS374" s="405"/>
      <c r="HUT374" s="405"/>
      <c r="HUU374" s="405"/>
      <c r="HUV374" s="405"/>
      <c r="HUW374" s="405"/>
      <c r="HUX374" s="405"/>
      <c r="HUY374" s="405"/>
      <c r="HUZ374" s="405"/>
      <c r="HVA374" s="405"/>
      <c r="HVB374" s="405"/>
      <c r="HVC374" s="405"/>
      <c r="HVD374" s="405"/>
      <c r="HVE374" s="405"/>
      <c r="HVF374" s="405"/>
      <c r="HVG374" s="405"/>
      <c r="HVH374" s="405"/>
      <c r="HVI374" s="405"/>
      <c r="HVJ374" s="405"/>
      <c r="HVK374" s="405"/>
      <c r="HVL374" s="405"/>
      <c r="HVM374" s="405"/>
      <c r="HVN374" s="405"/>
      <c r="HVO374" s="405"/>
      <c r="HVP374" s="405"/>
      <c r="HVQ374" s="405"/>
      <c r="HVR374" s="405"/>
      <c r="HVS374" s="405"/>
      <c r="HVT374" s="405"/>
      <c r="HVU374" s="405"/>
      <c r="HVV374" s="405"/>
      <c r="HVW374" s="405"/>
      <c r="HVX374" s="405"/>
      <c r="HVY374" s="405"/>
      <c r="HVZ374" s="405"/>
      <c r="HWA374" s="405"/>
      <c r="HWB374" s="405"/>
      <c r="HWC374" s="405"/>
      <c r="HWD374" s="405"/>
      <c r="HWE374" s="405"/>
      <c r="HWF374" s="405"/>
      <c r="HWG374" s="405"/>
      <c r="HWH374" s="405"/>
      <c r="HWI374" s="405"/>
      <c r="HWJ374" s="405"/>
      <c r="HWK374" s="405"/>
      <c r="HWL374" s="405"/>
      <c r="HWM374" s="405"/>
      <c r="HWN374" s="405"/>
      <c r="HWO374" s="405"/>
      <c r="HWP374" s="405"/>
      <c r="HWQ374" s="405"/>
      <c r="HWR374" s="405"/>
      <c r="HWS374" s="405"/>
      <c r="HWT374" s="405"/>
      <c r="HWU374" s="405"/>
      <c r="HWV374" s="405"/>
      <c r="HWW374" s="405"/>
      <c r="HWX374" s="405"/>
      <c r="HWY374" s="405"/>
      <c r="HWZ374" s="405"/>
      <c r="HXA374" s="405"/>
      <c r="HXB374" s="405"/>
      <c r="HXC374" s="405"/>
      <c r="HXD374" s="405"/>
      <c r="HXE374" s="405"/>
      <c r="HXF374" s="405"/>
      <c r="HXG374" s="405"/>
      <c r="HXH374" s="405"/>
      <c r="HXI374" s="405"/>
      <c r="HXJ374" s="405"/>
      <c r="HXK374" s="405"/>
      <c r="HXL374" s="405"/>
      <c r="HXM374" s="405"/>
      <c r="HXN374" s="405"/>
      <c r="HXO374" s="405"/>
      <c r="HXP374" s="405"/>
      <c r="HXQ374" s="405"/>
      <c r="HXR374" s="405"/>
      <c r="HXS374" s="405"/>
      <c r="HXT374" s="405"/>
      <c r="HXU374" s="405"/>
      <c r="HXV374" s="405"/>
      <c r="HXW374" s="405"/>
      <c r="HXX374" s="405"/>
      <c r="HXY374" s="405"/>
      <c r="HXZ374" s="405"/>
      <c r="HYA374" s="405"/>
      <c r="HYB374" s="405"/>
      <c r="HYC374" s="405"/>
      <c r="HYD374" s="405"/>
      <c r="HYE374" s="405"/>
      <c r="HYF374" s="405"/>
      <c r="HYG374" s="405"/>
      <c r="HYH374" s="405"/>
      <c r="HYI374" s="405"/>
      <c r="HYJ374" s="405"/>
      <c r="HYK374" s="405"/>
      <c r="HYL374" s="405"/>
      <c r="HYM374" s="405"/>
      <c r="HYN374" s="405"/>
      <c r="HYO374" s="405"/>
      <c r="HYP374" s="405"/>
      <c r="HYQ374" s="405"/>
      <c r="HYR374" s="405"/>
      <c r="HYS374" s="405"/>
      <c r="HYT374" s="405"/>
      <c r="HYU374" s="405"/>
      <c r="HYV374" s="405"/>
      <c r="HYW374" s="405"/>
      <c r="HYX374" s="405"/>
      <c r="HYY374" s="405"/>
      <c r="HYZ374" s="405"/>
      <c r="HZA374" s="405"/>
      <c r="HZB374" s="405"/>
      <c r="HZC374" s="405"/>
      <c r="HZD374" s="405"/>
      <c r="HZE374" s="405"/>
      <c r="HZF374" s="405"/>
      <c r="HZG374" s="405"/>
      <c r="HZH374" s="405"/>
      <c r="HZI374" s="405"/>
      <c r="HZJ374" s="405"/>
      <c r="HZK374" s="405"/>
      <c r="HZL374" s="405"/>
      <c r="HZM374" s="405"/>
      <c r="HZN374" s="405"/>
      <c r="HZO374" s="405"/>
      <c r="HZP374" s="405"/>
      <c r="HZQ374" s="405"/>
      <c r="HZR374" s="405"/>
      <c r="HZS374" s="405"/>
      <c r="HZT374" s="405"/>
      <c r="HZU374" s="405"/>
      <c r="HZV374" s="405"/>
      <c r="HZW374" s="405"/>
      <c r="HZX374" s="405"/>
      <c r="HZY374" s="405"/>
      <c r="HZZ374" s="405"/>
      <c r="IAA374" s="405"/>
      <c r="IAB374" s="405"/>
      <c r="IAC374" s="405"/>
      <c r="IAD374" s="405"/>
      <c r="IAE374" s="405"/>
      <c r="IAF374" s="405"/>
      <c r="IAG374" s="405"/>
      <c r="IAH374" s="405"/>
      <c r="IAI374" s="405"/>
      <c r="IAJ374" s="405"/>
      <c r="IAK374" s="405"/>
      <c r="IAL374" s="405"/>
      <c r="IAM374" s="405"/>
      <c r="IAN374" s="405"/>
      <c r="IAO374" s="405"/>
      <c r="IAP374" s="405"/>
      <c r="IAQ374" s="405"/>
      <c r="IAR374" s="405"/>
      <c r="IAS374" s="405"/>
      <c r="IAT374" s="405"/>
      <c r="IAU374" s="405"/>
      <c r="IAV374" s="405"/>
      <c r="IAW374" s="405"/>
      <c r="IAX374" s="405"/>
      <c r="IAY374" s="405"/>
      <c r="IAZ374" s="405"/>
      <c r="IBA374" s="405"/>
      <c r="IBB374" s="405"/>
      <c r="IBC374" s="405"/>
      <c r="IBD374" s="405"/>
      <c r="IBE374" s="405"/>
      <c r="IBF374" s="405"/>
      <c r="IBG374" s="405"/>
      <c r="IBH374" s="405"/>
      <c r="IBI374" s="405"/>
      <c r="IBJ374" s="405"/>
      <c r="IBK374" s="405"/>
      <c r="IBL374" s="405"/>
      <c r="IBM374" s="405"/>
      <c r="IBN374" s="405"/>
      <c r="IBO374" s="405"/>
      <c r="IBP374" s="405"/>
      <c r="IBQ374" s="405"/>
      <c r="IBR374" s="405"/>
      <c r="IBS374" s="405"/>
      <c r="IBT374" s="405"/>
      <c r="IBU374" s="405"/>
      <c r="IBV374" s="405"/>
      <c r="IBW374" s="405"/>
      <c r="IBX374" s="405"/>
      <c r="IBY374" s="405"/>
      <c r="IBZ374" s="405"/>
      <c r="ICA374" s="405"/>
      <c r="ICB374" s="405"/>
      <c r="ICC374" s="405"/>
      <c r="ICD374" s="405"/>
      <c r="ICE374" s="405"/>
      <c r="ICF374" s="405"/>
      <c r="ICG374" s="405"/>
      <c r="ICH374" s="405"/>
      <c r="ICI374" s="405"/>
      <c r="ICJ374" s="405"/>
      <c r="ICK374" s="405"/>
      <c r="ICL374" s="405"/>
      <c r="ICM374" s="405"/>
      <c r="ICN374" s="405"/>
      <c r="ICO374" s="405"/>
      <c r="ICP374" s="405"/>
      <c r="ICQ374" s="405"/>
      <c r="ICR374" s="405"/>
      <c r="ICS374" s="405"/>
      <c r="ICT374" s="405"/>
      <c r="ICU374" s="405"/>
      <c r="ICV374" s="405"/>
      <c r="ICW374" s="405"/>
      <c r="ICX374" s="405"/>
      <c r="ICY374" s="405"/>
      <c r="ICZ374" s="405"/>
      <c r="IDA374" s="405"/>
      <c r="IDB374" s="405"/>
      <c r="IDC374" s="405"/>
      <c r="IDD374" s="405"/>
      <c r="IDE374" s="405"/>
      <c r="IDF374" s="405"/>
      <c r="IDG374" s="405"/>
      <c r="IDH374" s="405"/>
      <c r="IDI374" s="405"/>
      <c r="IDJ374" s="405"/>
      <c r="IDK374" s="405"/>
      <c r="IDL374" s="405"/>
      <c r="IDM374" s="405"/>
      <c r="IDN374" s="405"/>
      <c r="IDO374" s="405"/>
      <c r="IDP374" s="405"/>
      <c r="IDQ374" s="405"/>
      <c r="IDR374" s="405"/>
      <c r="IDS374" s="405"/>
      <c r="IDT374" s="405"/>
      <c r="IDU374" s="405"/>
      <c r="IDV374" s="405"/>
      <c r="IDW374" s="405"/>
      <c r="IDX374" s="405"/>
      <c r="IDY374" s="405"/>
      <c r="IDZ374" s="405"/>
      <c r="IEA374" s="405"/>
      <c r="IEB374" s="405"/>
      <c r="IEC374" s="405"/>
      <c r="IED374" s="405"/>
      <c r="IEE374" s="405"/>
      <c r="IEF374" s="405"/>
      <c r="IEG374" s="405"/>
      <c r="IEH374" s="405"/>
      <c r="IEI374" s="405"/>
      <c r="IEJ374" s="405"/>
      <c r="IEK374" s="405"/>
      <c r="IEL374" s="405"/>
      <c r="IEM374" s="405"/>
      <c r="IEN374" s="405"/>
      <c r="IEO374" s="405"/>
      <c r="IEP374" s="405"/>
      <c r="IEQ374" s="405"/>
      <c r="IER374" s="405"/>
      <c r="IES374" s="405"/>
      <c r="IET374" s="405"/>
      <c r="IEU374" s="405"/>
      <c r="IEV374" s="405"/>
      <c r="IEW374" s="405"/>
      <c r="IEX374" s="405"/>
      <c r="IEY374" s="405"/>
      <c r="IEZ374" s="405"/>
      <c r="IFA374" s="405"/>
      <c r="IFB374" s="405"/>
      <c r="IFC374" s="405"/>
      <c r="IFD374" s="405"/>
      <c r="IFE374" s="405"/>
      <c r="IFF374" s="405"/>
      <c r="IFG374" s="405"/>
      <c r="IFH374" s="405"/>
      <c r="IFI374" s="405"/>
      <c r="IFJ374" s="405"/>
      <c r="IFK374" s="405"/>
      <c r="IFL374" s="405"/>
      <c r="IFM374" s="405"/>
      <c r="IFN374" s="405"/>
      <c r="IFO374" s="405"/>
      <c r="IFP374" s="405"/>
      <c r="IFQ374" s="405"/>
      <c r="IFR374" s="405"/>
      <c r="IFS374" s="405"/>
      <c r="IFT374" s="405"/>
      <c r="IFU374" s="405"/>
      <c r="IFV374" s="405"/>
      <c r="IFW374" s="405"/>
      <c r="IFX374" s="405"/>
      <c r="IFY374" s="405"/>
      <c r="IFZ374" s="405"/>
      <c r="IGA374" s="405"/>
      <c r="IGB374" s="405"/>
      <c r="IGC374" s="405"/>
      <c r="IGD374" s="405"/>
      <c r="IGE374" s="405"/>
      <c r="IGF374" s="405"/>
      <c r="IGG374" s="405"/>
      <c r="IGH374" s="405"/>
      <c r="IGI374" s="405"/>
      <c r="IGJ374" s="405"/>
      <c r="IGK374" s="405"/>
      <c r="IGL374" s="405"/>
      <c r="IGM374" s="405"/>
      <c r="IGN374" s="405"/>
      <c r="IGO374" s="405"/>
      <c r="IGP374" s="405"/>
      <c r="IGQ374" s="405"/>
      <c r="IGR374" s="405"/>
      <c r="IGS374" s="405"/>
      <c r="IGT374" s="405"/>
      <c r="IGU374" s="405"/>
      <c r="IGV374" s="405"/>
      <c r="IGW374" s="405"/>
      <c r="IGX374" s="405"/>
      <c r="IGY374" s="405"/>
      <c r="IGZ374" s="405"/>
      <c r="IHA374" s="405"/>
      <c r="IHB374" s="405"/>
      <c r="IHC374" s="405"/>
      <c r="IHD374" s="405"/>
      <c r="IHE374" s="405"/>
      <c r="IHF374" s="405"/>
      <c r="IHG374" s="405"/>
      <c r="IHH374" s="405"/>
      <c r="IHI374" s="405"/>
      <c r="IHJ374" s="405"/>
      <c r="IHK374" s="405"/>
      <c r="IHL374" s="405"/>
      <c r="IHM374" s="405"/>
      <c r="IHN374" s="405"/>
      <c r="IHO374" s="405"/>
      <c r="IHP374" s="405"/>
      <c r="IHQ374" s="405"/>
      <c r="IHR374" s="405"/>
      <c r="IHS374" s="405"/>
      <c r="IHT374" s="405"/>
      <c r="IHU374" s="405"/>
      <c r="IHV374" s="405"/>
      <c r="IHW374" s="405"/>
      <c r="IHX374" s="405"/>
      <c r="IHY374" s="405"/>
      <c r="IHZ374" s="405"/>
      <c r="IIA374" s="405"/>
      <c r="IIB374" s="405"/>
      <c r="IIC374" s="405"/>
      <c r="IID374" s="405"/>
      <c r="IIE374" s="405"/>
      <c r="IIF374" s="405"/>
      <c r="IIG374" s="405"/>
      <c r="IIH374" s="405"/>
      <c r="III374" s="405"/>
      <c r="IIJ374" s="405"/>
      <c r="IIK374" s="405"/>
      <c r="IIL374" s="405"/>
      <c r="IIM374" s="405"/>
      <c r="IIN374" s="405"/>
      <c r="IIO374" s="405"/>
      <c r="IIP374" s="405"/>
      <c r="IIQ374" s="405"/>
      <c r="IIR374" s="405"/>
      <c r="IIS374" s="405"/>
      <c r="IIT374" s="405"/>
      <c r="IIU374" s="405"/>
      <c r="IIV374" s="405"/>
      <c r="IIW374" s="405"/>
      <c r="IIX374" s="405"/>
      <c r="IIY374" s="405"/>
      <c r="IIZ374" s="405"/>
      <c r="IJA374" s="405"/>
      <c r="IJB374" s="405"/>
      <c r="IJC374" s="405"/>
      <c r="IJD374" s="405"/>
      <c r="IJE374" s="405"/>
      <c r="IJF374" s="405"/>
      <c r="IJG374" s="405"/>
      <c r="IJH374" s="405"/>
      <c r="IJI374" s="405"/>
      <c r="IJJ374" s="405"/>
      <c r="IJK374" s="405"/>
      <c r="IJL374" s="405"/>
      <c r="IJM374" s="405"/>
      <c r="IJN374" s="405"/>
      <c r="IJO374" s="405"/>
      <c r="IJP374" s="405"/>
      <c r="IJQ374" s="405"/>
      <c r="IJR374" s="405"/>
      <c r="IJS374" s="405"/>
      <c r="IJT374" s="405"/>
      <c r="IJU374" s="405"/>
      <c r="IJV374" s="405"/>
      <c r="IJW374" s="405"/>
      <c r="IJX374" s="405"/>
      <c r="IJY374" s="405"/>
      <c r="IJZ374" s="405"/>
      <c r="IKA374" s="405"/>
      <c r="IKB374" s="405"/>
      <c r="IKC374" s="405"/>
      <c r="IKD374" s="405"/>
      <c r="IKE374" s="405"/>
      <c r="IKF374" s="405"/>
      <c r="IKG374" s="405"/>
      <c r="IKH374" s="405"/>
      <c r="IKI374" s="405"/>
      <c r="IKJ374" s="405"/>
      <c r="IKK374" s="405"/>
      <c r="IKL374" s="405"/>
      <c r="IKM374" s="405"/>
      <c r="IKN374" s="405"/>
      <c r="IKO374" s="405"/>
      <c r="IKP374" s="405"/>
      <c r="IKQ374" s="405"/>
      <c r="IKR374" s="405"/>
      <c r="IKS374" s="405"/>
      <c r="IKT374" s="405"/>
      <c r="IKU374" s="405"/>
      <c r="IKV374" s="405"/>
      <c r="IKW374" s="405"/>
      <c r="IKX374" s="405"/>
      <c r="IKY374" s="405"/>
      <c r="IKZ374" s="405"/>
      <c r="ILA374" s="405"/>
      <c r="ILB374" s="405"/>
      <c r="ILC374" s="405"/>
      <c r="ILD374" s="405"/>
      <c r="ILE374" s="405"/>
      <c r="ILF374" s="405"/>
      <c r="ILG374" s="405"/>
      <c r="ILH374" s="405"/>
      <c r="ILI374" s="405"/>
      <c r="ILJ374" s="405"/>
      <c r="ILK374" s="405"/>
      <c r="ILL374" s="405"/>
      <c r="ILM374" s="405"/>
      <c r="ILN374" s="405"/>
      <c r="ILO374" s="405"/>
      <c r="ILP374" s="405"/>
      <c r="ILQ374" s="405"/>
      <c r="ILR374" s="405"/>
      <c r="ILS374" s="405"/>
      <c r="ILT374" s="405"/>
      <c r="ILU374" s="405"/>
      <c r="ILV374" s="405"/>
      <c r="ILW374" s="405"/>
      <c r="ILX374" s="405"/>
      <c r="ILY374" s="405"/>
      <c r="ILZ374" s="405"/>
      <c r="IMA374" s="405"/>
      <c r="IMB374" s="405"/>
      <c r="IMC374" s="405"/>
      <c r="IMD374" s="405"/>
      <c r="IME374" s="405"/>
      <c r="IMF374" s="405"/>
      <c r="IMG374" s="405"/>
      <c r="IMH374" s="405"/>
      <c r="IMI374" s="405"/>
      <c r="IMJ374" s="405"/>
      <c r="IMK374" s="405"/>
      <c r="IML374" s="405"/>
      <c r="IMM374" s="405"/>
      <c r="IMN374" s="405"/>
      <c r="IMO374" s="405"/>
      <c r="IMP374" s="405"/>
      <c r="IMQ374" s="405"/>
      <c r="IMR374" s="405"/>
      <c r="IMS374" s="405"/>
      <c r="IMT374" s="405"/>
      <c r="IMU374" s="405"/>
      <c r="IMV374" s="405"/>
      <c r="IMW374" s="405"/>
      <c r="IMX374" s="405"/>
      <c r="IMY374" s="405"/>
      <c r="IMZ374" s="405"/>
      <c r="INA374" s="405"/>
      <c r="INB374" s="405"/>
      <c r="INC374" s="405"/>
      <c r="IND374" s="405"/>
      <c r="INE374" s="405"/>
      <c r="INF374" s="405"/>
      <c r="ING374" s="405"/>
      <c r="INH374" s="405"/>
      <c r="INI374" s="405"/>
      <c r="INJ374" s="405"/>
      <c r="INK374" s="405"/>
      <c r="INL374" s="405"/>
      <c r="INM374" s="405"/>
      <c r="INN374" s="405"/>
      <c r="INO374" s="405"/>
      <c r="INP374" s="405"/>
      <c r="INQ374" s="405"/>
      <c r="INR374" s="405"/>
      <c r="INS374" s="405"/>
      <c r="INT374" s="405"/>
      <c r="INU374" s="405"/>
      <c r="INV374" s="405"/>
      <c r="INW374" s="405"/>
      <c r="INX374" s="405"/>
      <c r="INY374" s="405"/>
      <c r="INZ374" s="405"/>
      <c r="IOA374" s="405"/>
      <c r="IOB374" s="405"/>
      <c r="IOC374" s="405"/>
      <c r="IOD374" s="405"/>
      <c r="IOE374" s="405"/>
      <c r="IOF374" s="405"/>
      <c r="IOG374" s="405"/>
      <c r="IOH374" s="405"/>
      <c r="IOI374" s="405"/>
      <c r="IOJ374" s="405"/>
      <c r="IOK374" s="405"/>
      <c r="IOL374" s="405"/>
      <c r="IOM374" s="405"/>
      <c r="ION374" s="405"/>
      <c r="IOO374" s="405"/>
      <c r="IOP374" s="405"/>
      <c r="IOQ374" s="405"/>
      <c r="IOR374" s="405"/>
      <c r="IOS374" s="405"/>
      <c r="IOT374" s="405"/>
      <c r="IOU374" s="405"/>
      <c r="IOV374" s="405"/>
      <c r="IOW374" s="405"/>
      <c r="IOX374" s="405"/>
      <c r="IOY374" s="405"/>
      <c r="IOZ374" s="405"/>
      <c r="IPA374" s="405"/>
      <c r="IPB374" s="405"/>
      <c r="IPC374" s="405"/>
      <c r="IPD374" s="405"/>
      <c r="IPE374" s="405"/>
      <c r="IPF374" s="405"/>
      <c r="IPG374" s="405"/>
      <c r="IPH374" s="405"/>
      <c r="IPI374" s="405"/>
      <c r="IPJ374" s="405"/>
      <c r="IPK374" s="405"/>
      <c r="IPL374" s="405"/>
      <c r="IPM374" s="405"/>
      <c r="IPN374" s="405"/>
      <c r="IPO374" s="405"/>
      <c r="IPP374" s="405"/>
      <c r="IPQ374" s="405"/>
      <c r="IPR374" s="405"/>
      <c r="IPS374" s="405"/>
      <c r="IPT374" s="405"/>
      <c r="IPU374" s="405"/>
      <c r="IPV374" s="405"/>
      <c r="IPW374" s="405"/>
      <c r="IPX374" s="405"/>
      <c r="IPY374" s="405"/>
      <c r="IPZ374" s="405"/>
      <c r="IQA374" s="405"/>
      <c r="IQB374" s="405"/>
      <c r="IQC374" s="405"/>
      <c r="IQD374" s="405"/>
      <c r="IQE374" s="405"/>
      <c r="IQF374" s="405"/>
      <c r="IQG374" s="405"/>
      <c r="IQH374" s="405"/>
      <c r="IQI374" s="405"/>
      <c r="IQJ374" s="405"/>
      <c r="IQK374" s="405"/>
      <c r="IQL374" s="405"/>
      <c r="IQM374" s="405"/>
      <c r="IQN374" s="405"/>
      <c r="IQO374" s="405"/>
      <c r="IQP374" s="405"/>
      <c r="IQQ374" s="405"/>
      <c r="IQR374" s="405"/>
      <c r="IQS374" s="405"/>
      <c r="IQT374" s="405"/>
      <c r="IQU374" s="405"/>
      <c r="IQV374" s="405"/>
      <c r="IQW374" s="405"/>
      <c r="IQX374" s="405"/>
      <c r="IQY374" s="405"/>
      <c r="IQZ374" s="405"/>
      <c r="IRA374" s="405"/>
      <c r="IRB374" s="405"/>
      <c r="IRC374" s="405"/>
      <c r="IRD374" s="405"/>
      <c r="IRE374" s="405"/>
      <c r="IRF374" s="405"/>
      <c r="IRG374" s="405"/>
      <c r="IRH374" s="405"/>
      <c r="IRI374" s="405"/>
      <c r="IRJ374" s="405"/>
      <c r="IRK374" s="405"/>
      <c r="IRL374" s="405"/>
      <c r="IRM374" s="405"/>
      <c r="IRN374" s="405"/>
      <c r="IRO374" s="405"/>
      <c r="IRP374" s="405"/>
      <c r="IRQ374" s="405"/>
      <c r="IRR374" s="405"/>
      <c r="IRS374" s="405"/>
      <c r="IRT374" s="405"/>
      <c r="IRU374" s="405"/>
      <c r="IRV374" s="405"/>
      <c r="IRW374" s="405"/>
      <c r="IRX374" s="405"/>
      <c r="IRY374" s="405"/>
      <c r="IRZ374" s="405"/>
      <c r="ISA374" s="405"/>
      <c r="ISB374" s="405"/>
      <c r="ISC374" s="405"/>
      <c r="ISD374" s="405"/>
      <c r="ISE374" s="405"/>
      <c r="ISF374" s="405"/>
      <c r="ISG374" s="405"/>
      <c r="ISH374" s="405"/>
      <c r="ISI374" s="405"/>
      <c r="ISJ374" s="405"/>
      <c r="ISK374" s="405"/>
      <c r="ISL374" s="405"/>
      <c r="ISM374" s="405"/>
      <c r="ISN374" s="405"/>
      <c r="ISO374" s="405"/>
      <c r="ISP374" s="405"/>
      <c r="ISQ374" s="405"/>
      <c r="ISR374" s="405"/>
      <c r="ISS374" s="405"/>
      <c r="IST374" s="405"/>
      <c r="ISU374" s="405"/>
      <c r="ISV374" s="405"/>
      <c r="ISW374" s="405"/>
      <c r="ISX374" s="405"/>
      <c r="ISY374" s="405"/>
      <c r="ISZ374" s="405"/>
      <c r="ITA374" s="405"/>
      <c r="ITB374" s="405"/>
      <c r="ITC374" s="405"/>
      <c r="ITD374" s="405"/>
      <c r="ITE374" s="405"/>
      <c r="ITF374" s="405"/>
      <c r="ITG374" s="405"/>
      <c r="ITH374" s="405"/>
      <c r="ITI374" s="405"/>
      <c r="ITJ374" s="405"/>
      <c r="ITK374" s="405"/>
      <c r="ITL374" s="405"/>
      <c r="ITM374" s="405"/>
      <c r="ITN374" s="405"/>
      <c r="ITO374" s="405"/>
      <c r="ITP374" s="405"/>
      <c r="ITQ374" s="405"/>
      <c r="ITR374" s="405"/>
      <c r="ITS374" s="405"/>
      <c r="ITT374" s="405"/>
      <c r="ITU374" s="405"/>
      <c r="ITV374" s="405"/>
      <c r="ITW374" s="405"/>
      <c r="ITX374" s="405"/>
      <c r="ITY374" s="405"/>
      <c r="ITZ374" s="405"/>
      <c r="IUA374" s="405"/>
      <c r="IUB374" s="405"/>
      <c r="IUC374" s="405"/>
      <c r="IUD374" s="405"/>
      <c r="IUE374" s="405"/>
      <c r="IUF374" s="405"/>
      <c r="IUG374" s="405"/>
      <c r="IUH374" s="405"/>
      <c r="IUI374" s="405"/>
      <c r="IUJ374" s="405"/>
      <c r="IUK374" s="405"/>
      <c r="IUL374" s="405"/>
      <c r="IUM374" s="405"/>
      <c r="IUN374" s="405"/>
      <c r="IUO374" s="405"/>
      <c r="IUP374" s="405"/>
      <c r="IUQ374" s="405"/>
      <c r="IUR374" s="405"/>
      <c r="IUS374" s="405"/>
      <c r="IUT374" s="405"/>
      <c r="IUU374" s="405"/>
      <c r="IUV374" s="405"/>
      <c r="IUW374" s="405"/>
      <c r="IUX374" s="405"/>
      <c r="IUY374" s="405"/>
      <c r="IUZ374" s="405"/>
      <c r="IVA374" s="405"/>
      <c r="IVB374" s="405"/>
      <c r="IVC374" s="405"/>
      <c r="IVD374" s="405"/>
      <c r="IVE374" s="405"/>
      <c r="IVF374" s="405"/>
      <c r="IVG374" s="405"/>
      <c r="IVH374" s="405"/>
      <c r="IVI374" s="405"/>
      <c r="IVJ374" s="405"/>
      <c r="IVK374" s="405"/>
      <c r="IVL374" s="405"/>
      <c r="IVM374" s="405"/>
      <c r="IVN374" s="405"/>
      <c r="IVO374" s="405"/>
      <c r="IVP374" s="405"/>
      <c r="IVQ374" s="405"/>
      <c r="IVR374" s="405"/>
      <c r="IVS374" s="405"/>
      <c r="IVT374" s="405"/>
      <c r="IVU374" s="405"/>
      <c r="IVV374" s="405"/>
      <c r="IVW374" s="405"/>
      <c r="IVX374" s="405"/>
      <c r="IVY374" s="405"/>
      <c r="IVZ374" s="405"/>
      <c r="IWA374" s="405"/>
      <c r="IWB374" s="405"/>
      <c r="IWC374" s="405"/>
      <c r="IWD374" s="405"/>
      <c r="IWE374" s="405"/>
      <c r="IWF374" s="405"/>
      <c r="IWG374" s="405"/>
      <c r="IWH374" s="405"/>
      <c r="IWI374" s="405"/>
      <c r="IWJ374" s="405"/>
      <c r="IWK374" s="405"/>
      <c r="IWL374" s="405"/>
      <c r="IWM374" s="405"/>
      <c r="IWN374" s="405"/>
      <c r="IWO374" s="405"/>
      <c r="IWP374" s="405"/>
      <c r="IWQ374" s="405"/>
      <c r="IWR374" s="405"/>
      <c r="IWS374" s="405"/>
      <c r="IWT374" s="405"/>
      <c r="IWU374" s="405"/>
      <c r="IWV374" s="405"/>
      <c r="IWW374" s="405"/>
      <c r="IWX374" s="405"/>
      <c r="IWY374" s="405"/>
      <c r="IWZ374" s="405"/>
      <c r="IXA374" s="405"/>
      <c r="IXB374" s="405"/>
      <c r="IXC374" s="405"/>
      <c r="IXD374" s="405"/>
      <c r="IXE374" s="405"/>
      <c r="IXF374" s="405"/>
      <c r="IXG374" s="405"/>
      <c r="IXH374" s="405"/>
      <c r="IXI374" s="405"/>
      <c r="IXJ374" s="405"/>
      <c r="IXK374" s="405"/>
      <c r="IXL374" s="405"/>
      <c r="IXM374" s="405"/>
      <c r="IXN374" s="405"/>
      <c r="IXO374" s="405"/>
      <c r="IXP374" s="405"/>
      <c r="IXQ374" s="405"/>
      <c r="IXR374" s="405"/>
      <c r="IXS374" s="405"/>
      <c r="IXT374" s="405"/>
      <c r="IXU374" s="405"/>
      <c r="IXV374" s="405"/>
      <c r="IXW374" s="405"/>
      <c r="IXX374" s="405"/>
      <c r="IXY374" s="405"/>
      <c r="IXZ374" s="405"/>
      <c r="IYA374" s="405"/>
      <c r="IYB374" s="405"/>
      <c r="IYC374" s="405"/>
      <c r="IYD374" s="405"/>
      <c r="IYE374" s="405"/>
      <c r="IYF374" s="405"/>
      <c r="IYG374" s="405"/>
      <c r="IYH374" s="405"/>
      <c r="IYI374" s="405"/>
      <c r="IYJ374" s="405"/>
      <c r="IYK374" s="405"/>
      <c r="IYL374" s="405"/>
      <c r="IYM374" s="405"/>
      <c r="IYN374" s="405"/>
      <c r="IYO374" s="405"/>
      <c r="IYP374" s="405"/>
      <c r="IYQ374" s="405"/>
      <c r="IYR374" s="405"/>
      <c r="IYS374" s="405"/>
      <c r="IYT374" s="405"/>
      <c r="IYU374" s="405"/>
      <c r="IYV374" s="405"/>
      <c r="IYW374" s="405"/>
      <c r="IYX374" s="405"/>
      <c r="IYY374" s="405"/>
      <c r="IYZ374" s="405"/>
      <c r="IZA374" s="405"/>
      <c r="IZB374" s="405"/>
      <c r="IZC374" s="405"/>
      <c r="IZD374" s="405"/>
      <c r="IZE374" s="405"/>
      <c r="IZF374" s="405"/>
      <c r="IZG374" s="405"/>
      <c r="IZH374" s="405"/>
      <c r="IZI374" s="405"/>
      <c r="IZJ374" s="405"/>
      <c r="IZK374" s="405"/>
      <c r="IZL374" s="405"/>
      <c r="IZM374" s="405"/>
      <c r="IZN374" s="405"/>
      <c r="IZO374" s="405"/>
      <c r="IZP374" s="405"/>
      <c r="IZQ374" s="405"/>
      <c r="IZR374" s="405"/>
      <c r="IZS374" s="405"/>
      <c r="IZT374" s="405"/>
      <c r="IZU374" s="405"/>
      <c r="IZV374" s="405"/>
      <c r="IZW374" s="405"/>
      <c r="IZX374" s="405"/>
      <c r="IZY374" s="405"/>
      <c r="IZZ374" s="405"/>
      <c r="JAA374" s="405"/>
      <c r="JAB374" s="405"/>
      <c r="JAC374" s="405"/>
      <c r="JAD374" s="405"/>
      <c r="JAE374" s="405"/>
      <c r="JAF374" s="405"/>
      <c r="JAG374" s="405"/>
      <c r="JAH374" s="405"/>
      <c r="JAI374" s="405"/>
      <c r="JAJ374" s="405"/>
      <c r="JAK374" s="405"/>
      <c r="JAL374" s="405"/>
      <c r="JAM374" s="405"/>
      <c r="JAN374" s="405"/>
      <c r="JAO374" s="405"/>
      <c r="JAP374" s="405"/>
      <c r="JAQ374" s="405"/>
      <c r="JAR374" s="405"/>
      <c r="JAS374" s="405"/>
      <c r="JAT374" s="405"/>
      <c r="JAU374" s="405"/>
      <c r="JAV374" s="405"/>
      <c r="JAW374" s="405"/>
      <c r="JAX374" s="405"/>
      <c r="JAY374" s="405"/>
      <c r="JAZ374" s="405"/>
      <c r="JBA374" s="405"/>
      <c r="JBB374" s="405"/>
      <c r="JBC374" s="405"/>
      <c r="JBD374" s="405"/>
      <c r="JBE374" s="405"/>
      <c r="JBF374" s="405"/>
      <c r="JBG374" s="405"/>
      <c r="JBH374" s="405"/>
      <c r="JBI374" s="405"/>
      <c r="JBJ374" s="405"/>
      <c r="JBK374" s="405"/>
      <c r="JBL374" s="405"/>
      <c r="JBM374" s="405"/>
      <c r="JBN374" s="405"/>
      <c r="JBO374" s="405"/>
      <c r="JBP374" s="405"/>
      <c r="JBQ374" s="405"/>
      <c r="JBR374" s="405"/>
      <c r="JBS374" s="405"/>
      <c r="JBT374" s="405"/>
      <c r="JBU374" s="405"/>
      <c r="JBV374" s="405"/>
      <c r="JBW374" s="405"/>
      <c r="JBX374" s="405"/>
      <c r="JBY374" s="405"/>
      <c r="JBZ374" s="405"/>
      <c r="JCA374" s="405"/>
      <c r="JCB374" s="405"/>
      <c r="JCC374" s="405"/>
      <c r="JCD374" s="405"/>
      <c r="JCE374" s="405"/>
      <c r="JCF374" s="405"/>
      <c r="JCG374" s="405"/>
      <c r="JCH374" s="405"/>
      <c r="JCI374" s="405"/>
      <c r="JCJ374" s="405"/>
      <c r="JCK374" s="405"/>
      <c r="JCL374" s="405"/>
      <c r="JCM374" s="405"/>
      <c r="JCN374" s="405"/>
      <c r="JCO374" s="405"/>
      <c r="JCP374" s="405"/>
      <c r="JCQ374" s="405"/>
      <c r="JCR374" s="405"/>
      <c r="JCS374" s="405"/>
      <c r="JCT374" s="405"/>
      <c r="JCU374" s="405"/>
      <c r="JCV374" s="405"/>
      <c r="JCW374" s="405"/>
      <c r="JCX374" s="405"/>
      <c r="JCY374" s="405"/>
      <c r="JCZ374" s="405"/>
      <c r="JDA374" s="405"/>
      <c r="JDB374" s="405"/>
      <c r="JDC374" s="405"/>
      <c r="JDD374" s="405"/>
      <c r="JDE374" s="405"/>
      <c r="JDF374" s="405"/>
      <c r="JDG374" s="405"/>
      <c r="JDH374" s="405"/>
      <c r="JDI374" s="405"/>
      <c r="JDJ374" s="405"/>
      <c r="JDK374" s="405"/>
      <c r="JDL374" s="405"/>
      <c r="JDM374" s="405"/>
      <c r="JDN374" s="405"/>
      <c r="JDO374" s="405"/>
      <c r="JDP374" s="405"/>
      <c r="JDQ374" s="405"/>
      <c r="JDR374" s="405"/>
      <c r="JDS374" s="405"/>
      <c r="JDT374" s="405"/>
      <c r="JDU374" s="405"/>
      <c r="JDV374" s="405"/>
      <c r="JDW374" s="405"/>
      <c r="JDX374" s="405"/>
      <c r="JDY374" s="405"/>
      <c r="JDZ374" s="405"/>
      <c r="JEA374" s="405"/>
      <c r="JEB374" s="405"/>
      <c r="JEC374" s="405"/>
      <c r="JED374" s="405"/>
      <c r="JEE374" s="405"/>
      <c r="JEF374" s="405"/>
      <c r="JEG374" s="405"/>
      <c r="JEH374" s="405"/>
      <c r="JEI374" s="405"/>
      <c r="JEJ374" s="405"/>
      <c r="JEK374" s="405"/>
      <c r="JEL374" s="405"/>
      <c r="JEM374" s="405"/>
      <c r="JEN374" s="405"/>
      <c r="JEO374" s="405"/>
      <c r="JEP374" s="405"/>
      <c r="JEQ374" s="405"/>
      <c r="JER374" s="405"/>
      <c r="JES374" s="405"/>
      <c r="JET374" s="405"/>
      <c r="JEU374" s="405"/>
      <c r="JEV374" s="405"/>
      <c r="JEW374" s="405"/>
      <c r="JEX374" s="405"/>
      <c r="JEY374" s="405"/>
      <c r="JEZ374" s="405"/>
      <c r="JFA374" s="405"/>
      <c r="JFB374" s="405"/>
      <c r="JFC374" s="405"/>
      <c r="JFD374" s="405"/>
      <c r="JFE374" s="405"/>
      <c r="JFF374" s="405"/>
      <c r="JFG374" s="405"/>
      <c r="JFH374" s="405"/>
      <c r="JFI374" s="405"/>
      <c r="JFJ374" s="405"/>
      <c r="JFK374" s="405"/>
      <c r="JFL374" s="405"/>
      <c r="JFM374" s="405"/>
      <c r="JFN374" s="405"/>
      <c r="JFO374" s="405"/>
      <c r="JFP374" s="405"/>
      <c r="JFQ374" s="405"/>
      <c r="JFR374" s="405"/>
      <c r="JFS374" s="405"/>
      <c r="JFT374" s="405"/>
      <c r="JFU374" s="405"/>
      <c r="JFV374" s="405"/>
      <c r="JFW374" s="405"/>
      <c r="JFX374" s="405"/>
      <c r="JFY374" s="405"/>
      <c r="JFZ374" s="405"/>
      <c r="JGA374" s="405"/>
      <c r="JGB374" s="405"/>
      <c r="JGC374" s="405"/>
      <c r="JGD374" s="405"/>
      <c r="JGE374" s="405"/>
      <c r="JGF374" s="405"/>
      <c r="JGG374" s="405"/>
      <c r="JGH374" s="405"/>
      <c r="JGI374" s="405"/>
      <c r="JGJ374" s="405"/>
      <c r="JGK374" s="405"/>
      <c r="JGL374" s="405"/>
      <c r="JGM374" s="405"/>
      <c r="JGN374" s="405"/>
      <c r="JGO374" s="405"/>
      <c r="JGP374" s="405"/>
      <c r="JGQ374" s="405"/>
      <c r="JGR374" s="405"/>
      <c r="JGS374" s="405"/>
      <c r="JGT374" s="405"/>
      <c r="JGU374" s="405"/>
      <c r="JGV374" s="405"/>
      <c r="JGW374" s="405"/>
      <c r="JGX374" s="405"/>
      <c r="JGY374" s="405"/>
      <c r="JGZ374" s="405"/>
      <c r="JHA374" s="405"/>
      <c r="JHB374" s="405"/>
      <c r="JHC374" s="405"/>
      <c r="JHD374" s="405"/>
      <c r="JHE374" s="405"/>
      <c r="JHF374" s="405"/>
      <c r="JHG374" s="405"/>
      <c r="JHH374" s="405"/>
      <c r="JHI374" s="405"/>
      <c r="JHJ374" s="405"/>
      <c r="JHK374" s="405"/>
      <c r="JHL374" s="405"/>
      <c r="JHM374" s="405"/>
      <c r="JHN374" s="405"/>
      <c r="JHO374" s="405"/>
      <c r="JHP374" s="405"/>
      <c r="JHQ374" s="405"/>
      <c r="JHR374" s="405"/>
      <c r="JHS374" s="405"/>
      <c r="JHT374" s="405"/>
      <c r="JHU374" s="405"/>
      <c r="JHV374" s="405"/>
      <c r="JHW374" s="405"/>
      <c r="JHX374" s="405"/>
      <c r="JHY374" s="405"/>
      <c r="JHZ374" s="405"/>
      <c r="JIA374" s="405"/>
      <c r="JIB374" s="405"/>
      <c r="JIC374" s="405"/>
      <c r="JID374" s="405"/>
      <c r="JIE374" s="405"/>
      <c r="JIF374" s="405"/>
      <c r="JIG374" s="405"/>
      <c r="JIH374" s="405"/>
      <c r="JII374" s="405"/>
      <c r="JIJ374" s="405"/>
      <c r="JIK374" s="405"/>
      <c r="JIL374" s="405"/>
      <c r="JIM374" s="405"/>
      <c r="JIN374" s="405"/>
      <c r="JIO374" s="405"/>
      <c r="JIP374" s="405"/>
      <c r="JIQ374" s="405"/>
      <c r="JIR374" s="405"/>
      <c r="JIS374" s="405"/>
      <c r="JIT374" s="405"/>
      <c r="JIU374" s="405"/>
      <c r="JIV374" s="405"/>
      <c r="JIW374" s="405"/>
      <c r="JIX374" s="405"/>
      <c r="JIY374" s="405"/>
      <c r="JIZ374" s="405"/>
      <c r="JJA374" s="405"/>
      <c r="JJB374" s="405"/>
      <c r="JJC374" s="405"/>
      <c r="JJD374" s="405"/>
      <c r="JJE374" s="405"/>
      <c r="JJF374" s="405"/>
      <c r="JJG374" s="405"/>
      <c r="JJH374" s="405"/>
      <c r="JJI374" s="405"/>
      <c r="JJJ374" s="405"/>
      <c r="JJK374" s="405"/>
      <c r="JJL374" s="405"/>
      <c r="JJM374" s="405"/>
      <c r="JJN374" s="405"/>
      <c r="JJO374" s="405"/>
      <c r="JJP374" s="405"/>
      <c r="JJQ374" s="405"/>
      <c r="JJR374" s="405"/>
      <c r="JJS374" s="405"/>
      <c r="JJT374" s="405"/>
      <c r="JJU374" s="405"/>
      <c r="JJV374" s="405"/>
      <c r="JJW374" s="405"/>
      <c r="JJX374" s="405"/>
      <c r="JJY374" s="405"/>
      <c r="JJZ374" s="405"/>
      <c r="JKA374" s="405"/>
      <c r="JKB374" s="405"/>
      <c r="JKC374" s="405"/>
      <c r="JKD374" s="405"/>
      <c r="JKE374" s="405"/>
      <c r="JKF374" s="405"/>
      <c r="JKG374" s="405"/>
      <c r="JKH374" s="405"/>
      <c r="JKI374" s="405"/>
      <c r="JKJ374" s="405"/>
      <c r="JKK374" s="405"/>
      <c r="JKL374" s="405"/>
      <c r="JKM374" s="405"/>
      <c r="JKN374" s="405"/>
      <c r="JKO374" s="405"/>
      <c r="JKP374" s="405"/>
      <c r="JKQ374" s="405"/>
      <c r="JKR374" s="405"/>
      <c r="JKS374" s="405"/>
      <c r="JKT374" s="405"/>
      <c r="JKU374" s="405"/>
      <c r="JKV374" s="405"/>
      <c r="JKW374" s="405"/>
      <c r="JKX374" s="405"/>
      <c r="JKY374" s="405"/>
      <c r="JKZ374" s="405"/>
      <c r="JLA374" s="405"/>
      <c r="JLB374" s="405"/>
      <c r="JLC374" s="405"/>
      <c r="JLD374" s="405"/>
      <c r="JLE374" s="405"/>
      <c r="JLF374" s="405"/>
      <c r="JLG374" s="405"/>
      <c r="JLH374" s="405"/>
      <c r="JLI374" s="405"/>
      <c r="JLJ374" s="405"/>
      <c r="JLK374" s="405"/>
      <c r="JLL374" s="405"/>
      <c r="JLM374" s="405"/>
      <c r="JLN374" s="405"/>
      <c r="JLO374" s="405"/>
      <c r="JLP374" s="405"/>
      <c r="JLQ374" s="405"/>
      <c r="JLR374" s="405"/>
      <c r="JLS374" s="405"/>
      <c r="JLT374" s="405"/>
      <c r="JLU374" s="405"/>
      <c r="JLV374" s="405"/>
      <c r="JLW374" s="405"/>
      <c r="JLX374" s="405"/>
      <c r="JLY374" s="405"/>
      <c r="JLZ374" s="405"/>
      <c r="JMA374" s="405"/>
      <c r="JMB374" s="405"/>
      <c r="JMC374" s="405"/>
      <c r="JMD374" s="405"/>
      <c r="JME374" s="405"/>
      <c r="JMF374" s="405"/>
      <c r="JMG374" s="405"/>
      <c r="JMH374" s="405"/>
      <c r="JMI374" s="405"/>
      <c r="JMJ374" s="405"/>
      <c r="JMK374" s="405"/>
      <c r="JML374" s="405"/>
      <c r="JMM374" s="405"/>
      <c r="JMN374" s="405"/>
      <c r="JMO374" s="405"/>
      <c r="JMP374" s="405"/>
      <c r="JMQ374" s="405"/>
      <c r="JMR374" s="405"/>
      <c r="JMS374" s="405"/>
      <c r="JMT374" s="405"/>
      <c r="JMU374" s="405"/>
      <c r="JMV374" s="405"/>
      <c r="JMW374" s="405"/>
      <c r="JMX374" s="405"/>
      <c r="JMY374" s="405"/>
      <c r="JMZ374" s="405"/>
      <c r="JNA374" s="405"/>
      <c r="JNB374" s="405"/>
      <c r="JNC374" s="405"/>
      <c r="JND374" s="405"/>
      <c r="JNE374" s="405"/>
      <c r="JNF374" s="405"/>
      <c r="JNG374" s="405"/>
      <c r="JNH374" s="405"/>
      <c r="JNI374" s="405"/>
      <c r="JNJ374" s="405"/>
      <c r="JNK374" s="405"/>
      <c r="JNL374" s="405"/>
      <c r="JNM374" s="405"/>
      <c r="JNN374" s="405"/>
      <c r="JNO374" s="405"/>
      <c r="JNP374" s="405"/>
      <c r="JNQ374" s="405"/>
      <c r="JNR374" s="405"/>
      <c r="JNS374" s="405"/>
      <c r="JNT374" s="405"/>
      <c r="JNU374" s="405"/>
      <c r="JNV374" s="405"/>
      <c r="JNW374" s="405"/>
      <c r="JNX374" s="405"/>
      <c r="JNY374" s="405"/>
      <c r="JNZ374" s="405"/>
      <c r="JOA374" s="405"/>
      <c r="JOB374" s="405"/>
      <c r="JOC374" s="405"/>
      <c r="JOD374" s="405"/>
      <c r="JOE374" s="405"/>
      <c r="JOF374" s="405"/>
      <c r="JOG374" s="405"/>
      <c r="JOH374" s="405"/>
      <c r="JOI374" s="405"/>
      <c r="JOJ374" s="405"/>
      <c r="JOK374" s="405"/>
      <c r="JOL374" s="405"/>
      <c r="JOM374" s="405"/>
      <c r="JON374" s="405"/>
      <c r="JOO374" s="405"/>
      <c r="JOP374" s="405"/>
      <c r="JOQ374" s="405"/>
      <c r="JOR374" s="405"/>
      <c r="JOS374" s="405"/>
      <c r="JOT374" s="405"/>
      <c r="JOU374" s="405"/>
      <c r="JOV374" s="405"/>
      <c r="JOW374" s="405"/>
      <c r="JOX374" s="405"/>
      <c r="JOY374" s="405"/>
      <c r="JOZ374" s="405"/>
      <c r="JPA374" s="405"/>
      <c r="JPB374" s="405"/>
      <c r="JPC374" s="405"/>
      <c r="JPD374" s="405"/>
      <c r="JPE374" s="405"/>
      <c r="JPF374" s="405"/>
      <c r="JPG374" s="405"/>
      <c r="JPH374" s="405"/>
      <c r="JPI374" s="405"/>
      <c r="JPJ374" s="405"/>
      <c r="JPK374" s="405"/>
      <c r="JPL374" s="405"/>
      <c r="JPM374" s="405"/>
      <c r="JPN374" s="405"/>
      <c r="JPO374" s="405"/>
      <c r="JPP374" s="405"/>
      <c r="JPQ374" s="405"/>
      <c r="JPR374" s="405"/>
      <c r="JPS374" s="405"/>
      <c r="JPT374" s="405"/>
      <c r="JPU374" s="405"/>
      <c r="JPV374" s="405"/>
      <c r="JPW374" s="405"/>
      <c r="JPX374" s="405"/>
      <c r="JPY374" s="405"/>
      <c r="JPZ374" s="405"/>
      <c r="JQA374" s="405"/>
      <c r="JQB374" s="405"/>
      <c r="JQC374" s="405"/>
      <c r="JQD374" s="405"/>
      <c r="JQE374" s="405"/>
      <c r="JQF374" s="405"/>
      <c r="JQG374" s="405"/>
      <c r="JQH374" s="405"/>
      <c r="JQI374" s="405"/>
      <c r="JQJ374" s="405"/>
      <c r="JQK374" s="405"/>
      <c r="JQL374" s="405"/>
      <c r="JQM374" s="405"/>
      <c r="JQN374" s="405"/>
      <c r="JQO374" s="405"/>
      <c r="JQP374" s="405"/>
      <c r="JQQ374" s="405"/>
      <c r="JQR374" s="405"/>
      <c r="JQS374" s="405"/>
      <c r="JQT374" s="405"/>
      <c r="JQU374" s="405"/>
      <c r="JQV374" s="405"/>
      <c r="JQW374" s="405"/>
      <c r="JQX374" s="405"/>
      <c r="JQY374" s="405"/>
      <c r="JQZ374" s="405"/>
      <c r="JRA374" s="405"/>
      <c r="JRB374" s="405"/>
      <c r="JRC374" s="405"/>
      <c r="JRD374" s="405"/>
      <c r="JRE374" s="405"/>
      <c r="JRF374" s="405"/>
      <c r="JRG374" s="405"/>
      <c r="JRH374" s="405"/>
      <c r="JRI374" s="405"/>
      <c r="JRJ374" s="405"/>
      <c r="JRK374" s="405"/>
      <c r="JRL374" s="405"/>
      <c r="JRM374" s="405"/>
      <c r="JRN374" s="405"/>
      <c r="JRO374" s="405"/>
      <c r="JRP374" s="405"/>
      <c r="JRQ374" s="405"/>
      <c r="JRR374" s="405"/>
      <c r="JRS374" s="405"/>
      <c r="JRT374" s="405"/>
      <c r="JRU374" s="405"/>
      <c r="JRV374" s="405"/>
      <c r="JRW374" s="405"/>
      <c r="JRX374" s="405"/>
      <c r="JRY374" s="405"/>
      <c r="JRZ374" s="405"/>
      <c r="JSA374" s="405"/>
      <c r="JSB374" s="405"/>
      <c r="JSC374" s="405"/>
      <c r="JSD374" s="405"/>
      <c r="JSE374" s="405"/>
      <c r="JSF374" s="405"/>
      <c r="JSG374" s="405"/>
      <c r="JSH374" s="405"/>
      <c r="JSI374" s="405"/>
      <c r="JSJ374" s="405"/>
      <c r="JSK374" s="405"/>
      <c r="JSL374" s="405"/>
      <c r="JSM374" s="405"/>
      <c r="JSN374" s="405"/>
      <c r="JSO374" s="405"/>
      <c r="JSP374" s="405"/>
      <c r="JSQ374" s="405"/>
      <c r="JSR374" s="405"/>
      <c r="JSS374" s="405"/>
      <c r="JST374" s="405"/>
      <c r="JSU374" s="405"/>
      <c r="JSV374" s="405"/>
      <c r="JSW374" s="405"/>
      <c r="JSX374" s="405"/>
      <c r="JSY374" s="405"/>
      <c r="JSZ374" s="405"/>
      <c r="JTA374" s="405"/>
      <c r="JTB374" s="405"/>
      <c r="JTC374" s="405"/>
      <c r="JTD374" s="405"/>
      <c r="JTE374" s="405"/>
      <c r="JTF374" s="405"/>
      <c r="JTG374" s="405"/>
      <c r="JTH374" s="405"/>
      <c r="JTI374" s="405"/>
      <c r="JTJ374" s="405"/>
      <c r="JTK374" s="405"/>
      <c r="JTL374" s="405"/>
      <c r="JTM374" s="405"/>
      <c r="JTN374" s="405"/>
      <c r="JTO374" s="405"/>
      <c r="JTP374" s="405"/>
      <c r="JTQ374" s="405"/>
      <c r="JTR374" s="405"/>
      <c r="JTS374" s="405"/>
      <c r="JTT374" s="405"/>
      <c r="JTU374" s="405"/>
      <c r="JTV374" s="405"/>
      <c r="JTW374" s="405"/>
      <c r="JTX374" s="405"/>
      <c r="JTY374" s="405"/>
      <c r="JTZ374" s="405"/>
      <c r="JUA374" s="405"/>
      <c r="JUB374" s="405"/>
      <c r="JUC374" s="405"/>
      <c r="JUD374" s="405"/>
      <c r="JUE374" s="405"/>
      <c r="JUF374" s="405"/>
      <c r="JUG374" s="405"/>
      <c r="JUH374" s="405"/>
      <c r="JUI374" s="405"/>
      <c r="JUJ374" s="405"/>
      <c r="JUK374" s="405"/>
      <c r="JUL374" s="405"/>
      <c r="JUM374" s="405"/>
      <c r="JUN374" s="405"/>
      <c r="JUO374" s="405"/>
      <c r="JUP374" s="405"/>
      <c r="JUQ374" s="405"/>
      <c r="JUR374" s="405"/>
      <c r="JUS374" s="405"/>
      <c r="JUT374" s="405"/>
      <c r="JUU374" s="405"/>
      <c r="JUV374" s="405"/>
      <c r="JUW374" s="405"/>
      <c r="JUX374" s="405"/>
      <c r="JUY374" s="405"/>
      <c r="JUZ374" s="405"/>
      <c r="JVA374" s="405"/>
      <c r="JVB374" s="405"/>
      <c r="JVC374" s="405"/>
      <c r="JVD374" s="405"/>
      <c r="JVE374" s="405"/>
      <c r="JVF374" s="405"/>
      <c r="JVG374" s="405"/>
      <c r="JVH374" s="405"/>
      <c r="JVI374" s="405"/>
      <c r="JVJ374" s="405"/>
      <c r="JVK374" s="405"/>
      <c r="JVL374" s="405"/>
      <c r="JVM374" s="405"/>
      <c r="JVN374" s="405"/>
      <c r="JVO374" s="405"/>
      <c r="JVP374" s="405"/>
      <c r="JVQ374" s="405"/>
      <c r="JVR374" s="405"/>
      <c r="JVS374" s="405"/>
      <c r="JVT374" s="405"/>
      <c r="JVU374" s="405"/>
      <c r="JVV374" s="405"/>
      <c r="JVW374" s="405"/>
      <c r="JVX374" s="405"/>
      <c r="JVY374" s="405"/>
      <c r="JVZ374" s="405"/>
      <c r="JWA374" s="405"/>
      <c r="JWB374" s="405"/>
      <c r="JWC374" s="405"/>
      <c r="JWD374" s="405"/>
      <c r="JWE374" s="405"/>
      <c r="JWF374" s="405"/>
      <c r="JWG374" s="405"/>
      <c r="JWH374" s="405"/>
      <c r="JWI374" s="405"/>
      <c r="JWJ374" s="405"/>
      <c r="JWK374" s="405"/>
      <c r="JWL374" s="405"/>
      <c r="JWM374" s="405"/>
      <c r="JWN374" s="405"/>
      <c r="JWO374" s="405"/>
      <c r="JWP374" s="405"/>
      <c r="JWQ374" s="405"/>
      <c r="JWR374" s="405"/>
      <c r="JWS374" s="405"/>
      <c r="JWT374" s="405"/>
      <c r="JWU374" s="405"/>
      <c r="JWV374" s="405"/>
      <c r="JWW374" s="405"/>
      <c r="JWX374" s="405"/>
      <c r="JWY374" s="405"/>
      <c r="JWZ374" s="405"/>
      <c r="JXA374" s="405"/>
      <c r="JXB374" s="405"/>
      <c r="JXC374" s="405"/>
      <c r="JXD374" s="405"/>
      <c r="JXE374" s="405"/>
      <c r="JXF374" s="405"/>
      <c r="JXG374" s="405"/>
      <c r="JXH374" s="405"/>
      <c r="JXI374" s="405"/>
      <c r="JXJ374" s="405"/>
      <c r="JXK374" s="405"/>
      <c r="JXL374" s="405"/>
      <c r="JXM374" s="405"/>
      <c r="JXN374" s="405"/>
      <c r="JXO374" s="405"/>
      <c r="JXP374" s="405"/>
      <c r="JXQ374" s="405"/>
      <c r="JXR374" s="405"/>
      <c r="JXS374" s="405"/>
      <c r="JXT374" s="405"/>
      <c r="JXU374" s="405"/>
      <c r="JXV374" s="405"/>
      <c r="JXW374" s="405"/>
      <c r="JXX374" s="405"/>
      <c r="JXY374" s="405"/>
      <c r="JXZ374" s="405"/>
      <c r="JYA374" s="405"/>
      <c r="JYB374" s="405"/>
      <c r="JYC374" s="405"/>
      <c r="JYD374" s="405"/>
      <c r="JYE374" s="405"/>
      <c r="JYF374" s="405"/>
      <c r="JYG374" s="405"/>
      <c r="JYH374" s="405"/>
      <c r="JYI374" s="405"/>
      <c r="JYJ374" s="405"/>
      <c r="JYK374" s="405"/>
      <c r="JYL374" s="405"/>
      <c r="JYM374" s="405"/>
      <c r="JYN374" s="405"/>
      <c r="JYO374" s="405"/>
      <c r="JYP374" s="405"/>
      <c r="JYQ374" s="405"/>
      <c r="JYR374" s="405"/>
      <c r="JYS374" s="405"/>
      <c r="JYT374" s="405"/>
      <c r="JYU374" s="405"/>
      <c r="JYV374" s="405"/>
      <c r="JYW374" s="405"/>
      <c r="JYX374" s="405"/>
      <c r="JYY374" s="405"/>
      <c r="JYZ374" s="405"/>
      <c r="JZA374" s="405"/>
      <c r="JZB374" s="405"/>
      <c r="JZC374" s="405"/>
      <c r="JZD374" s="405"/>
      <c r="JZE374" s="405"/>
      <c r="JZF374" s="405"/>
      <c r="JZG374" s="405"/>
      <c r="JZH374" s="405"/>
      <c r="JZI374" s="405"/>
      <c r="JZJ374" s="405"/>
      <c r="JZK374" s="405"/>
      <c r="JZL374" s="405"/>
      <c r="JZM374" s="405"/>
      <c r="JZN374" s="405"/>
      <c r="JZO374" s="405"/>
      <c r="JZP374" s="405"/>
      <c r="JZQ374" s="405"/>
      <c r="JZR374" s="405"/>
      <c r="JZS374" s="405"/>
      <c r="JZT374" s="405"/>
      <c r="JZU374" s="405"/>
      <c r="JZV374" s="405"/>
      <c r="JZW374" s="405"/>
      <c r="JZX374" s="405"/>
      <c r="JZY374" s="405"/>
      <c r="JZZ374" s="405"/>
      <c r="KAA374" s="405"/>
      <c r="KAB374" s="405"/>
      <c r="KAC374" s="405"/>
      <c r="KAD374" s="405"/>
      <c r="KAE374" s="405"/>
      <c r="KAF374" s="405"/>
      <c r="KAG374" s="405"/>
      <c r="KAH374" s="405"/>
      <c r="KAI374" s="405"/>
      <c r="KAJ374" s="405"/>
      <c r="KAK374" s="405"/>
      <c r="KAL374" s="405"/>
      <c r="KAM374" s="405"/>
      <c r="KAN374" s="405"/>
      <c r="KAO374" s="405"/>
      <c r="KAP374" s="405"/>
      <c r="KAQ374" s="405"/>
      <c r="KAR374" s="405"/>
      <c r="KAS374" s="405"/>
      <c r="KAT374" s="405"/>
      <c r="KAU374" s="405"/>
      <c r="KAV374" s="405"/>
      <c r="KAW374" s="405"/>
      <c r="KAX374" s="405"/>
      <c r="KAY374" s="405"/>
      <c r="KAZ374" s="405"/>
      <c r="KBA374" s="405"/>
      <c r="KBB374" s="405"/>
      <c r="KBC374" s="405"/>
      <c r="KBD374" s="405"/>
      <c r="KBE374" s="405"/>
      <c r="KBF374" s="405"/>
      <c r="KBG374" s="405"/>
      <c r="KBH374" s="405"/>
      <c r="KBI374" s="405"/>
      <c r="KBJ374" s="405"/>
      <c r="KBK374" s="405"/>
      <c r="KBL374" s="405"/>
      <c r="KBM374" s="405"/>
      <c r="KBN374" s="405"/>
      <c r="KBO374" s="405"/>
      <c r="KBP374" s="405"/>
      <c r="KBQ374" s="405"/>
      <c r="KBR374" s="405"/>
      <c r="KBS374" s="405"/>
      <c r="KBT374" s="405"/>
      <c r="KBU374" s="405"/>
      <c r="KBV374" s="405"/>
      <c r="KBW374" s="405"/>
      <c r="KBX374" s="405"/>
      <c r="KBY374" s="405"/>
      <c r="KBZ374" s="405"/>
      <c r="KCA374" s="405"/>
      <c r="KCB374" s="405"/>
      <c r="KCC374" s="405"/>
      <c r="KCD374" s="405"/>
      <c r="KCE374" s="405"/>
      <c r="KCF374" s="405"/>
      <c r="KCG374" s="405"/>
      <c r="KCH374" s="405"/>
      <c r="KCI374" s="405"/>
      <c r="KCJ374" s="405"/>
      <c r="KCK374" s="405"/>
      <c r="KCL374" s="405"/>
      <c r="KCM374" s="405"/>
      <c r="KCN374" s="405"/>
      <c r="KCO374" s="405"/>
      <c r="KCP374" s="405"/>
      <c r="KCQ374" s="405"/>
      <c r="KCR374" s="405"/>
      <c r="KCS374" s="405"/>
      <c r="KCT374" s="405"/>
      <c r="KCU374" s="405"/>
      <c r="KCV374" s="405"/>
      <c r="KCW374" s="405"/>
      <c r="KCX374" s="405"/>
      <c r="KCY374" s="405"/>
      <c r="KCZ374" s="405"/>
      <c r="KDA374" s="405"/>
      <c r="KDB374" s="405"/>
      <c r="KDC374" s="405"/>
      <c r="KDD374" s="405"/>
      <c r="KDE374" s="405"/>
      <c r="KDF374" s="405"/>
      <c r="KDG374" s="405"/>
      <c r="KDH374" s="405"/>
      <c r="KDI374" s="405"/>
      <c r="KDJ374" s="405"/>
      <c r="KDK374" s="405"/>
      <c r="KDL374" s="405"/>
      <c r="KDM374" s="405"/>
      <c r="KDN374" s="405"/>
      <c r="KDO374" s="405"/>
      <c r="KDP374" s="405"/>
      <c r="KDQ374" s="405"/>
      <c r="KDR374" s="405"/>
      <c r="KDS374" s="405"/>
      <c r="KDT374" s="405"/>
      <c r="KDU374" s="405"/>
      <c r="KDV374" s="405"/>
      <c r="KDW374" s="405"/>
      <c r="KDX374" s="405"/>
      <c r="KDY374" s="405"/>
      <c r="KDZ374" s="405"/>
      <c r="KEA374" s="405"/>
      <c r="KEB374" s="405"/>
      <c r="KEC374" s="405"/>
      <c r="KED374" s="405"/>
      <c r="KEE374" s="405"/>
      <c r="KEF374" s="405"/>
      <c r="KEG374" s="405"/>
      <c r="KEH374" s="405"/>
      <c r="KEI374" s="405"/>
      <c r="KEJ374" s="405"/>
      <c r="KEK374" s="405"/>
      <c r="KEL374" s="405"/>
      <c r="KEM374" s="405"/>
      <c r="KEN374" s="405"/>
      <c r="KEO374" s="405"/>
      <c r="KEP374" s="405"/>
      <c r="KEQ374" s="405"/>
      <c r="KER374" s="405"/>
      <c r="KES374" s="405"/>
      <c r="KET374" s="405"/>
      <c r="KEU374" s="405"/>
      <c r="KEV374" s="405"/>
      <c r="KEW374" s="405"/>
      <c r="KEX374" s="405"/>
      <c r="KEY374" s="405"/>
      <c r="KEZ374" s="405"/>
      <c r="KFA374" s="405"/>
      <c r="KFB374" s="405"/>
      <c r="KFC374" s="405"/>
      <c r="KFD374" s="405"/>
      <c r="KFE374" s="405"/>
      <c r="KFF374" s="405"/>
      <c r="KFG374" s="405"/>
      <c r="KFH374" s="405"/>
      <c r="KFI374" s="405"/>
      <c r="KFJ374" s="405"/>
      <c r="KFK374" s="405"/>
      <c r="KFL374" s="405"/>
      <c r="KFM374" s="405"/>
      <c r="KFN374" s="405"/>
      <c r="KFO374" s="405"/>
      <c r="KFP374" s="405"/>
      <c r="KFQ374" s="405"/>
      <c r="KFR374" s="405"/>
      <c r="KFS374" s="405"/>
      <c r="KFT374" s="405"/>
      <c r="KFU374" s="405"/>
      <c r="KFV374" s="405"/>
      <c r="KFW374" s="405"/>
      <c r="KFX374" s="405"/>
      <c r="KFY374" s="405"/>
      <c r="KFZ374" s="405"/>
      <c r="KGA374" s="405"/>
      <c r="KGB374" s="405"/>
      <c r="KGC374" s="405"/>
      <c r="KGD374" s="405"/>
      <c r="KGE374" s="405"/>
      <c r="KGF374" s="405"/>
      <c r="KGG374" s="405"/>
      <c r="KGH374" s="405"/>
      <c r="KGI374" s="405"/>
      <c r="KGJ374" s="405"/>
      <c r="KGK374" s="405"/>
      <c r="KGL374" s="405"/>
      <c r="KGM374" s="405"/>
      <c r="KGN374" s="405"/>
      <c r="KGO374" s="405"/>
      <c r="KGP374" s="405"/>
      <c r="KGQ374" s="405"/>
      <c r="KGR374" s="405"/>
      <c r="KGS374" s="405"/>
      <c r="KGT374" s="405"/>
      <c r="KGU374" s="405"/>
      <c r="KGV374" s="405"/>
      <c r="KGW374" s="405"/>
      <c r="KGX374" s="405"/>
      <c r="KGY374" s="405"/>
      <c r="KGZ374" s="405"/>
      <c r="KHA374" s="405"/>
      <c r="KHB374" s="405"/>
      <c r="KHC374" s="405"/>
      <c r="KHD374" s="405"/>
      <c r="KHE374" s="405"/>
      <c r="KHF374" s="405"/>
      <c r="KHG374" s="405"/>
      <c r="KHH374" s="405"/>
      <c r="KHI374" s="405"/>
      <c r="KHJ374" s="405"/>
      <c r="KHK374" s="405"/>
      <c r="KHL374" s="405"/>
      <c r="KHM374" s="405"/>
      <c r="KHN374" s="405"/>
      <c r="KHO374" s="405"/>
      <c r="KHP374" s="405"/>
      <c r="KHQ374" s="405"/>
      <c r="KHR374" s="405"/>
      <c r="KHS374" s="405"/>
      <c r="KHT374" s="405"/>
      <c r="KHU374" s="405"/>
      <c r="KHV374" s="405"/>
      <c r="KHW374" s="405"/>
      <c r="KHX374" s="405"/>
      <c r="KHY374" s="405"/>
      <c r="KHZ374" s="405"/>
      <c r="KIA374" s="405"/>
      <c r="KIB374" s="405"/>
      <c r="KIC374" s="405"/>
      <c r="KID374" s="405"/>
      <c r="KIE374" s="405"/>
      <c r="KIF374" s="405"/>
      <c r="KIG374" s="405"/>
      <c r="KIH374" s="405"/>
      <c r="KII374" s="405"/>
      <c r="KIJ374" s="405"/>
      <c r="KIK374" s="405"/>
      <c r="KIL374" s="405"/>
      <c r="KIM374" s="405"/>
      <c r="KIN374" s="405"/>
      <c r="KIO374" s="405"/>
      <c r="KIP374" s="405"/>
      <c r="KIQ374" s="405"/>
      <c r="KIR374" s="405"/>
      <c r="KIS374" s="405"/>
      <c r="KIT374" s="405"/>
      <c r="KIU374" s="405"/>
      <c r="KIV374" s="405"/>
      <c r="KIW374" s="405"/>
      <c r="KIX374" s="405"/>
      <c r="KIY374" s="405"/>
      <c r="KIZ374" s="405"/>
      <c r="KJA374" s="405"/>
      <c r="KJB374" s="405"/>
      <c r="KJC374" s="405"/>
      <c r="KJD374" s="405"/>
      <c r="KJE374" s="405"/>
      <c r="KJF374" s="405"/>
      <c r="KJG374" s="405"/>
      <c r="KJH374" s="405"/>
      <c r="KJI374" s="405"/>
      <c r="KJJ374" s="405"/>
      <c r="KJK374" s="405"/>
      <c r="KJL374" s="405"/>
      <c r="KJM374" s="405"/>
      <c r="KJN374" s="405"/>
      <c r="KJO374" s="405"/>
      <c r="KJP374" s="405"/>
      <c r="KJQ374" s="405"/>
      <c r="KJR374" s="405"/>
      <c r="KJS374" s="405"/>
      <c r="KJT374" s="405"/>
      <c r="KJU374" s="405"/>
      <c r="KJV374" s="405"/>
      <c r="KJW374" s="405"/>
      <c r="KJX374" s="405"/>
      <c r="KJY374" s="405"/>
      <c r="KJZ374" s="405"/>
      <c r="KKA374" s="405"/>
      <c r="KKB374" s="405"/>
      <c r="KKC374" s="405"/>
      <c r="KKD374" s="405"/>
      <c r="KKE374" s="405"/>
      <c r="KKF374" s="405"/>
      <c r="KKG374" s="405"/>
      <c r="KKH374" s="405"/>
      <c r="KKI374" s="405"/>
      <c r="KKJ374" s="405"/>
      <c r="KKK374" s="405"/>
      <c r="KKL374" s="405"/>
      <c r="KKM374" s="405"/>
      <c r="KKN374" s="405"/>
      <c r="KKO374" s="405"/>
      <c r="KKP374" s="405"/>
      <c r="KKQ374" s="405"/>
      <c r="KKR374" s="405"/>
      <c r="KKS374" s="405"/>
      <c r="KKT374" s="405"/>
      <c r="KKU374" s="405"/>
      <c r="KKV374" s="405"/>
      <c r="KKW374" s="405"/>
      <c r="KKX374" s="405"/>
      <c r="KKY374" s="405"/>
      <c r="KKZ374" s="405"/>
      <c r="KLA374" s="405"/>
      <c r="KLB374" s="405"/>
      <c r="KLC374" s="405"/>
      <c r="KLD374" s="405"/>
      <c r="KLE374" s="405"/>
      <c r="KLF374" s="405"/>
      <c r="KLG374" s="405"/>
      <c r="KLH374" s="405"/>
      <c r="KLI374" s="405"/>
      <c r="KLJ374" s="405"/>
      <c r="KLK374" s="405"/>
      <c r="KLL374" s="405"/>
      <c r="KLM374" s="405"/>
      <c r="KLN374" s="405"/>
      <c r="KLO374" s="405"/>
      <c r="KLP374" s="405"/>
      <c r="KLQ374" s="405"/>
      <c r="KLR374" s="405"/>
      <c r="KLS374" s="405"/>
      <c r="KLT374" s="405"/>
      <c r="KLU374" s="405"/>
      <c r="KLV374" s="405"/>
      <c r="KLW374" s="405"/>
      <c r="KLX374" s="405"/>
      <c r="KLY374" s="405"/>
      <c r="KLZ374" s="405"/>
      <c r="KMA374" s="405"/>
      <c r="KMB374" s="405"/>
      <c r="KMC374" s="405"/>
      <c r="KMD374" s="405"/>
      <c r="KME374" s="405"/>
      <c r="KMF374" s="405"/>
      <c r="KMG374" s="405"/>
      <c r="KMH374" s="405"/>
      <c r="KMI374" s="405"/>
      <c r="KMJ374" s="405"/>
      <c r="KMK374" s="405"/>
      <c r="KML374" s="405"/>
      <c r="KMM374" s="405"/>
      <c r="KMN374" s="405"/>
      <c r="KMO374" s="405"/>
      <c r="KMP374" s="405"/>
      <c r="KMQ374" s="405"/>
      <c r="KMR374" s="405"/>
      <c r="KMS374" s="405"/>
      <c r="KMT374" s="405"/>
      <c r="KMU374" s="405"/>
      <c r="KMV374" s="405"/>
      <c r="KMW374" s="405"/>
      <c r="KMX374" s="405"/>
      <c r="KMY374" s="405"/>
      <c r="KMZ374" s="405"/>
      <c r="KNA374" s="405"/>
      <c r="KNB374" s="405"/>
      <c r="KNC374" s="405"/>
      <c r="KND374" s="405"/>
      <c r="KNE374" s="405"/>
      <c r="KNF374" s="405"/>
      <c r="KNG374" s="405"/>
      <c r="KNH374" s="405"/>
      <c r="KNI374" s="405"/>
      <c r="KNJ374" s="405"/>
      <c r="KNK374" s="405"/>
      <c r="KNL374" s="405"/>
      <c r="KNM374" s="405"/>
      <c r="KNN374" s="405"/>
      <c r="KNO374" s="405"/>
      <c r="KNP374" s="405"/>
      <c r="KNQ374" s="405"/>
      <c r="KNR374" s="405"/>
      <c r="KNS374" s="405"/>
      <c r="KNT374" s="405"/>
      <c r="KNU374" s="405"/>
      <c r="KNV374" s="405"/>
      <c r="KNW374" s="405"/>
      <c r="KNX374" s="405"/>
      <c r="KNY374" s="405"/>
      <c r="KNZ374" s="405"/>
      <c r="KOA374" s="405"/>
      <c r="KOB374" s="405"/>
      <c r="KOC374" s="405"/>
      <c r="KOD374" s="405"/>
      <c r="KOE374" s="405"/>
      <c r="KOF374" s="405"/>
      <c r="KOG374" s="405"/>
      <c r="KOH374" s="405"/>
      <c r="KOI374" s="405"/>
      <c r="KOJ374" s="405"/>
      <c r="KOK374" s="405"/>
      <c r="KOL374" s="405"/>
      <c r="KOM374" s="405"/>
      <c r="KON374" s="405"/>
      <c r="KOO374" s="405"/>
      <c r="KOP374" s="405"/>
      <c r="KOQ374" s="405"/>
      <c r="KOR374" s="405"/>
      <c r="KOS374" s="405"/>
      <c r="KOT374" s="405"/>
      <c r="KOU374" s="405"/>
      <c r="KOV374" s="405"/>
      <c r="KOW374" s="405"/>
      <c r="KOX374" s="405"/>
      <c r="KOY374" s="405"/>
      <c r="KOZ374" s="405"/>
      <c r="KPA374" s="405"/>
      <c r="KPB374" s="405"/>
      <c r="KPC374" s="405"/>
      <c r="KPD374" s="405"/>
      <c r="KPE374" s="405"/>
      <c r="KPF374" s="405"/>
      <c r="KPG374" s="405"/>
      <c r="KPH374" s="405"/>
      <c r="KPI374" s="405"/>
      <c r="KPJ374" s="405"/>
      <c r="KPK374" s="405"/>
      <c r="KPL374" s="405"/>
      <c r="KPM374" s="405"/>
      <c r="KPN374" s="405"/>
      <c r="KPO374" s="405"/>
      <c r="KPP374" s="405"/>
      <c r="KPQ374" s="405"/>
      <c r="KPR374" s="405"/>
      <c r="KPS374" s="405"/>
      <c r="KPT374" s="405"/>
      <c r="KPU374" s="405"/>
      <c r="KPV374" s="405"/>
      <c r="KPW374" s="405"/>
      <c r="KPX374" s="405"/>
      <c r="KPY374" s="405"/>
      <c r="KPZ374" s="405"/>
      <c r="KQA374" s="405"/>
      <c r="KQB374" s="405"/>
      <c r="KQC374" s="405"/>
      <c r="KQD374" s="405"/>
      <c r="KQE374" s="405"/>
      <c r="KQF374" s="405"/>
      <c r="KQG374" s="405"/>
      <c r="KQH374" s="405"/>
      <c r="KQI374" s="405"/>
      <c r="KQJ374" s="405"/>
      <c r="KQK374" s="405"/>
      <c r="KQL374" s="405"/>
      <c r="KQM374" s="405"/>
      <c r="KQN374" s="405"/>
      <c r="KQO374" s="405"/>
      <c r="KQP374" s="405"/>
      <c r="KQQ374" s="405"/>
      <c r="KQR374" s="405"/>
      <c r="KQS374" s="405"/>
      <c r="KQT374" s="405"/>
      <c r="KQU374" s="405"/>
      <c r="KQV374" s="405"/>
      <c r="KQW374" s="405"/>
      <c r="KQX374" s="405"/>
      <c r="KQY374" s="405"/>
      <c r="KQZ374" s="405"/>
      <c r="KRA374" s="405"/>
      <c r="KRB374" s="405"/>
      <c r="KRC374" s="405"/>
      <c r="KRD374" s="405"/>
      <c r="KRE374" s="405"/>
      <c r="KRF374" s="405"/>
      <c r="KRG374" s="405"/>
      <c r="KRH374" s="405"/>
      <c r="KRI374" s="405"/>
      <c r="KRJ374" s="405"/>
      <c r="KRK374" s="405"/>
      <c r="KRL374" s="405"/>
      <c r="KRM374" s="405"/>
      <c r="KRN374" s="405"/>
      <c r="KRO374" s="405"/>
      <c r="KRP374" s="405"/>
      <c r="KRQ374" s="405"/>
      <c r="KRR374" s="405"/>
      <c r="KRS374" s="405"/>
      <c r="KRT374" s="405"/>
      <c r="KRU374" s="405"/>
      <c r="KRV374" s="405"/>
      <c r="KRW374" s="405"/>
      <c r="KRX374" s="405"/>
      <c r="KRY374" s="405"/>
      <c r="KRZ374" s="405"/>
      <c r="KSA374" s="405"/>
      <c r="KSB374" s="405"/>
      <c r="KSC374" s="405"/>
      <c r="KSD374" s="405"/>
      <c r="KSE374" s="405"/>
      <c r="KSF374" s="405"/>
      <c r="KSG374" s="405"/>
      <c r="KSH374" s="405"/>
      <c r="KSI374" s="405"/>
      <c r="KSJ374" s="405"/>
      <c r="KSK374" s="405"/>
      <c r="KSL374" s="405"/>
      <c r="KSM374" s="405"/>
      <c r="KSN374" s="405"/>
      <c r="KSO374" s="405"/>
      <c r="KSP374" s="405"/>
      <c r="KSQ374" s="405"/>
      <c r="KSR374" s="405"/>
      <c r="KSS374" s="405"/>
      <c r="KST374" s="405"/>
      <c r="KSU374" s="405"/>
      <c r="KSV374" s="405"/>
      <c r="KSW374" s="405"/>
      <c r="KSX374" s="405"/>
      <c r="KSY374" s="405"/>
      <c r="KSZ374" s="405"/>
      <c r="KTA374" s="405"/>
      <c r="KTB374" s="405"/>
      <c r="KTC374" s="405"/>
      <c r="KTD374" s="405"/>
      <c r="KTE374" s="405"/>
      <c r="KTF374" s="405"/>
      <c r="KTG374" s="405"/>
      <c r="KTH374" s="405"/>
      <c r="KTI374" s="405"/>
      <c r="KTJ374" s="405"/>
      <c r="KTK374" s="405"/>
      <c r="KTL374" s="405"/>
      <c r="KTM374" s="405"/>
      <c r="KTN374" s="405"/>
      <c r="KTO374" s="405"/>
      <c r="KTP374" s="405"/>
      <c r="KTQ374" s="405"/>
      <c r="KTR374" s="405"/>
      <c r="KTS374" s="405"/>
      <c r="KTT374" s="405"/>
      <c r="KTU374" s="405"/>
      <c r="KTV374" s="405"/>
      <c r="KTW374" s="405"/>
      <c r="KTX374" s="405"/>
      <c r="KTY374" s="405"/>
      <c r="KTZ374" s="405"/>
      <c r="KUA374" s="405"/>
      <c r="KUB374" s="405"/>
      <c r="KUC374" s="405"/>
      <c r="KUD374" s="405"/>
      <c r="KUE374" s="405"/>
      <c r="KUF374" s="405"/>
      <c r="KUG374" s="405"/>
      <c r="KUH374" s="405"/>
      <c r="KUI374" s="405"/>
      <c r="KUJ374" s="405"/>
      <c r="KUK374" s="405"/>
      <c r="KUL374" s="405"/>
      <c r="KUM374" s="405"/>
      <c r="KUN374" s="405"/>
      <c r="KUO374" s="405"/>
      <c r="KUP374" s="405"/>
      <c r="KUQ374" s="405"/>
      <c r="KUR374" s="405"/>
      <c r="KUS374" s="405"/>
      <c r="KUT374" s="405"/>
      <c r="KUU374" s="405"/>
      <c r="KUV374" s="405"/>
      <c r="KUW374" s="405"/>
      <c r="KUX374" s="405"/>
      <c r="KUY374" s="405"/>
      <c r="KUZ374" s="405"/>
      <c r="KVA374" s="405"/>
      <c r="KVB374" s="405"/>
      <c r="KVC374" s="405"/>
      <c r="KVD374" s="405"/>
      <c r="KVE374" s="405"/>
      <c r="KVF374" s="405"/>
      <c r="KVG374" s="405"/>
      <c r="KVH374" s="405"/>
      <c r="KVI374" s="405"/>
      <c r="KVJ374" s="405"/>
      <c r="KVK374" s="405"/>
      <c r="KVL374" s="405"/>
      <c r="KVM374" s="405"/>
      <c r="KVN374" s="405"/>
      <c r="KVO374" s="405"/>
      <c r="KVP374" s="405"/>
      <c r="KVQ374" s="405"/>
      <c r="KVR374" s="405"/>
      <c r="KVS374" s="405"/>
      <c r="KVT374" s="405"/>
      <c r="KVU374" s="405"/>
      <c r="KVV374" s="405"/>
      <c r="KVW374" s="405"/>
      <c r="KVX374" s="405"/>
      <c r="KVY374" s="405"/>
      <c r="KVZ374" s="405"/>
      <c r="KWA374" s="405"/>
      <c r="KWB374" s="405"/>
      <c r="KWC374" s="405"/>
      <c r="KWD374" s="405"/>
      <c r="KWE374" s="405"/>
      <c r="KWF374" s="405"/>
      <c r="KWG374" s="405"/>
      <c r="KWH374" s="405"/>
      <c r="KWI374" s="405"/>
      <c r="KWJ374" s="405"/>
      <c r="KWK374" s="405"/>
      <c r="KWL374" s="405"/>
      <c r="KWM374" s="405"/>
      <c r="KWN374" s="405"/>
      <c r="KWO374" s="405"/>
      <c r="KWP374" s="405"/>
      <c r="KWQ374" s="405"/>
      <c r="KWR374" s="405"/>
      <c r="KWS374" s="405"/>
      <c r="KWT374" s="405"/>
      <c r="KWU374" s="405"/>
      <c r="KWV374" s="405"/>
      <c r="KWW374" s="405"/>
      <c r="KWX374" s="405"/>
      <c r="KWY374" s="405"/>
      <c r="KWZ374" s="405"/>
      <c r="KXA374" s="405"/>
      <c r="KXB374" s="405"/>
      <c r="KXC374" s="405"/>
      <c r="KXD374" s="405"/>
      <c r="KXE374" s="405"/>
      <c r="KXF374" s="405"/>
      <c r="KXG374" s="405"/>
      <c r="KXH374" s="405"/>
      <c r="KXI374" s="405"/>
      <c r="KXJ374" s="405"/>
      <c r="KXK374" s="405"/>
      <c r="KXL374" s="405"/>
      <c r="KXM374" s="405"/>
      <c r="KXN374" s="405"/>
      <c r="KXO374" s="405"/>
      <c r="KXP374" s="405"/>
      <c r="KXQ374" s="405"/>
      <c r="KXR374" s="405"/>
      <c r="KXS374" s="405"/>
      <c r="KXT374" s="405"/>
      <c r="KXU374" s="405"/>
      <c r="KXV374" s="405"/>
      <c r="KXW374" s="405"/>
      <c r="KXX374" s="405"/>
      <c r="KXY374" s="405"/>
      <c r="KXZ374" s="405"/>
      <c r="KYA374" s="405"/>
      <c r="KYB374" s="405"/>
      <c r="KYC374" s="405"/>
      <c r="KYD374" s="405"/>
      <c r="KYE374" s="405"/>
      <c r="KYF374" s="405"/>
      <c r="KYG374" s="405"/>
      <c r="KYH374" s="405"/>
      <c r="KYI374" s="405"/>
      <c r="KYJ374" s="405"/>
      <c r="KYK374" s="405"/>
      <c r="KYL374" s="405"/>
      <c r="KYM374" s="405"/>
      <c r="KYN374" s="405"/>
      <c r="KYO374" s="405"/>
      <c r="KYP374" s="405"/>
      <c r="KYQ374" s="405"/>
      <c r="KYR374" s="405"/>
      <c r="KYS374" s="405"/>
      <c r="KYT374" s="405"/>
      <c r="KYU374" s="405"/>
      <c r="KYV374" s="405"/>
      <c r="KYW374" s="405"/>
      <c r="KYX374" s="405"/>
      <c r="KYY374" s="405"/>
      <c r="KYZ374" s="405"/>
      <c r="KZA374" s="405"/>
      <c r="KZB374" s="405"/>
      <c r="KZC374" s="405"/>
      <c r="KZD374" s="405"/>
      <c r="KZE374" s="405"/>
      <c r="KZF374" s="405"/>
      <c r="KZG374" s="405"/>
      <c r="KZH374" s="405"/>
      <c r="KZI374" s="405"/>
      <c r="KZJ374" s="405"/>
      <c r="KZK374" s="405"/>
      <c r="KZL374" s="405"/>
      <c r="KZM374" s="405"/>
      <c r="KZN374" s="405"/>
      <c r="KZO374" s="405"/>
      <c r="KZP374" s="405"/>
      <c r="KZQ374" s="405"/>
      <c r="KZR374" s="405"/>
      <c r="KZS374" s="405"/>
      <c r="KZT374" s="405"/>
      <c r="KZU374" s="405"/>
      <c r="KZV374" s="405"/>
      <c r="KZW374" s="405"/>
      <c r="KZX374" s="405"/>
      <c r="KZY374" s="405"/>
      <c r="KZZ374" s="405"/>
      <c r="LAA374" s="405"/>
      <c r="LAB374" s="405"/>
      <c r="LAC374" s="405"/>
      <c r="LAD374" s="405"/>
      <c r="LAE374" s="405"/>
      <c r="LAF374" s="405"/>
      <c r="LAG374" s="405"/>
      <c r="LAH374" s="405"/>
      <c r="LAI374" s="405"/>
      <c r="LAJ374" s="405"/>
      <c r="LAK374" s="405"/>
      <c r="LAL374" s="405"/>
      <c r="LAM374" s="405"/>
      <c r="LAN374" s="405"/>
      <c r="LAO374" s="405"/>
      <c r="LAP374" s="405"/>
      <c r="LAQ374" s="405"/>
      <c r="LAR374" s="405"/>
      <c r="LAS374" s="405"/>
      <c r="LAT374" s="405"/>
      <c r="LAU374" s="405"/>
      <c r="LAV374" s="405"/>
      <c r="LAW374" s="405"/>
      <c r="LAX374" s="405"/>
      <c r="LAY374" s="405"/>
      <c r="LAZ374" s="405"/>
      <c r="LBA374" s="405"/>
      <c r="LBB374" s="405"/>
      <c r="LBC374" s="405"/>
      <c r="LBD374" s="405"/>
      <c r="LBE374" s="405"/>
      <c r="LBF374" s="405"/>
      <c r="LBG374" s="405"/>
      <c r="LBH374" s="405"/>
      <c r="LBI374" s="405"/>
      <c r="LBJ374" s="405"/>
      <c r="LBK374" s="405"/>
      <c r="LBL374" s="405"/>
      <c r="LBM374" s="405"/>
      <c r="LBN374" s="405"/>
      <c r="LBO374" s="405"/>
      <c r="LBP374" s="405"/>
      <c r="LBQ374" s="405"/>
      <c r="LBR374" s="405"/>
      <c r="LBS374" s="405"/>
      <c r="LBT374" s="405"/>
      <c r="LBU374" s="405"/>
      <c r="LBV374" s="405"/>
      <c r="LBW374" s="405"/>
      <c r="LBX374" s="405"/>
      <c r="LBY374" s="405"/>
      <c r="LBZ374" s="405"/>
      <c r="LCA374" s="405"/>
      <c r="LCB374" s="405"/>
      <c r="LCC374" s="405"/>
      <c r="LCD374" s="405"/>
      <c r="LCE374" s="405"/>
      <c r="LCF374" s="405"/>
      <c r="LCG374" s="405"/>
      <c r="LCH374" s="405"/>
      <c r="LCI374" s="405"/>
      <c r="LCJ374" s="405"/>
      <c r="LCK374" s="405"/>
      <c r="LCL374" s="405"/>
      <c r="LCM374" s="405"/>
      <c r="LCN374" s="405"/>
      <c r="LCO374" s="405"/>
      <c r="LCP374" s="405"/>
      <c r="LCQ374" s="405"/>
      <c r="LCR374" s="405"/>
      <c r="LCS374" s="405"/>
      <c r="LCT374" s="405"/>
      <c r="LCU374" s="405"/>
      <c r="LCV374" s="405"/>
      <c r="LCW374" s="405"/>
      <c r="LCX374" s="405"/>
      <c r="LCY374" s="405"/>
      <c r="LCZ374" s="405"/>
      <c r="LDA374" s="405"/>
      <c r="LDB374" s="405"/>
      <c r="LDC374" s="405"/>
      <c r="LDD374" s="405"/>
      <c r="LDE374" s="405"/>
      <c r="LDF374" s="405"/>
      <c r="LDG374" s="405"/>
      <c r="LDH374" s="405"/>
      <c r="LDI374" s="405"/>
      <c r="LDJ374" s="405"/>
      <c r="LDK374" s="405"/>
      <c r="LDL374" s="405"/>
      <c r="LDM374" s="405"/>
      <c r="LDN374" s="405"/>
      <c r="LDO374" s="405"/>
      <c r="LDP374" s="405"/>
      <c r="LDQ374" s="405"/>
      <c r="LDR374" s="405"/>
      <c r="LDS374" s="405"/>
      <c r="LDT374" s="405"/>
      <c r="LDU374" s="405"/>
      <c r="LDV374" s="405"/>
      <c r="LDW374" s="405"/>
      <c r="LDX374" s="405"/>
      <c r="LDY374" s="405"/>
      <c r="LDZ374" s="405"/>
      <c r="LEA374" s="405"/>
      <c r="LEB374" s="405"/>
      <c r="LEC374" s="405"/>
      <c r="LED374" s="405"/>
      <c r="LEE374" s="405"/>
      <c r="LEF374" s="405"/>
      <c r="LEG374" s="405"/>
      <c r="LEH374" s="405"/>
      <c r="LEI374" s="405"/>
      <c r="LEJ374" s="405"/>
      <c r="LEK374" s="405"/>
      <c r="LEL374" s="405"/>
      <c r="LEM374" s="405"/>
      <c r="LEN374" s="405"/>
      <c r="LEO374" s="405"/>
      <c r="LEP374" s="405"/>
      <c r="LEQ374" s="405"/>
      <c r="LER374" s="405"/>
      <c r="LES374" s="405"/>
      <c r="LET374" s="405"/>
      <c r="LEU374" s="405"/>
      <c r="LEV374" s="405"/>
      <c r="LEW374" s="405"/>
      <c r="LEX374" s="405"/>
      <c r="LEY374" s="405"/>
      <c r="LEZ374" s="405"/>
      <c r="LFA374" s="405"/>
      <c r="LFB374" s="405"/>
      <c r="LFC374" s="405"/>
      <c r="LFD374" s="405"/>
      <c r="LFE374" s="405"/>
      <c r="LFF374" s="405"/>
      <c r="LFG374" s="405"/>
      <c r="LFH374" s="405"/>
      <c r="LFI374" s="405"/>
      <c r="LFJ374" s="405"/>
      <c r="LFK374" s="405"/>
      <c r="LFL374" s="405"/>
      <c r="LFM374" s="405"/>
      <c r="LFN374" s="405"/>
      <c r="LFO374" s="405"/>
      <c r="LFP374" s="405"/>
      <c r="LFQ374" s="405"/>
      <c r="LFR374" s="405"/>
      <c r="LFS374" s="405"/>
      <c r="LFT374" s="405"/>
      <c r="LFU374" s="405"/>
      <c r="LFV374" s="405"/>
      <c r="LFW374" s="405"/>
      <c r="LFX374" s="405"/>
      <c r="LFY374" s="405"/>
      <c r="LFZ374" s="405"/>
      <c r="LGA374" s="405"/>
      <c r="LGB374" s="405"/>
      <c r="LGC374" s="405"/>
      <c r="LGD374" s="405"/>
      <c r="LGE374" s="405"/>
      <c r="LGF374" s="405"/>
      <c r="LGG374" s="405"/>
      <c r="LGH374" s="405"/>
      <c r="LGI374" s="405"/>
      <c r="LGJ374" s="405"/>
      <c r="LGK374" s="405"/>
      <c r="LGL374" s="405"/>
      <c r="LGM374" s="405"/>
      <c r="LGN374" s="405"/>
      <c r="LGO374" s="405"/>
      <c r="LGP374" s="405"/>
      <c r="LGQ374" s="405"/>
      <c r="LGR374" s="405"/>
      <c r="LGS374" s="405"/>
      <c r="LGT374" s="405"/>
      <c r="LGU374" s="405"/>
      <c r="LGV374" s="405"/>
      <c r="LGW374" s="405"/>
      <c r="LGX374" s="405"/>
      <c r="LGY374" s="405"/>
      <c r="LGZ374" s="405"/>
      <c r="LHA374" s="405"/>
      <c r="LHB374" s="405"/>
      <c r="LHC374" s="405"/>
      <c r="LHD374" s="405"/>
      <c r="LHE374" s="405"/>
      <c r="LHF374" s="405"/>
      <c r="LHG374" s="405"/>
      <c r="LHH374" s="405"/>
      <c r="LHI374" s="405"/>
      <c r="LHJ374" s="405"/>
      <c r="LHK374" s="405"/>
      <c r="LHL374" s="405"/>
      <c r="LHM374" s="405"/>
      <c r="LHN374" s="405"/>
      <c r="LHO374" s="405"/>
      <c r="LHP374" s="405"/>
      <c r="LHQ374" s="405"/>
      <c r="LHR374" s="405"/>
      <c r="LHS374" s="405"/>
      <c r="LHT374" s="405"/>
      <c r="LHU374" s="405"/>
      <c r="LHV374" s="405"/>
      <c r="LHW374" s="405"/>
      <c r="LHX374" s="405"/>
      <c r="LHY374" s="405"/>
      <c r="LHZ374" s="405"/>
      <c r="LIA374" s="405"/>
      <c r="LIB374" s="405"/>
      <c r="LIC374" s="405"/>
      <c r="LID374" s="405"/>
      <c r="LIE374" s="405"/>
      <c r="LIF374" s="405"/>
      <c r="LIG374" s="405"/>
      <c r="LIH374" s="405"/>
      <c r="LII374" s="405"/>
      <c r="LIJ374" s="405"/>
      <c r="LIK374" s="405"/>
      <c r="LIL374" s="405"/>
      <c r="LIM374" s="405"/>
      <c r="LIN374" s="405"/>
      <c r="LIO374" s="405"/>
      <c r="LIP374" s="405"/>
      <c r="LIQ374" s="405"/>
      <c r="LIR374" s="405"/>
      <c r="LIS374" s="405"/>
      <c r="LIT374" s="405"/>
      <c r="LIU374" s="405"/>
      <c r="LIV374" s="405"/>
      <c r="LIW374" s="405"/>
      <c r="LIX374" s="405"/>
      <c r="LIY374" s="405"/>
      <c r="LIZ374" s="405"/>
      <c r="LJA374" s="405"/>
      <c r="LJB374" s="405"/>
      <c r="LJC374" s="405"/>
      <c r="LJD374" s="405"/>
      <c r="LJE374" s="405"/>
      <c r="LJF374" s="405"/>
      <c r="LJG374" s="405"/>
      <c r="LJH374" s="405"/>
      <c r="LJI374" s="405"/>
      <c r="LJJ374" s="405"/>
      <c r="LJK374" s="405"/>
      <c r="LJL374" s="405"/>
      <c r="LJM374" s="405"/>
      <c r="LJN374" s="405"/>
      <c r="LJO374" s="405"/>
      <c r="LJP374" s="405"/>
      <c r="LJQ374" s="405"/>
      <c r="LJR374" s="405"/>
      <c r="LJS374" s="405"/>
      <c r="LJT374" s="405"/>
      <c r="LJU374" s="405"/>
      <c r="LJV374" s="405"/>
      <c r="LJW374" s="405"/>
      <c r="LJX374" s="405"/>
      <c r="LJY374" s="405"/>
      <c r="LJZ374" s="405"/>
      <c r="LKA374" s="405"/>
      <c r="LKB374" s="405"/>
      <c r="LKC374" s="405"/>
      <c r="LKD374" s="405"/>
      <c r="LKE374" s="405"/>
      <c r="LKF374" s="405"/>
      <c r="LKG374" s="405"/>
      <c r="LKH374" s="405"/>
      <c r="LKI374" s="405"/>
      <c r="LKJ374" s="405"/>
      <c r="LKK374" s="405"/>
      <c r="LKL374" s="405"/>
      <c r="LKM374" s="405"/>
      <c r="LKN374" s="405"/>
      <c r="LKO374" s="405"/>
      <c r="LKP374" s="405"/>
      <c r="LKQ374" s="405"/>
      <c r="LKR374" s="405"/>
      <c r="LKS374" s="405"/>
      <c r="LKT374" s="405"/>
      <c r="LKU374" s="405"/>
      <c r="LKV374" s="405"/>
      <c r="LKW374" s="405"/>
      <c r="LKX374" s="405"/>
      <c r="LKY374" s="405"/>
      <c r="LKZ374" s="405"/>
      <c r="LLA374" s="405"/>
      <c r="LLB374" s="405"/>
      <c r="LLC374" s="405"/>
      <c r="LLD374" s="405"/>
      <c r="LLE374" s="405"/>
      <c r="LLF374" s="405"/>
      <c r="LLG374" s="405"/>
      <c r="LLH374" s="405"/>
      <c r="LLI374" s="405"/>
      <c r="LLJ374" s="405"/>
      <c r="LLK374" s="405"/>
      <c r="LLL374" s="405"/>
      <c r="LLM374" s="405"/>
      <c r="LLN374" s="405"/>
      <c r="LLO374" s="405"/>
      <c r="LLP374" s="405"/>
      <c r="LLQ374" s="405"/>
      <c r="LLR374" s="405"/>
      <c r="LLS374" s="405"/>
      <c r="LLT374" s="405"/>
      <c r="LLU374" s="405"/>
      <c r="LLV374" s="405"/>
      <c r="LLW374" s="405"/>
      <c r="LLX374" s="405"/>
      <c r="LLY374" s="405"/>
      <c r="LLZ374" s="405"/>
      <c r="LMA374" s="405"/>
      <c r="LMB374" s="405"/>
      <c r="LMC374" s="405"/>
      <c r="LMD374" s="405"/>
      <c r="LME374" s="405"/>
      <c r="LMF374" s="405"/>
      <c r="LMG374" s="405"/>
      <c r="LMH374" s="405"/>
      <c r="LMI374" s="405"/>
      <c r="LMJ374" s="405"/>
      <c r="LMK374" s="405"/>
      <c r="LML374" s="405"/>
      <c r="LMM374" s="405"/>
      <c r="LMN374" s="405"/>
      <c r="LMO374" s="405"/>
      <c r="LMP374" s="405"/>
      <c r="LMQ374" s="405"/>
      <c r="LMR374" s="405"/>
      <c r="LMS374" s="405"/>
      <c r="LMT374" s="405"/>
      <c r="LMU374" s="405"/>
      <c r="LMV374" s="405"/>
      <c r="LMW374" s="405"/>
      <c r="LMX374" s="405"/>
      <c r="LMY374" s="405"/>
      <c r="LMZ374" s="405"/>
      <c r="LNA374" s="405"/>
      <c r="LNB374" s="405"/>
      <c r="LNC374" s="405"/>
      <c r="LND374" s="405"/>
      <c r="LNE374" s="405"/>
      <c r="LNF374" s="405"/>
      <c r="LNG374" s="405"/>
      <c r="LNH374" s="405"/>
      <c r="LNI374" s="405"/>
      <c r="LNJ374" s="405"/>
      <c r="LNK374" s="405"/>
      <c r="LNL374" s="405"/>
      <c r="LNM374" s="405"/>
      <c r="LNN374" s="405"/>
      <c r="LNO374" s="405"/>
      <c r="LNP374" s="405"/>
      <c r="LNQ374" s="405"/>
      <c r="LNR374" s="405"/>
      <c r="LNS374" s="405"/>
      <c r="LNT374" s="405"/>
      <c r="LNU374" s="405"/>
      <c r="LNV374" s="405"/>
      <c r="LNW374" s="405"/>
      <c r="LNX374" s="405"/>
      <c r="LNY374" s="405"/>
      <c r="LNZ374" s="405"/>
      <c r="LOA374" s="405"/>
      <c r="LOB374" s="405"/>
      <c r="LOC374" s="405"/>
      <c r="LOD374" s="405"/>
      <c r="LOE374" s="405"/>
      <c r="LOF374" s="405"/>
      <c r="LOG374" s="405"/>
      <c r="LOH374" s="405"/>
      <c r="LOI374" s="405"/>
      <c r="LOJ374" s="405"/>
      <c r="LOK374" s="405"/>
      <c r="LOL374" s="405"/>
      <c r="LOM374" s="405"/>
      <c r="LON374" s="405"/>
      <c r="LOO374" s="405"/>
      <c r="LOP374" s="405"/>
      <c r="LOQ374" s="405"/>
      <c r="LOR374" s="405"/>
      <c r="LOS374" s="405"/>
      <c r="LOT374" s="405"/>
      <c r="LOU374" s="405"/>
      <c r="LOV374" s="405"/>
      <c r="LOW374" s="405"/>
      <c r="LOX374" s="405"/>
      <c r="LOY374" s="405"/>
      <c r="LOZ374" s="405"/>
      <c r="LPA374" s="405"/>
      <c r="LPB374" s="405"/>
      <c r="LPC374" s="405"/>
      <c r="LPD374" s="405"/>
      <c r="LPE374" s="405"/>
      <c r="LPF374" s="405"/>
      <c r="LPG374" s="405"/>
      <c r="LPH374" s="405"/>
      <c r="LPI374" s="405"/>
      <c r="LPJ374" s="405"/>
      <c r="LPK374" s="405"/>
      <c r="LPL374" s="405"/>
      <c r="LPM374" s="405"/>
      <c r="LPN374" s="405"/>
      <c r="LPO374" s="405"/>
      <c r="LPP374" s="405"/>
      <c r="LPQ374" s="405"/>
      <c r="LPR374" s="405"/>
      <c r="LPS374" s="405"/>
      <c r="LPT374" s="405"/>
      <c r="LPU374" s="405"/>
      <c r="LPV374" s="405"/>
      <c r="LPW374" s="405"/>
      <c r="LPX374" s="405"/>
      <c r="LPY374" s="405"/>
      <c r="LPZ374" s="405"/>
      <c r="LQA374" s="405"/>
      <c r="LQB374" s="405"/>
      <c r="LQC374" s="405"/>
      <c r="LQD374" s="405"/>
      <c r="LQE374" s="405"/>
      <c r="LQF374" s="405"/>
      <c r="LQG374" s="405"/>
      <c r="LQH374" s="405"/>
      <c r="LQI374" s="405"/>
      <c r="LQJ374" s="405"/>
      <c r="LQK374" s="405"/>
      <c r="LQL374" s="405"/>
      <c r="LQM374" s="405"/>
      <c r="LQN374" s="405"/>
      <c r="LQO374" s="405"/>
      <c r="LQP374" s="405"/>
      <c r="LQQ374" s="405"/>
      <c r="LQR374" s="405"/>
      <c r="LQS374" s="405"/>
      <c r="LQT374" s="405"/>
      <c r="LQU374" s="405"/>
      <c r="LQV374" s="405"/>
      <c r="LQW374" s="405"/>
      <c r="LQX374" s="405"/>
      <c r="LQY374" s="405"/>
      <c r="LQZ374" s="405"/>
      <c r="LRA374" s="405"/>
      <c r="LRB374" s="405"/>
      <c r="LRC374" s="405"/>
      <c r="LRD374" s="405"/>
      <c r="LRE374" s="405"/>
      <c r="LRF374" s="405"/>
      <c r="LRG374" s="405"/>
      <c r="LRH374" s="405"/>
      <c r="LRI374" s="405"/>
      <c r="LRJ374" s="405"/>
      <c r="LRK374" s="405"/>
      <c r="LRL374" s="405"/>
      <c r="LRM374" s="405"/>
      <c r="LRN374" s="405"/>
      <c r="LRO374" s="405"/>
      <c r="LRP374" s="405"/>
      <c r="LRQ374" s="405"/>
      <c r="LRR374" s="405"/>
      <c r="LRS374" s="405"/>
      <c r="LRT374" s="405"/>
      <c r="LRU374" s="405"/>
      <c r="LRV374" s="405"/>
      <c r="LRW374" s="405"/>
      <c r="LRX374" s="405"/>
      <c r="LRY374" s="405"/>
      <c r="LRZ374" s="405"/>
      <c r="LSA374" s="405"/>
      <c r="LSB374" s="405"/>
      <c r="LSC374" s="405"/>
      <c r="LSD374" s="405"/>
      <c r="LSE374" s="405"/>
      <c r="LSF374" s="405"/>
      <c r="LSG374" s="405"/>
      <c r="LSH374" s="405"/>
      <c r="LSI374" s="405"/>
      <c r="LSJ374" s="405"/>
      <c r="LSK374" s="405"/>
      <c r="LSL374" s="405"/>
      <c r="LSM374" s="405"/>
      <c r="LSN374" s="405"/>
      <c r="LSO374" s="405"/>
      <c r="LSP374" s="405"/>
      <c r="LSQ374" s="405"/>
      <c r="LSR374" s="405"/>
      <c r="LSS374" s="405"/>
      <c r="LST374" s="405"/>
      <c r="LSU374" s="405"/>
      <c r="LSV374" s="405"/>
      <c r="LSW374" s="405"/>
      <c r="LSX374" s="405"/>
      <c r="LSY374" s="405"/>
      <c r="LSZ374" s="405"/>
      <c r="LTA374" s="405"/>
      <c r="LTB374" s="405"/>
      <c r="LTC374" s="405"/>
      <c r="LTD374" s="405"/>
      <c r="LTE374" s="405"/>
      <c r="LTF374" s="405"/>
      <c r="LTG374" s="405"/>
      <c r="LTH374" s="405"/>
      <c r="LTI374" s="405"/>
      <c r="LTJ374" s="405"/>
      <c r="LTK374" s="405"/>
      <c r="LTL374" s="405"/>
      <c r="LTM374" s="405"/>
      <c r="LTN374" s="405"/>
      <c r="LTO374" s="405"/>
      <c r="LTP374" s="405"/>
      <c r="LTQ374" s="405"/>
      <c r="LTR374" s="405"/>
      <c r="LTS374" s="405"/>
      <c r="LTT374" s="405"/>
      <c r="LTU374" s="405"/>
      <c r="LTV374" s="405"/>
      <c r="LTW374" s="405"/>
      <c r="LTX374" s="405"/>
      <c r="LTY374" s="405"/>
      <c r="LTZ374" s="405"/>
      <c r="LUA374" s="405"/>
      <c r="LUB374" s="405"/>
      <c r="LUC374" s="405"/>
      <c r="LUD374" s="405"/>
      <c r="LUE374" s="405"/>
      <c r="LUF374" s="405"/>
      <c r="LUG374" s="405"/>
      <c r="LUH374" s="405"/>
      <c r="LUI374" s="405"/>
      <c r="LUJ374" s="405"/>
      <c r="LUK374" s="405"/>
      <c r="LUL374" s="405"/>
      <c r="LUM374" s="405"/>
      <c r="LUN374" s="405"/>
      <c r="LUO374" s="405"/>
      <c r="LUP374" s="405"/>
      <c r="LUQ374" s="405"/>
      <c r="LUR374" s="405"/>
      <c r="LUS374" s="405"/>
      <c r="LUT374" s="405"/>
      <c r="LUU374" s="405"/>
      <c r="LUV374" s="405"/>
      <c r="LUW374" s="405"/>
      <c r="LUX374" s="405"/>
      <c r="LUY374" s="405"/>
      <c r="LUZ374" s="405"/>
      <c r="LVA374" s="405"/>
      <c r="LVB374" s="405"/>
      <c r="LVC374" s="405"/>
      <c r="LVD374" s="405"/>
      <c r="LVE374" s="405"/>
      <c r="LVF374" s="405"/>
      <c r="LVG374" s="405"/>
      <c r="LVH374" s="405"/>
      <c r="LVI374" s="405"/>
      <c r="LVJ374" s="405"/>
      <c r="LVK374" s="405"/>
      <c r="LVL374" s="405"/>
      <c r="LVM374" s="405"/>
      <c r="LVN374" s="405"/>
      <c r="LVO374" s="405"/>
      <c r="LVP374" s="405"/>
      <c r="LVQ374" s="405"/>
      <c r="LVR374" s="405"/>
      <c r="LVS374" s="405"/>
      <c r="LVT374" s="405"/>
      <c r="LVU374" s="405"/>
      <c r="LVV374" s="405"/>
      <c r="LVW374" s="405"/>
      <c r="LVX374" s="405"/>
      <c r="LVY374" s="405"/>
      <c r="LVZ374" s="405"/>
      <c r="LWA374" s="405"/>
      <c r="LWB374" s="405"/>
      <c r="LWC374" s="405"/>
      <c r="LWD374" s="405"/>
      <c r="LWE374" s="405"/>
      <c r="LWF374" s="405"/>
      <c r="LWG374" s="405"/>
      <c r="LWH374" s="405"/>
      <c r="LWI374" s="405"/>
      <c r="LWJ374" s="405"/>
      <c r="LWK374" s="405"/>
      <c r="LWL374" s="405"/>
      <c r="LWM374" s="405"/>
      <c r="LWN374" s="405"/>
      <c r="LWO374" s="405"/>
      <c r="LWP374" s="405"/>
      <c r="LWQ374" s="405"/>
      <c r="LWR374" s="405"/>
      <c r="LWS374" s="405"/>
      <c r="LWT374" s="405"/>
      <c r="LWU374" s="405"/>
      <c r="LWV374" s="405"/>
      <c r="LWW374" s="405"/>
      <c r="LWX374" s="405"/>
      <c r="LWY374" s="405"/>
      <c r="LWZ374" s="405"/>
      <c r="LXA374" s="405"/>
      <c r="LXB374" s="405"/>
      <c r="LXC374" s="405"/>
      <c r="LXD374" s="405"/>
      <c r="LXE374" s="405"/>
      <c r="LXF374" s="405"/>
      <c r="LXG374" s="405"/>
      <c r="LXH374" s="405"/>
      <c r="LXI374" s="405"/>
      <c r="LXJ374" s="405"/>
      <c r="LXK374" s="405"/>
      <c r="LXL374" s="405"/>
      <c r="LXM374" s="405"/>
      <c r="LXN374" s="405"/>
      <c r="LXO374" s="405"/>
      <c r="LXP374" s="405"/>
      <c r="LXQ374" s="405"/>
      <c r="LXR374" s="405"/>
      <c r="LXS374" s="405"/>
      <c r="LXT374" s="405"/>
      <c r="LXU374" s="405"/>
      <c r="LXV374" s="405"/>
      <c r="LXW374" s="405"/>
      <c r="LXX374" s="405"/>
      <c r="LXY374" s="405"/>
      <c r="LXZ374" s="405"/>
      <c r="LYA374" s="405"/>
      <c r="LYB374" s="405"/>
      <c r="LYC374" s="405"/>
      <c r="LYD374" s="405"/>
      <c r="LYE374" s="405"/>
      <c r="LYF374" s="405"/>
      <c r="LYG374" s="405"/>
      <c r="LYH374" s="405"/>
      <c r="LYI374" s="405"/>
      <c r="LYJ374" s="405"/>
      <c r="LYK374" s="405"/>
      <c r="LYL374" s="405"/>
      <c r="LYM374" s="405"/>
      <c r="LYN374" s="405"/>
      <c r="LYO374" s="405"/>
      <c r="LYP374" s="405"/>
      <c r="LYQ374" s="405"/>
      <c r="LYR374" s="405"/>
      <c r="LYS374" s="405"/>
      <c r="LYT374" s="405"/>
      <c r="LYU374" s="405"/>
      <c r="LYV374" s="405"/>
      <c r="LYW374" s="405"/>
      <c r="LYX374" s="405"/>
      <c r="LYY374" s="405"/>
      <c r="LYZ374" s="405"/>
      <c r="LZA374" s="405"/>
      <c r="LZB374" s="405"/>
      <c r="LZC374" s="405"/>
      <c r="LZD374" s="405"/>
      <c r="LZE374" s="405"/>
      <c r="LZF374" s="405"/>
      <c r="LZG374" s="405"/>
      <c r="LZH374" s="405"/>
      <c r="LZI374" s="405"/>
      <c r="LZJ374" s="405"/>
      <c r="LZK374" s="405"/>
      <c r="LZL374" s="405"/>
      <c r="LZM374" s="405"/>
      <c r="LZN374" s="405"/>
      <c r="LZO374" s="405"/>
      <c r="LZP374" s="405"/>
      <c r="LZQ374" s="405"/>
      <c r="LZR374" s="405"/>
      <c r="LZS374" s="405"/>
      <c r="LZT374" s="405"/>
      <c r="LZU374" s="405"/>
      <c r="LZV374" s="405"/>
      <c r="LZW374" s="405"/>
      <c r="LZX374" s="405"/>
      <c r="LZY374" s="405"/>
      <c r="LZZ374" s="405"/>
      <c r="MAA374" s="405"/>
      <c r="MAB374" s="405"/>
      <c r="MAC374" s="405"/>
      <c r="MAD374" s="405"/>
      <c r="MAE374" s="405"/>
      <c r="MAF374" s="405"/>
      <c r="MAG374" s="405"/>
      <c r="MAH374" s="405"/>
      <c r="MAI374" s="405"/>
      <c r="MAJ374" s="405"/>
      <c r="MAK374" s="405"/>
      <c r="MAL374" s="405"/>
      <c r="MAM374" s="405"/>
      <c r="MAN374" s="405"/>
      <c r="MAO374" s="405"/>
      <c r="MAP374" s="405"/>
      <c r="MAQ374" s="405"/>
      <c r="MAR374" s="405"/>
      <c r="MAS374" s="405"/>
      <c r="MAT374" s="405"/>
      <c r="MAU374" s="405"/>
      <c r="MAV374" s="405"/>
      <c r="MAW374" s="405"/>
      <c r="MAX374" s="405"/>
      <c r="MAY374" s="405"/>
      <c r="MAZ374" s="405"/>
      <c r="MBA374" s="405"/>
      <c r="MBB374" s="405"/>
      <c r="MBC374" s="405"/>
      <c r="MBD374" s="405"/>
      <c r="MBE374" s="405"/>
      <c r="MBF374" s="405"/>
      <c r="MBG374" s="405"/>
      <c r="MBH374" s="405"/>
      <c r="MBI374" s="405"/>
      <c r="MBJ374" s="405"/>
      <c r="MBK374" s="405"/>
      <c r="MBL374" s="405"/>
      <c r="MBM374" s="405"/>
      <c r="MBN374" s="405"/>
      <c r="MBO374" s="405"/>
      <c r="MBP374" s="405"/>
      <c r="MBQ374" s="405"/>
      <c r="MBR374" s="405"/>
      <c r="MBS374" s="405"/>
      <c r="MBT374" s="405"/>
      <c r="MBU374" s="405"/>
      <c r="MBV374" s="405"/>
      <c r="MBW374" s="405"/>
      <c r="MBX374" s="405"/>
      <c r="MBY374" s="405"/>
      <c r="MBZ374" s="405"/>
      <c r="MCA374" s="405"/>
      <c r="MCB374" s="405"/>
      <c r="MCC374" s="405"/>
      <c r="MCD374" s="405"/>
      <c r="MCE374" s="405"/>
      <c r="MCF374" s="405"/>
      <c r="MCG374" s="405"/>
      <c r="MCH374" s="405"/>
      <c r="MCI374" s="405"/>
      <c r="MCJ374" s="405"/>
      <c r="MCK374" s="405"/>
      <c r="MCL374" s="405"/>
      <c r="MCM374" s="405"/>
      <c r="MCN374" s="405"/>
      <c r="MCO374" s="405"/>
      <c r="MCP374" s="405"/>
      <c r="MCQ374" s="405"/>
      <c r="MCR374" s="405"/>
      <c r="MCS374" s="405"/>
      <c r="MCT374" s="405"/>
      <c r="MCU374" s="405"/>
      <c r="MCV374" s="405"/>
      <c r="MCW374" s="405"/>
      <c r="MCX374" s="405"/>
      <c r="MCY374" s="405"/>
      <c r="MCZ374" s="405"/>
      <c r="MDA374" s="405"/>
      <c r="MDB374" s="405"/>
      <c r="MDC374" s="405"/>
      <c r="MDD374" s="405"/>
      <c r="MDE374" s="405"/>
      <c r="MDF374" s="405"/>
      <c r="MDG374" s="405"/>
      <c r="MDH374" s="405"/>
      <c r="MDI374" s="405"/>
      <c r="MDJ374" s="405"/>
      <c r="MDK374" s="405"/>
      <c r="MDL374" s="405"/>
      <c r="MDM374" s="405"/>
      <c r="MDN374" s="405"/>
      <c r="MDO374" s="405"/>
      <c r="MDP374" s="405"/>
      <c r="MDQ374" s="405"/>
      <c r="MDR374" s="405"/>
      <c r="MDS374" s="405"/>
      <c r="MDT374" s="405"/>
      <c r="MDU374" s="405"/>
      <c r="MDV374" s="405"/>
      <c r="MDW374" s="405"/>
      <c r="MDX374" s="405"/>
      <c r="MDY374" s="405"/>
      <c r="MDZ374" s="405"/>
      <c r="MEA374" s="405"/>
      <c r="MEB374" s="405"/>
      <c r="MEC374" s="405"/>
      <c r="MED374" s="405"/>
      <c r="MEE374" s="405"/>
      <c r="MEF374" s="405"/>
      <c r="MEG374" s="405"/>
      <c r="MEH374" s="405"/>
      <c r="MEI374" s="405"/>
      <c r="MEJ374" s="405"/>
      <c r="MEK374" s="405"/>
      <c r="MEL374" s="405"/>
      <c r="MEM374" s="405"/>
      <c r="MEN374" s="405"/>
      <c r="MEO374" s="405"/>
      <c r="MEP374" s="405"/>
      <c r="MEQ374" s="405"/>
      <c r="MER374" s="405"/>
      <c r="MES374" s="405"/>
      <c r="MET374" s="405"/>
      <c r="MEU374" s="405"/>
      <c r="MEV374" s="405"/>
      <c r="MEW374" s="405"/>
      <c r="MEX374" s="405"/>
      <c r="MEY374" s="405"/>
      <c r="MEZ374" s="405"/>
      <c r="MFA374" s="405"/>
      <c r="MFB374" s="405"/>
      <c r="MFC374" s="405"/>
      <c r="MFD374" s="405"/>
      <c r="MFE374" s="405"/>
      <c r="MFF374" s="405"/>
      <c r="MFG374" s="405"/>
      <c r="MFH374" s="405"/>
      <c r="MFI374" s="405"/>
      <c r="MFJ374" s="405"/>
      <c r="MFK374" s="405"/>
      <c r="MFL374" s="405"/>
      <c r="MFM374" s="405"/>
      <c r="MFN374" s="405"/>
      <c r="MFO374" s="405"/>
      <c r="MFP374" s="405"/>
      <c r="MFQ374" s="405"/>
      <c r="MFR374" s="405"/>
      <c r="MFS374" s="405"/>
      <c r="MFT374" s="405"/>
      <c r="MFU374" s="405"/>
      <c r="MFV374" s="405"/>
      <c r="MFW374" s="405"/>
      <c r="MFX374" s="405"/>
      <c r="MFY374" s="405"/>
      <c r="MFZ374" s="405"/>
      <c r="MGA374" s="405"/>
      <c r="MGB374" s="405"/>
      <c r="MGC374" s="405"/>
      <c r="MGD374" s="405"/>
      <c r="MGE374" s="405"/>
      <c r="MGF374" s="405"/>
      <c r="MGG374" s="405"/>
      <c r="MGH374" s="405"/>
      <c r="MGI374" s="405"/>
      <c r="MGJ374" s="405"/>
      <c r="MGK374" s="405"/>
      <c r="MGL374" s="405"/>
      <c r="MGM374" s="405"/>
      <c r="MGN374" s="405"/>
      <c r="MGO374" s="405"/>
      <c r="MGP374" s="405"/>
      <c r="MGQ374" s="405"/>
      <c r="MGR374" s="405"/>
      <c r="MGS374" s="405"/>
      <c r="MGT374" s="405"/>
      <c r="MGU374" s="405"/>
      <c r="MGV374" s="405"/>
      <c r="MGW374" s="405"/>
      <c r="MGX374" s="405"/>
      <c r="MGY374" s="405"/>
      <c r="MGZ374" s="405"/>
      <c r="MHA374" s="405"/>
      <c r="MHB374" s="405"/>
      <c r="MHC374" s="405"/>
      <c r="MHD374" s="405"/>
      <c r="MHE374" s="405"/>
      <c r="MHF374" s="405"/>
      <c r="MHG374" s="405"/>
      <c r="MHH374" s="405"/>
      <c r="MHI374" s="405"/>
      <c r="MHJ374" s="405"/>
      <c r="MHK374" s="405"/>
      <c r="MHL374" s="405"/>
      <c r="MHM374" s="405"/>
      <c r="MHN374" s="405"/>
      <c r="MHO374" s="405"/>
      <c r="MHP374" s="405"/>
      <c r="MHQ374" s="405"/>
      <c r="MHR374" s="405"/>
      <c r="MHS374" s="405"/>
      <c r="MHT374" s="405"/>
      <c r="MHU374" s="405"/>
      <c r="MHV374" s="405"/>
      <c r="MHW374" s="405"/>
      <c r="MHX374" s="405"/>
      <c r="MHY374" s="405"/>
      <c r="MHZ374" s="405"/>
      <c r="MIA374" s="405"/>
      <c r="MIB374" s="405"/>
      <c r="MIC374" s="405"/>
      <c r="MID374" s="405"/>
      <c r="MIE374" s="405"/>
      <c r="MIF374" s="405"/>
      <c r="MIG374" s="405"/>
      <c r="MIH374" s="405"/>
      <c r="MII374" s="405"/>
      <c r="MIJ374" s="405"/>
      <c r="MIK374" s="405"/>
      <c r="MIL374" s="405"/>
      <c r="MIM374" s="405"/>
      <c r="MIN374" s="405"/>
      <c r="MIO374" s="405"/>
      <c r="MIP374" s="405"/>
      <c r="MIQ374" s="405"/>
      <c r="MIR374" s="405"/>
      <c r="MIS374" s="405"/>
      <c r="MIT374" s="405"/>
      <c r="MIU374" s="405"/>
      <c r="MIV374" s="405"/>
      <c r="MIW374" s="405"/>
      <c r="MIX374" s="405"/>
      <c r="MIY374" s="405"/>
      <c r="MIZ374" s="405"/>
      <c r="MJA374" s="405"/>
      <c r="MJB374" s="405"/>
      <c r="MJC374" s="405"/>
      <c r="MJD374" s="405"/>
      <c r="MJE374" s="405"/>
      <c r="MJF374" s="405"/>
      <c r="MJG374" s="405"/>
      <c r="MJH374" s="405"/>
      <c r="MJI374" s="405"/>
      <c r="MJJ374" s="405"/>
      <c r="MJK374" s="405"/>
      <c r="MJL374" s="405"/>
      <c r="MJM374" s="405"/>
      <c r="MJN374" s="405"/>
      <c r="MJO374" s="405"/>
      <c r="MJP374" s="405"/>
      <c r="MJQ374" s="405"/>
      <c r="MJR374" s="405"/>
      <c r="MJS374" s="405"/>
      <c r="MJT374" s="405"/>
      <c r="MJU374" s="405"/>
      <c r="MJV374" s="405"/>
      <c r="MJW374" s="405"/>
      <c r="MJX374" s="405"/>
      <c r="MJY374" s="405"/>
      <c r="MJZ374" s="405"/>
      <c r="MKA374" s="405"/>
      <c r="MKB374" s="405"/>
      <c r="MKC374" s="405"/>
      <c r="MKD374" s="405"/>
      <c r="MKE374" s="405"/>
      <c r="MKF374" s="405"/>
      <c r="MKG374" s="405"/>
      <c r="MKH374" s="405"/>
      <c r="MKI374" s="405"/>
      <c r="MKJ374" s="405"/>
      <c r="MKK374" s="405"/>
      <c r="MKL374" s="405"/>
      <c r="MKM374" s="405"/>
      <c r="MKN374" s="405"/>
      <c r="MKO374" s="405"/>
      <c r="MKP374" s="405"/>
      <c r="MKQ374" s="405"/>
      <c r="MKR374" s="405"/>
      <c r="MKS374" s="405"/>
      <c r="MKT374" s="405"/>
      <c r="MKU374" s="405"/>
      <c r="MKV374" s="405"/>
      <c r="MKW374" s="405"/>
      <c r="MKX374" s="405"/>
      <c r="MKY374" s="405"/>
      <c r="MKZ374" s="405"/>
      <c r="MLA374" s="405"/>
      <c r="MLB374" s="405"/>
      <c r="MLC374" s="405"/>
      <c r="MLD374" s="405"/>
      <c r="MLE374" s="405"/>
      <c r="MLF374" s="405"/>
      <c r="MLG374" s="405"/>
      <c r="MLH374" s="405"/>
      <c r="MLI374" s="405"/>
      <c r="MLJ374" s="405"/>
      <c r="MLK374" s="405"/>
      <c r="MLL374" s="405"/>
      <c r="MLM374" s="405"/>
      <c r="MLN374" s="405"/>
      <c r="MLO374" s="405"/>
      <c r="MLP374" s="405"/>
      <c r="MLQ374" s="405"/>
      <c r="MLR374" s="405"/>
      <c r="MLS374" s="405"/>
      <c r="MLT374" s="405"/>
      <c r="MLU374" s="405"/>
      <c r="MLV374" s="405"/>
      <c r="MLW374" s="405"/>
      <c r="MLX374" s="405"/>
      <c r="MLY374" s="405"/>
      <c r="MLZ374" s="405"/>
      <c r="MMA374" s="405"/>
      <c r="MMB374" s="405"/>
      <c r="MMC374" s="405"/>
      <c r="MMD374" s="405"/>
      <c r="MME374" s="405"/>
      <c r="MMF374" s="405"/>
      <c r="MMG374" s="405"/>
      <c r="MMH374" s="405"/>
      <c r="MMI374" s="405"/>
      <c r="MMJ374" s="405"/>
      <c r="MMK374" s="405"/>
      <c r="MML374" s="405"/>
      <c r="MMM374" s="405"/>
      <c r="MMN374" s="405"/>
      <c r="MMO374" s="405"/>
      <c r="MMP374" s="405"/>
      <c r="MMQ374" s="405"/>
      <c r="MMR374" s="405"/>
      <c r="MMS374" s="405"/>
      <c r="MMT374" s="405"/>
      <c r="MMU374" s="405"/>
      <c r="MMV374" s="405"/>
      <c r="MMW374" s="405"/>
      <c r="MMX374" s="405"/>
      <c r="MMY374" s="405"/>
      <c r="MMZ374" s="405"/>
      <c r="MNA374" s="405"/>
      <c r="MNB374" s="405"/>
      <c r="MNC374" s="405"/>
      <c r="MND374" s="405"/>
      <c r="MNE374" s="405"/>
      <c r="MNF374" s="405"/>
      <c r="MNG374" s="405"/>
      <c r="MNH374" s="405"/>
      <c r="MNI374" s="405"/>
      <c r="MNJ374" s="405"/>
      <c r="MNK374" s="405"/>
      <c r="MNL374" s="405"/>
      <c r="MNM374" s="405"/>
      <c r="MNN374" s="405"/>
      <c r="MNO374" s="405"/>
      <c r="MNP374" s="405"/>
      <c r="MNQ374" s="405"/>
      <c r="MNR374" s="405"/>
      <c r="MNS374" s="405"/>
      <c r="MNT374" s="405"/>
      <c r="MNU374" s="405"/>
      <c r="MNV374" s="405"/>
      <c r="MNW374" s="405"/>
      <c r="MNX374" s="405"/>
      <c r="MNY374" s="405"/>
      <c r="MNZ374" s="405"/>
      <c r="MOA374" s="405"/>
      <c r="MOB374" s="405"/>
      <c r="MOC374" s="405"/>
      <c r="MOD374" s="405"/>
      <c r="MOE374" s="405"/>
      <c r="MOF374" s="405"/>
      <c r="MOG374" s="405"/>
      <c r="MOH374" s="405"/>
      <c r="MOI374" s="405"/>
      <c r="MOJ374" s="405"/>
      <c r="MOK374" s="405"/>
      <c r="MOL374" s="405"/>
      <c r="MOM374" s="405"/>
      <c r="MON374" s="405"/>
      <c r="MOO374" s="405"/>
      <c r="MOP374" s="405"/>
      <c r="MOQ374" s="405"/>
      <c r="MOR374" s="405"/>
      <c r="MOS374" s="405"/>
      <c r="MOT374" s="405"/>
      <c r="MOU374" s="405"/>
      <c r="MOV374" s="405"/>
      <c r="MOW374" s="405"/>
      <c r="MOX374" s="405"/>
      <c r="MOY374" s="405"/>
      <c r="MOZ374" s="405"/>
      <c r="MPA374" s="405"/>
      <c r="MPB374" s="405"/>
      <c r="MPC374" s="405"/>
      <c r="MPD374" s="405"/>
      <c r="MPE374" s="405"/>
      <c r="MPF374" s="405"/>
      <c r="MPG374" s="405"/>
      <c r="MPH374" s="405"/>
      <c r="MPI374" s="405"/>
      <c r="MPJ374" s="405"/>
      <c r="MPK374" s="405"/>
      <c r="MPL374" s="405"/>
      <c r="MPM374" s="405"/>
      <c r="MPN374" s="405"/>
      <c r="MPO374" s="405"/>
      <c r="MPP374" s="405"/>
      <c r="MPQ374" s="405"/>
      <c r="MPR374" s="405"/>
      <c r="MPS374" s="405"/>
      <c r="MPT374" s="405"/>
      <c r="MPU374" s="405"/>
      <c r="MPV374" s="405"/>
      <c r="MPW374" s="405"/>
      <c r="MPX374" s="405"/>
      <c r="MPY374" s="405"/>
      <c r="MPZ374" s="405"/>
      <c r="MQA374" s="405"/>
      <c r="MQB374" s="405"/>
      <c r="MQC374" s="405"/>
      <c r="MQD374" s="405"/>
      <c r="MQE374" s="405"/>
      <c r="MQF374" s="405"/>
      <c r="MQG374" s="405"/>
      <c r="MQH374" s="405"/>
      <c r="MQI374" s="405"/>
      <c r="MQJ374" s="405"/>
      <c r="MQK374" s="405"/>
      <c r="MQL374" s="405"/>
      <c r="MQM374" s="405"/>
      <c r="MQN374" s="405"/>
      <c r="MQO374" s="405"/>
      <c r="MQP374" s="405"/>
      <c r="MQQ374" s="405"/>
      <c r="MQR374" s="405"/>
      <c r="MQS374" s="405"/>
      <c r="MQT374" s="405"/>
      <c r="MQU374" s="405"/>
      <c r="MQV374" s="405"/>
      <c r="MQW374" s="405"/>
      <c r="MQX374" s="405"/>
      <c r="MQY374" s="405"/>
      <c r="MQZ374" s="405"/>
      <c r="MRA374" s="405"/>
      <c r="MRB374" s="405"/>
      <c r="MRC374" s="405"/>
      <c r="MRD374" s="405"/>
      <c r="MRE374" s="405"/>
      <c r="MRF374" s="405"/>
      <c r="MRG374" s="405"/>
      <c r="MRH374" s="405"/>
      <c r="MRI374" s="405"/>
      <c r="MRJ374" s="405"/>
      <c r="MRK374" s="405"/>
      <c r="MRL374" s="405"/>
      <c r="MRM374" s="405"/>
      <c r="MRN374" s="405"/>
      <c r="MRO374" s="405"/>
      <c r="MRP374" s="405"/>
      <c r="MRQ374" s="405"/>
      <c r="MRR374" s="405"/>
      <c r="MRS374" s="405"/>
      <c r="MRT374" s="405"/>
      <c r="MRU374" s="405"/>
      <c r="MRV374" s="405"/>
      <c r="MRW374" s="405"/>
      <c r="MRX374" s="405"/>
      <c r="MRY374" s="405"/>
      <c r="MRZ374" s="405"/>
      <c r="MSA374" s="405"/>
      <c r="MSB374" s="405"/>
      <c r="MSC374" s="405"/>
      <c r="MSD374" s="405"/>
      <c r="MSE374" s="405"/>
      <c r="MSF374" s="405"/>
      <c r="MSG374" s="405"/>
      <c r="MSH374" s="405"/>
      <c r="MSI374" s="405"/>
      <c r="MSJ374" s="405"/>
      <c r="MSK374" s="405"/>
      <c r="MSL374" s="405"/>
      <c r="MSM374" s="405"/>
      <c r="MSN374" s="405"/>
      <c r="MSO374" s="405"/>
      <c r="MSP374" s="405"/>
      <c r="MSQ374" s="405"/>
      <c r="MSR374" s="405"/>
      <c r="MSS374" s="405"/>
      <c r="MST374" s="405"/>
      <c r="MSU374" s="405"/>
      <c r="MSV374" s="405"/>
      <c r="MSW374" s="405"/>
      <c r="MSX374" s="405"/>
      <c r="MSY374" s="405"/>
      <c r="MSZ374" s="405"/>
      <c r="MTA374" s="405"/>
      <c r="MTB374" s="405"/>
      <c r="MTC374" s="405"/>
      <c r="MTD374" s="405"/>
      <c r="MTE374" s="405"/>
      <c r="MTF374" s="405"/>
      <c r="MTG374" s="405"/>
      <c r="MTH374" s="405"/>
      <c r="MTI374" s="405"/>
      <c r="MTJ374" s="405"/>
      <c r="MTK374" s="405"/>
      <c r="MTL374" s="405"/>
      <c r="MTM374" s="405"/>
      <c r="MTN374" s="405"/>
      <c r="MTO374" s="405"/>
      <c r="MTP374" s="405"/>
      <c r="MTQ374" s="405"/>
      <c r="MTR374" s="405"/>
      <c r="MTS374" s="405"/>
      <c r="MTT374" s="405"/>
      <c r="MTU374" s="405"/>
      <c r="MTV374" s="405"/>
      <c r="MTW374" s="405"/>
      <c r="MTX374" s="405"/>
      <c r="MTY374" s="405"/>
      <c r="MTZ374" s="405"/>
      <c r="MUA374" s="405"/>
      <c r="MUB374" s="405"/>
      <c r="MUC374" s="405"/>
      <c r="MUD374" s="405"/>
      <c r="MUE374" s="405"/>
      <c r="MUF374" s="405"/>
      <c r="MUG374" s="405"/>
      <c r="MUH374" s="405"/>
      <c r="MUI374" s="405"/>
      <c r="MUJ374" s="405"/>
      <c r="MUK374" s="405"/>
      <c r="MUL374" s="405"/>
      <c r="MUM374" s="405"/>
      <c r="MUN374" s="405"/>
      <c r="MUO374" s="405"/>
      <c r="MUP374" s="405"/>
      <c r="MUQ374" s="405"/>
      <c r="MUR374" s="405"/>
      <c r="MUS374" s="405"/>
      <c r="MUT374" s="405"/>
      <c r="MUU374" s="405"/>
      <c r="MUV374" s="405"/>
      <c r="MUW374" s="405"/>
      <c r="MUX374" s="405"/>
      <c r="MUY374" s="405"/>
      <c r="MUZ374" s="405"/>
      <c r="MVA374" s="405"/>
      <c r="MVB374" s="405"/>
      <c r="MVC374" s="405"/>
      <c r="MVD374" s="405"/>
      <c r="MVE374" s="405"/>
      <c r="MVF374" s="405"/>
      <c r="MVG374" s="405"/>
      <c r="MVH374" s="405"/>
      <c r="MVI374" s="405"/>
      <c r="MVJ374" s="405"/>
      <c r="MVK374" s="405"/>
      <c r="MVL374" s="405"/>
      <c r="MVM374" s="405"/>
      <c r="MVN374" s="405"/>
      <c r="MVO374" s="405"/>
      <c r="MVP374" s="405"/>
      <c r="MVQ374" s="405"/>
      <c r="MVR374" s="405"/>
      <c r="MVS374" s="405"/>
      <c r="MVT374" s="405"/>
      <c r="MVU374" s="405"/>
      <c r="MVV374" s="405"/>
      <c r="MVW374" s="405"/>
      <c r="MVX374" s="405"/>
      <c r="MVY374" s="405"/>
      <c r="MVZ374" s="405"/>
      <c r="MWA374" s="405"/>
      <c r="MWB374" s="405"/>
      <c r="MWC374" s="405"/>
      <c r="MWD374" s="405"/>
      <c r="MWE374" s="405"/>
      <c r="MWF374" s="405"/>
      <c r="MWG374" s="405"/>
      <c r="MWH374" s="405"/>
      <c r="MWI374" s="405"/>
      <c r="MWJ374" s="405"/>
      <c r="MWK374" s="405"/>
      <c r="MWL374" s="405"/>
      <c r="MWM374" s="405"/>
      <c r="MWN374" s="405"/>
      <c r="MWO374" s="405"/>
      <c r="MWP374" s="405"/>
      <c r="MWQ374" s="405"/>
      <c r="MWR374" s="405"/>
      <c r="MWS374" s="405"/>
      <c r="MWT374" s="405"/>
      <c r="MWU374" s="405"/>
      <c r="MWV374" s="405"/>
      <c r="MWW374" s="405"/>
      <c r="MWX374" s="405"/>
      <c r="MWY374" s="405"/>
      <c r="MWZ374" s="405"/>
      <c r="MXA374" s="405"/>
      <c r="MXB374" s="405"/>
      <c r="MXC374" s="405"/>
      <c r="MXD374" s="405"/>
      <c r="MXE374" s="405"/>
      <c r="MXF374" s="405"/>
      <c r="MXG374" s="405"/>
      <c r="MXH374" s="405"/>
      <c r="MXI374" s="405"/>
      <c r="MXJ374" s="405"/>
      <c r="MXK374" s="405"/>
      <c r="MXL374" s="405"/>
      <c r="MXM374" s="405"/>
      <c r="MXN374" s="405"/>
      <c r="MXO374" s="405"/>
      <c r="MXP374" s="405"/>
      <c r="MXQ374" s="405"/>
      <c r="MXR374" s="405"/>
      <c r="MXS374" s="405"/>
      <c r="MXT374" s="405"/>
      <c r="MXU374" s="405"/>
      <c r="MXV374" s="405"/>
      <c r="MXW374" s="405"/>
      <c r="MXX374" s="405"/>
      <c r="MXY374" s="405"/>
      <c r="MXZ374" s="405"/>
      <c r="MYA374" s="405"/>
      <c r="MYB374" s="405"/>
      <c r="MYC374" s="405"/>
      <c r="MYD374" s="405"/>
      <c r="MYE374" s="405"/>
      <c r="MYF374" s="405"/>
      <c r="MYG374" s="405"/>
      <c r="MYH374" s="405"/>
      <c r="MYI374" s="405"/>
      <c r="MYJ374" s="405"/>
      <c r="MYK374" s="405"/>
      <c r="MYL374" s="405"/>
      <c r="MYM374" s="405"/>
      <c r="MYN374" s="405"/>
      <c r="MYO374" s="405"/>
      <c r="MYP374" s="405"/>
      <c r="MYQ374" s="405"/>
      <c r="MYR374" s="405"/>
      <c r="MYS374" s="405"/>
      <c r="MYT374" s="405"/>
      <c r="MYU374" s="405"/>
      <c r="MYV374" s="405"/>
      <c r="MYW374" s="405"/>
      <c r="MYX374" s="405"/>
      <c r="MYY374" s="405"/>
      <c r="MYZ374" s="405"/>
      <c r="MZA374" s="405"/>
      <c r="MZB374" s="405"/>
      <c r="MZC374" s="405"/>
      <c r="MZD374" s="405"/>
      <c r="MZE374" s="405"/>
      <c r="MZF374" s="405"/>
      <c r="MZG374" s="405"/>
      <c r="MZH374" s="405"/>
      <c r="MZI374" s="405"/>
      <c r="MZJ374" s="405"/>
      <c r="MZK374" s="405"/>
      <c r="MZL374" s="405"/>
      <c r="MZM374" s="405"/>
      <c r="MZN374" s="405"/>
      <c r="MZO374" s="405"/>
      <c r="MZP374" s="405"/>
      <c r="MZQ374" s="405"/>
      <c r="MZR374" s="405"/>
      <c r="MZS374" s="405"/>
      <c r="MZT374" s="405"/>
      <c r="MZU374" s="405"/>
      <c r="MZV374" s="405"/>
      <c r="MZW374" s="405"/>
      <c r="MZX374" s="405"/>
      <c r="MZY374" s="405"/>
      <c r="MZZ374" s="405"/>
      <c r="NAA374" s="405"/>
      <c r="NAB374" s="405"/>
      <c r="NAC374" s="405"/>
      <c r="NAD374" s="405"/>
      <c r="NAE374" s="405"/>
      <c r="NAF374" s="405"/>
      <c r="NAG374" s="405"/>
      <c r="NAH374" s="405"/>
      <c r="NAI374" s="405"/>
      <c r="NAJ374" s="405"/>
      <c r="NAK374" s="405"/>
      <c r="NAL374" s="405"/>
      <c r="NAM374" s="405"/>
      <c r="NAN374" s="405"/>
      <c r="NAO374" s="405"/>
      <c r="NAP374" s="405"/>
      <c r="NAQ374" s="405"/>
      <c r="NAR374" s="405"/>
      <c r="NAS374" s="405"/>
      <c r="NAT374" s="405"/>
      <c r="NAU374" s="405"/>
      <c r="NAV374" s="405"/>
      <c r="NAW374" s="405"/>
      <c r="NAX374" s="405"/>
      <c r="NAY374" s="405"/>
      <c r="NAZ374" s="405"/>
      <c r="NBA374" s="405"/>
      <c r="NBB374" s="405"/>
      <c r="NBC374" s="405"/>
      <c r="NBD374" s="405"/>
      <c r="NBE374" s="405"/>
      <c r="NBF374" s="405"/>
      <c r="NBG374" s="405"/>
      <c r="NBH374" s="405"/>
      <c r="NBI374" s="405"/>
      <c r="NBJ374" s="405"/>
      <c r="NBK374" s="405"/>
      <c r="NBL374" s="405"/>
      <c r="NBM374" s="405"/>
      <c r="NBN374" s="405"/>
      <c r="NBO374" s="405"/>
      <c r="NBP374" s="405"/>
      <c r="NBQ374" s="405"/>
      <c r="NBR374" s="405"/>
      <c r="NBS374" s="405"/>
      <c r="NBT374" s="405"/>
      <c r="NBU374" s="405"/>
      <c r="NBV374" s="405"/>
      <c r="NBW374" s="405"/>
      <c r="NBX374" s="405"/>
      <c r="NBY374" s="405"/>
      <c r="NBZ374" s="405"/>
      <c r="NCA374" s="405"/>
      <c r="NCB374" s="405"/>
      <c r="NCC374" s="405"/>
      <c r="NCD374" s="405"/>
      <c r="NCE374" s="405"/>
      <c r="NCF374" s="405"/>
      <c r="NCG374" s="405"/>
      <c r="NCH374" s="405"/>
      <c r="NCI374" s="405"/>
      <c r="NCJ374" s="405"/>
      <c r="NCK374" s="405"/>
      <c r="NCL374" s="405"/>
      <c r="NCM374" s="405"/>
      <c r="NCN374" s="405"/>
      <c r="NCO374" s="405"/>
      <c r="NCP374" s="405"/>
      <c r="NCQ374" s="405"/>
      <c r="NCR374" s="405"/>
      <c r="NCS374" s="405"/>
      <c r="NCT374" s="405"/>
      <c r="NCU374" s="405"/>
      <c r="NCV374" s="405"/>
      <c r="NCW374" s="405"/>
      <c r="NCX374" s="405"/>
      <c r="NCY374" s="405"/>
      <c r="NCZ374" s="405"/>
      <c r="NDA374" s="405"/>
      <c r="NDB374" s="405"/>
      <c r="NDC374" s="405"/>
      <c r="NDD374" s="405"/>
      <c r="NDE374" s="405"/>
      <c r="NDF374" s="405"/>
      <c r="NDG374" s="405"/>
      <c r="NDH374" s="405"/>
      <c r="NDI374" s="405"/>
      <c r="NDJ374" s="405"/>
      <c r="NDK374" s="405"/>
      <c r="NDL374" s="405"/>
      <c r="NDM374" s="405"/>
      <c r="NDN374" s="405"/>
      <c r="NDO374" s="405"/>
      <c r="NDP374" s="405"/>
      <c r="NDQ374" s="405"/>
      <c r="NDR374" s="405"/>
      <c r="NDS374" s="405"/>
      <c r="NDT374" s="405"/>
      <c r="NDU374" s="405"/>
      <c r="NDV374" s="405"/>
      <c r="NDW374" s="405"/>
      <c r="NDX374" s="405"/>
      <c r="NDY374" s="405"/>
      <c r="NDZ374" s="405"/>
      <c r="NEA374" s="405"/>
      <c r="NEB374" s="405"/>
      <c r="NEC374" s="405"/>
      <c r="NED374" s="405"/>
      <c r="NEE374" s="405"/>
      <c r="NEF374" s="405"/>
      <c r="NEG374" s="405"/>
      <c r="NEH374" s="405"/>
      <c r="NEI374" s="405"/>
      <c r="NEJ374" s="405"/>
      <c r="NEK374" s="405"/>
      <c r="NEL374" s="405"/>
      <c r="NEM374" s="405"/>
      <c r="NEN374" s="405"/>
      <c r="NEO374" s="405"/>
      <c r="NEP374" s="405"/>
      <c r="NEQ374" s="405"/>
      <c r="NER374" s="405"/>
      <c r="NES374" s="405"/>
      <c r="NET374" s="405"/>
      <c r="NEU374" s="405"/>
      <c r="NEV374" s="405"/>
      <c r="NEW374" s="405"/>
      <c r="NEX374" s="405"/>
      <c r="NEY374" s="405"/>
      <c r="NEZ374" s="405"/>
      <c r="NFA374" s="405"/>
      <c r="NFB374" s="405"/>
      <c r="NFC374" s="405"/>
      <c r="NFD374" s="405"/>
      <c r="NFE374" s="405"/>
      <c r="NFF374" s="405"/>
      <c r="NFG374" s="405"/>
      <c r="NFH374" s="405"/>
      <c r="NFI374" s="405"/>
      <c r="NFJ374" s="405"/>
      <c r="NFK374" s="405"/>
      <c r="NFL374" s="405"/>
      <c r="NFM374" s="405"/>
      <c r="NFN374" s="405"/>
      <c r="NFO374" s="405"/>
      <c r="NFP374" s="405"/>
      <c r="NFQ374" s="405"/>
      <c r="NFR374" s="405"/>
      <c r="NFS374" s="405"/>
      <c r="NFT374" s="405"/>
      <c r="NFU374" s="405"/>
      <c r="NFV374" s="405"/>
      <c r="NFW374" s="405"/>
      <c r="NFX374" s="405"/>
      <c r="NFY374" s="405"/>
      <c r="NFZ374" s="405"/>
      <c r="NGA374" s="405"/>
      <c r="NGB374" s="405"/>
      <c r="NGC374" s="405"/>
      <c r="NGD374" s="405"/>
      <c r="NGE374" s="405"/>
      <c r="NGF374" s="405"/>
      <c r="NGG374" s="405"/>
      <c r="NGH374" s="405"/>
      <c r="NGI374" s="405"/>
      <c r="NGJ374" s="405"/>
      <c r="NGK374" s="405"/>
      <c r="NGL374" s="405"/>
      <c r="NGM374" s="405"/>
      <c r="NGN374" s="405"/>
      <c r="NGO374" s="405"/>
      <c r="NGP374" s="405"/>
      <c r="NGQ374" s="405"/>
      <c r="NGR374" s="405"/>
      <c r="NGS374" s="405"/>
      <c r="NGT374" s="405"/>
      <c r="NGU374" s="405"/>
      <c r="NGV374" s="405"/>
      <c r="NGW374" s="405"/>
      <c r="NGX374" s="405"/>
      <c r="NGY374" s="405"/>
      <c r="NGZ374" s="405"/>
      <c r="NHA374" s="405"/>
      <c r="NHB374" s="405"/>
      <c r="NHC374" s="405"/>
      <c r="NHD374" s="405"/>
      <c r="NHE374" s="405"/>
      <c r="NHF374" s="405"/>
      <c r="NHG374" s="405"/>
      <c r="NHH374" s="405"/>
      <c r="NHI374" s="405"/>
      <c r="NHJ374" s="405"/>
      <c r="NHK374" s="405"/>
      <c r="NHL374" s="405"/>
      <c r="NHM374" s="405"/>
      <c r="NHN374" s="405"/>
      <c r="NHO374" s="405"/>
      <c r="NHP374" s="405"/>
      <c r="NHQ374" s="405"/>
      <c r="NHR374" s="405"/>
      <c r="NHS374" s="405"/>
      <c r="NHT374" s="405"/>
      <c r="NHU374" s="405"/>
      <c r="NHV374" s="405"/>
      <c r="NHW374" s="405"/>
      <c r="NHX374" s="405"/>
      <c r="NHY374" s="405"/>
      <c r="NHZ374" s="405"/>
      <c r="NIA374" s="405"/>
      <c r="NIB374" s="405"/>
      <c r="NIC374" s="405"/>
      <c r="NID374" s="405"/>
      <c r="NIE374" s="405"/>
      <c r="NIF374" s="405"/>
      <c r="NIG374" s="405"/>
      <c r="NIH374" s="405"/>
      <c r="NII374" s="405"/>
      <c r="NIJ374" s="405"/>
      <c r="NIK374" s="405"/>
      <c r="NIL374" s="405"/>
      <c r="NIM374" s="405"/>
      <c r="NIN374" s="405"/>
      <c r="NIO374" s="405"/>
      <c r="NIP374" s="405"/>
      <c r="NIQ374" s="405"/>
      <c r="NIR374" s="405"/>
      <c r="NIS374" s="405"/>
      <c r="NIT374" s="405"/>
      <c r="NIU374" s="405"/>
      <c r="NIV374" s="405"/>
      <c r="NIW374" s="405"/>
      <c r="NIX374" s="405"/>
      <c r="NIY374" s="405"/>
      <c r="NIZ374" s="405"/>
      <c r="NJA374" s="405"/>
      <c r="NJB374" s="405"/>
      <c r="NJC374" s="405"/>
      <c r="NJD374" s="405"/>
      <c r="NJE374" s="405"/>
      <c r="NJF374" s="405"/>
      <c r="NJG374" s="405"/>
      <c r="NJH374" s="405"/>
      <c r="NJI374" s="405"/>
      <c r="NJJ374" s="405"/>
      <c r="NJK374" s="405"/>
      <c r="NJL374" s="405"/>
      <c r="NJM374" s="405"/>
      <c r="NJN374" s="405"/>
      <c r="NJO374" s="405"/>
      <c r="NJP374" s="405"/>
      <c r="NJQ374" s="405"/>
      <c r="NJR374" s="405"/>
      <c r="NJS374" s="405"/>
      <c r="NJT374" s="405"/>
      <c r="NJU374" s="405"/>
      <c r="NJV374" s="405"/>
      <c r="NJW374" s="405"/>
      <c r="NJX374" s="405"/>
      <c r="NJY374" s="405"/>
      <c r="NJZ374" s="405"/>
      <c r="NKA374" s="405"/>
      <c r="NKB374" s="405"/>
      <c r="NKC374" s="405"/>
      <c r="NKD374" s="405"/>
      <c r="NKE374" s="405"/>
      <c r="NKF374" s="405"/>
      <c r="NKG374" s="405"/>
      <c r="NKH374" s="405"/>
      <c r="NKI374" s="405"/>
      <c r="NKJ374" s="405"/>
      <c r="NKK374" s="405"/>
      <c r="NKL374" s="405"/>
      <c r="NKM374" s="405"/>
      <c r="NKN374" s="405"/>
      <c r="NKO374" s="405"/>
      <c r="NKP374" s="405"/>
      <c r="NKQ374" s="405"/>
      <c r="NKR374" s="405"/>
      <c r="NKS374" s="405"/>
      <c r="NKT374" s="405"/>
      <c r="NKU374" s="405"/>
      <c r="NKV374" s="405"/>
      <c r="NKW374" s="405"/>
      <c r="NKX374" s="405"/>
      <c r="NKY374" s="405"/>
      <c r="NKZ374" s="405"/>
      <c r="NLA374" s="405"/>
      <c r="NLB374" s="405"/>
      <c r="NLC374" s="405"/>
      <c r="NLD374" s="405"/>
      <c r="NLE374" s="405"/>
      <c r="NLF374" s="405"/>
      <c r="NLG374" s="405"/>
      <c r="NLH374" s="405"/>
      <c r="NLI374" s="405"/>
      <c r="NLJ374" s="405"/>
      <c r="NLK374" s="405"/>
      <c r="NLL374" s="405"/>
      <c r="NLM374" s="405"/>
      <c r="NLN374" s="405"/>
      <c r="NLO374" s="405"/>
      <c r="NLP374" s="405"/>
      <c r="NLQ374" s="405"/>
      <c r="NLR374" s="405"/>
      <c r="NLS374" s="405"/>
      <c r="NLT374" s="405"/>
      <c r="NLU374" s="405"/>
      <c r="NLV374" s="405"/>
      <c r="NLW374" s="405"/>
      <c r="NLX374" s="405"/>
      <c r="NLY374" s="405"/>
      <c r="NLZ374" s="405"/>
      <c r="NMA374" s="405"/>
      <c r="NMB374" s="405"/>
      <c r="NMC374" s="405"/>
      <c r="NMD374" s="405"/>
      <c r="NME374" s="405"/>
      <c r="NMF374" s="405"/>
      <c r="NMG374" s="405"/>
      <c r="NMH374" s="405"/>
      <c r="NMI374" s="405"/>
      <c r="NMJ374" s="405"/>
      <c r="NMK374" s="405"/>
      <c r="NML374" s="405"/>
      <c r="NMM374" s="405"/>
      <c r="NMN374" s="405"/>
      <c r="NMO374" s="405"/>
      <c r="NMP374" s="405"/>
      <c r="NMQ374" s="405"/>
      <c r="NMR374" s="405"/>
      <c r="NMS374" s="405"/>
      <c r="NMT374" s="405"/>
      <c r="NMU374" s="405"/>
      <c r="NMV374" s="405"/>
      <c r="NMW374" s="405"/>
      <c r="NMX374" s="405"/>
      <c r="NMY374" s="405"/>
      <c r="NMZ374" s="405"/>
      <c r="NNA374" s="405"/>
      <c r="NNB374" s="405"/>
      <c r="NNC374" s="405"/>
      <c r="NND374" s="405"/>
      <c r="NNE374" s="405"/>
      <c r="NNF374" s="405"/>
      <c r="NNG374" s="405"/>
      <c r="NNH374" s="405"/>
      <c r="NNI374" s="405"/>
      <c r="NNJ374" s="405"/>
      <c r="NNK374" s="405"/>
      <c r="NNL374" s="405"/>
      <c r="NNM374" s="405"/>
      <c r="NNN374" s="405"/>
      <c r="NNO374" s="405"/>
      <c r="NNP374" s="405"/>
      <c r="NNQ374" s="405"/>
      <c r="NNR374" s="405"/>
      <c r="NNS374" s="405"/>
      <c r="NNT374" s="405"/>
      <c r="NNU374" s="405"/>
      <c r="NNV374" s="405"/>
      <c r="NNW374" s="405"/>
      <c r="NNX374" s="405"/>
      <c r="NNY374" s="405"/>
      <c r="NNZ374" s="405"/>
      <c r="NOA374" s="405"/>
      <c r="NOB374" s="405"/>
      <c r="NOC374" s="405"/>
      <c r="NOD374" s="405"/>
      <c r="NOE374" s="405"/>
      <c r="NOF374" s="405"/>
      <c r="NOG374" s="405"/>
      <c r="NOH374" s="405"/>
      <c r="NOI374" s="405"/>
      <c r="NOJ374" s="405"/>
      <c r="NOK374" s="405"/>
      <c r="NOL374" s="405"/>
      <c r="NOM374" s="405"/>
      <c r="NON374" s="405"/>
      <c r="NOO374" s="405"/>
      <c r="NOP374" s="405"/>
      <c r="NOQ374" s="405"/>
      <c r="NOR374" s="405"/>
      <c r="NOS374" s="405"/>
      <c r="NOT374" s="405"/>
      <c r="NOU374" s="405"/>
      <c r="NOV374" s="405"/>
      <c r="NOW374" s="405"/>
      <c r="NOX374" s="405"/>
      <c r="NOY374" s="405"/>
      <c r="NOZ374" s="405"/>
      <c r="NPA374" s="405"/>
      <c r="NPB374" s="405"/>
      <c r="NPC374" s="405"/>
      <c r="NPD374" s="405"/>
      <c r="NPE374" s="405"/>
      <c r="NPF374" s="405"/>
      <c r="NPG374" s="405"/>
      <c r="NPH374" s="405"/>
      <c r="NPI374" s="405"/>
      <c r="NPJ374" s="405"/>
      <c r="NPK374" s="405"/>
      <c r="NPL374" s="405"/>
      <c r="NPM374" s="405"/>
      <c r="NPN374" s="405"/>
      <c r="NPO374" s="405"/>
      <c r="NPP374" s="405"/>
      <c r="NPQ374" s="405"/>
      <c r="NPR374" s="405"/>
      <c r="NPS374" s="405"/>
      <c r="NPT374" s="405"/>
      <c r="NPU374" s="405"/>
      <c r="NPV374" s="405"/>
      <c r="NPW374" s="405"/>
      <c r="NPX374" s="405"/>
      <c r="NPY374" s="405"/>
      <c r="NPZ374" s="405"/>
      <c r="NQA374" s="405"/>
      <c r="NQB374" s="405"/>
      <c r="NQC374" s="405"/>
      <c r="NQD374" s="405"/>
      <c r="NQE374" s="405"/>
      <c r="NQF374" s="405"/>
      <c r="NQG374" s="405"/>
      <c r="NQH374" s="405"/>
      <c r="NQI374" s="405"/>
      <c r="NQJ374" s="405"/>
      <c r="NQK374" s="405"/>
      <c r="NQL374" s="405"/>
      <c r="NQM374" s="405"/>
      <c r="NQN374" s="405"/>
      <c r="NQO374" s="405"/>
      <c r="NQP374" s="405"/>
      <c r="NQQ374" s="405"/>
      <c r="NQR374" s="405"/>
      <c r="NQS374" s="405"/>
      <c r="NQT374" s="405"/>
      <c r="NQU374" s="405"/>
      <c r="NQV374" s="405"/>
      <c r="NQW374" s="405"/>
      <c r="NQX374" s="405"/>
      <c r="NQY374" s="405"/>
      <c r="NQZ374" s="405"/>
      <c r="NRA374" s="405"/>
      <c r="NRB374" s="405"/>
      <c r="NRC374" s="405"/>
      <c r="NRD374" s="405"/>
      <c r="NRE374" s="405"/>
      <c r="NRF374" s="405"/>
      <c r="NRG374" s="405"/>
      <c r="NRH374" s="405"/>
      <c r="NRI374" s="405"/>
      <c r="NRJ374" s="405"/>
      <c r="NRK374" s="405"/>
      <c r="NRL374" s="405"/>
      <c r="NRM374" s="405"/>
      <c r="NRN374" s="405"/>
      <c r="NRO374" s="405"/>
      <c r="NRP374" s="405"/>
      <c r="NRQ374" s="405"/>
      <c r="NRR374" s="405"/>
      <c r="NRS374" s="405"/>
      <c r="NRT374" s="405"/>
      <c r="NRU374" s="405"/>
      <c r="NRV374" s="405"/>
      <c r="NRW374" s="405"/>
      <c r="NRX374" s="405"/>
      <c r="NRY374" s="405"/>
      <c r="NRZ374" s="405"/>
      <c r="NSA374" s="405"/>
      <c r="NSB374" s="405"/>
      <c r="NSC374" s="405"/>
      <c r="NSD374" s="405"/>
      <c r="NSE374" s="405"/>
      <c r="NSF374" s="405"/>
      <c r="NSG374" s="405"/>
      <c r="NSH374" s="405"/>
      <c r="NSI374" s="405"/>
      <c r="NSJ374" s="405"/>
      <c r="NSK374" s="405"/>
      <c r="NSL374" s="405"/>
      <c r="NSM374" s="405"/>
      <c r="NSN374" s="405"/>
      <c r="NSO374" s="405"/>
      <c r="NSP374" s="405"/>
      <c r="NSQ374" s="405"/>
      <c r="NSR374" s="405"/>
      <c r="NSS374" s="405"/>
      <c r="NST374" s="405"/>
      <c r="NSU374" s="405"/>
      <c r="NSV374" s="405"/>
      <c r="NSW374" s="405"/>
      <c r="NSX374" s="405"/>
      <c r="NSY374" s="405"/>
      <c r="NSZ374" s="405"/>
      <c r="NTA374" s="405"/>
      <c r="NTB374" s="405"/>
      <c r="NTC374" s="405"/>
      <c r="NTD374" s="405"/>
      <c r="NTE374" s="405"/>
      <c r="NTF374" s="405"/>
      <c r="NTG374" s="405"/>
      <c r="NTH374" s="405"/>
      <c r="NTI374" s="405"/>
      <c r="NTJ374" s="405"/>
      <c r="NTK374" s="405"/>
      <c r="NTL374" s="405"/>
      <c r="NTM374" s="405"/>
      <c r="NTN374" s="405"/>
      <c r="NTO374" s="405"/>
      <c r="NTP374" s="405"/>
      <c r="NTQ374" s="405"/>
      <c r="NTR374" s="405"/>
      <c r="NTS374" s="405"/>
      <c r="NTT374" s="405"/>
      <c r="NTU374" s="405"/>
      <c r="NTV374" s="405"/>
      <c r="NTW374" s="405"/>
      <c r="NTX374" s="405"/>
      <c r="NTY374" s="405"/>
      <c r="NTZ374" s="405"/>
      <c r="NUA374" s="405"/>
      <c r="NUB374" s="405"/>
      <c r="NUC374" s="405"/>
      <c r="NUD374" s="405"/>
      <c r="NUE374" s="405"/>
      <c r="NUF374" s="405"/>
      <c r="NUG374" s="405"/>
      <c r="NUH374" s="405"/>
      <c r="NUI374" s="405"/>
      <c r="NUJ374" s="405"/>
      <c r="NUK374" s="405"/>
      <c r="NUL374" s="405"/>
      <c r="NUM374" s="405"/>
      <c r="NUN374" s="405"/>
      <c r="NUO374" s="405"/>
      <c r="NUP374" s="405"/>
      <c r="NUQ374" s="405"/>
      <c r="NUR374" s="405"/>
      <c r="NUS374" s="405"/>
      <c r="NUT374" s="405"/>
      <c r="NUU374" s="405"/>
      <c r="NUV374" s="405"/>
      <c r="NUW374" s="405"/>
      <c r="NUX374" s="405"/>
      <c r="NUY374" s="405"/>
      <c r="NUZ374" s="405"/>
      <c r="NVA374" s="405"/>
      <c r="NVB374" s="405"/>
      <c r="NVC374" s="405"/>
      <c r="NVD374" s="405"/>
      <c r="NVE374" s="405"/>
      <c r="NVF374" s="405"/>
      <c r="NVG374" s="405"/>
      <c r="NVH374" s="405"/>
      <c r="NVI374" s="405"/>
      <c r="NVJ374" s="405"/>
      <c r="NVK374" s="405"/>
      <c r="NVL374" s="405"/>
      <c r="NVM374" s="405"/>
      <c r="NVN374" s="405"/>
      <c r="NVO374" s="405"/>
      <c r="NVP374" s="405"/>
      <c r="NVQ374" s="405"/>
      <c r="NVR374" s="405"/>
      <c r="NVS374" s="405"/>
      <c r="NVT374" s="405"/>
      <c r="NVU374" s="405"/>
      <c r="NVV374" s="405"/>
      <c r="NVW374" s="405"/>
      <c r="NVX374" s="405"/>
      <c r="NVY374" s="405"/>
      <c r="NVZ374" s="405"/>
      <c r="NWA374" s="405"/>
      <c r="NWB374" s="405"/>
      <c r="NWC374" s="405"/>
      <c r="NWD374" s="405"/>
      <c r="NWE374" s="405"/>
      <c r="NWF374" s="405"/>
      <c r="NWG374" s="405"/>
      <c r="NWH374" s="405"/>
      <c r="NWI374" s="405"/>
      <c r="NWJ374" s="405"/>
      <c r="NWK374" s="405"/>
      <c r="NWL374" s="405"/>
      <c r="NWM374" s="405"/>
      <c r="NWN374" s="405"/>
      <c r="NWO374" s="405"/>
      <c r="NWP374" s="405"/>
      <c r="NWQ374" s="405"/>
      <c r="NWR374" s="405"/>
      <c r="NWS374" s="405"/>
      <c r="NWT374" s="405"/>
      <c r="NWU374" s="405"/>
      <c r="NWV374" s="405"/>
      <c r="NWW374" s="405"/>
      <c r="NWX374" s="405"/>
      <c r="NWY374" s="405"/>
      <c r="NWZ374" s="405"/>
      <c r="NXA374" s="405"/>
      <c r="NXB374" s="405"/>
      <c r="NXC374" s="405"/>
      <c r="NXD374" s="405"/>
      <c r="NXE374" s="405"/>
      <c r="NXF374" s="405"/>
      <c r="NXG374" s="405"/>
      <c r="NXH374" s="405"/>
      <c r="NXI374" s="405"/>
      <c r="NXJ374" s="405"/>
      <c r="NXK374" s="405"/>
      <c r="NXL374" s="405"/>
      <c r="NXM374" s="405"/>
      <c r="NXN374" s="405"/>
      <c r="NXO374" s="405"/>
      <c r="NXP374" s="405"/>
      <c r="NXQ374" s="405"/>
      <c r="NXR374" s="405"/>
      <c r="NXS374" s="405"/>
      <c r="NXT374" s="405"/>
      <c r="NXU374" s="405"/>
      <c r="NXV374" s="405"/>
      <c r="NXW374" s="405"/>
      <c r="NXX374" s="405"/>
      <c r="NXY374" s="405"/>
      <c r="NXZ374" s="405"/>
      <c r="NYA374" s="405"/>
      <c r="NYB374" s="405"/>
      <c r="NYC374" s="405"/>
      <c r="NYD374" s="405"/>
      <c r="NYE374" s="405"/>
      <c r="NYF374" s="405"/>
      <c r="NYG374" s="405"/>
      <c r="NYH374" s="405"/>
      <c r="NYI374" s="405"/>
      <c r="NYJ374" s="405"/>
      <c r="NYK374" s="405"/>
      <c r="NYL374" s="405"/>
      <c r="NYM374" s="405"/>
      <c r="NYN374" s="405"/>
      <c r="NYO374" s="405"/>
      <c r="NYP374" s="405"/>
      <c r="NYQ374" s="405"/>
      <c r="NYR374" s="405"/>
      <c r="NYS374" s="405"/>
      <c r="NYT374" s="405"/>
      <c r="NYU374" s="405"/>
      <c r="NYV374" s="405"/>
      <c r="NYW374" s="405"/>
      <c r="NYX374" s="405"/>
      <c r="NYY374" s="405"/>
      <c r="NYZ374" s="405"/>
      <c r="NZA374" s="405"/>
      <c r="NZB374" s="405"/>
      <c r="NZC374" s="405"/>
      <c r="NZD374" s="405"/>
      <c r="NZE374" s="405"/>
      <c r="NZF374" s="405"/>
      <c r="NZG374" s="405"/>
      <c r="NZH374" s="405"/>
      <c r="NZI374" s="405"/>
      <c r="NZJ374" s="405"/>
      <c r="NZK374" s="405"/>
      <c r="NZL374" s="405"/>
      <c r="NZM374" s="405"/>
      <c r="NZN374" s="405"/>
      <c r="NZO374" s="405"/>
      <c r="NZP374" s="405"/>
      <c r="NZQ374" s="405"/>
      <c r="NZR374" s="405"/>
      <c r="NZS374" s="405"/>
      <c r="NZT374" s="405"/>
      <c r="NZU374" s="405"/>
      <c r="NZV374" s="405"/>
      <c r="NZW374" s="405"/>
      <c r="NZX374" s="405"/>
      <c r="NZY374" s="405"/>
      <c r="NZZ374" s="405"/>
      <c r="OAA374" s="405"/>
      <c r="OAB374" s="405"/>
      <c r="OAC374" s="405"/>
      <c r="OAD374" s="405"/>
      <c r="OAE374" s="405"/>
      <c r="OAF374" s="405"/>
      <c r="OAG374" s="405"/>
      <c r="OAH374" s="405"/>
      <c r="OAI374" s="405"/>
      <c r="OAJ374" s="405"/>
      <c r="OAK374" s="405"/>
      <c r="OAL374" s="405"/>
      <c r="OAM374" s="405"/>
      <c r="OAN374" s="405"/>
      <c r="OAO374" s="405"/>
      <c r="OAP374" s="405"/>
      <c r="OAQ374" s="405"/>
      <c r="OAR374" s="405"/>
      <c r="OAS374" s="405"/>
      <c r="OAT374" s="405"/>
      <c r="OAU374" s="405"/>
      <c r="OAV374" s="405"/>
      <c r="OAW374" s="405"/>
      <c r="OAX374" s="405"/>
      <c r="OAY374" s="405"/>
      <c r="OAZ374" s="405"/>
      <c r="OBA374" s="405"/>
      <c r="OBB374" s="405"/>
      <c r="OBC374" s="405"/>
      <c r="OBD374" s="405"/>
      <c r="OBE374" s="405"/>
      <c r="OBF374" s="405"/>
      <c r="OBG374" s="405"/>
      <c r="OBH374" s="405"/>
      <c r="OBI374" s="405"/>
      <c r="OBJ374" s="405"/>
      <c r="OBK374" s="405"/>
      <c r="OBL374" s="405"/>
      <c r="OBM374" s="405"/>
      <c r="OBN374" s="405"/>
      <c r="OBO374" s="405"/>
      <c r="OBP374" s="405"/>
      <c r="OBQ374" s="405"/>
      <c r="OBR374" s="405"/>
      <c r="OBS374" s="405"/>
      <c r="OBT374" s="405"/>
      <c r="OBU374" s="405"/>
      <c r="OBV374" s="405"/>
      <c r="OBW374" s="405"/>
      <c r="OBX374" s="405"/>
      <c r="OBY374" s="405"/>
      <c r="OBZ374" s="405"/>
      <c r="OCA374" s="405"/>
      <c r="OCB374" s="405"/>
      <c r="OCC374" s="405"/>
      <c r="OCD374" s="405"/>
      <c r="OCE374" s="405"/>
      <c r="OCF374" s="405"/>
      <c r="OCG374" s="405"/>
      <c r="OCH374" s="405"/>
      <c r="OCI374" s="405"/>
      <c r="OCJ374" s="405"/>
      <c r="OCK374" s="405"/>
      <c r="OCL374" s="405"/>
      <c r="OCM374" s="405"/>
      <c r="OCN374" s="405"/>
      <c r="OCO374" s="405"/>
      <c r="OCP374" s="405"/>
      <c r="OCQ374" s="405"/>
      <c r="OCR374" s="405"/>
      <c r="OCS374" s="405"/>
      <c r="OCT374" s="405"/>
      <c r="OCU374" s="405"/>
      <c r="OCV374" s="405"/>
      <c r="OCW374" s="405"/>
      <c r="OCX374" s="405"/>
      <c r="OCY374" s="405"/>
      <c r="OCZ374" s="405"/>
      <c r="ODA374" s="405"/>
      <c r="ODB374" s="405"/>
      <c r="ODC374" s="405"/>
      <c r="ODD374" s="405"/>
      <c r="ODE374" s="405"/>
      <c r="ODF374" s="405"/>
      <c r="ODG374" s="405"/>
      <c r="ODH374" s="405"/>
      <c r="ODI374" s="405"/>
      <c r="ODJ374" s="405"/>
      <c r="ODK374" s="405"/>
      <c r="ODL374" s="405"/>
      <c r="ODM374" s="405"/>
      <c r="ODN374" s="405"/>
      <c r="ODO374" s="405"/>
      <c r="ODP374" s="405"/>
      <c r="ODQ374" s="405"/>
      <c r="ODR374" s="405"/>
      <c r="ODS374" s="405"/>
      <c r="ODT374" s="405"/>
      <c r="ODU374" s="405"/>
      <c r="ODV374" s="405"/>
      <c r="ODW374" s="405"/>
      <c r="ODX374" s="405"/>
      <c r="ODY374" s="405"/>
      <c r="ODZ374" s="405"/>
      <c r="OEA374" s="405"/>
      <c r="OEB374" s="405"/>
      <c r="OEC374" s="405"/>
      <c r="OED374" s="405"/>
      <c r="OEE374" s="405"/>
      <c r="OEF374" s="405"/>
      <c r="OEG374" s="405"/>
      <c r="OEH374" s="405"/>
      <c r="OEI374" s="405"/>
      <c r="OEJ374" s="405"/>
      <c r="OEK374" s="405"/>
      <c r="OEL374" s="405"/>
      <c r="OEM374" s="405"/>
      <c r="OEN374" s="405"/>
      <c r="OEO374" s="405"/>
      <c r="OEP374" s="405"/>
      <c r="OEQ374" s="405"/>
      <c r="OER374" s="405"/>
      <c r="OES374" s="405"/>
      <c r="OET374" s="405"/>
      <c r="OEU374" s="405"/>
      <c r="OEV374" s="405"/>
      <c r="OEW374" s="405"/>
      <c r="OEX374" s="405"/>
      <c r="OEY374" s="405"/>
      <c r="OEZ374" s="405"/>
      <c r="OFA374" s="405"/>
      <c r="OFB374" s="405"/>
      <c r="OFC374" s="405"/>
      <c r="OFD374" s="405"/>
      <c r="OFE374" s="405"/>
      <c r="OFF374" s="405"/>
      <c r="OFG374" s="405"/>
      <c r="OFH374" s="405"/>
      <c r="OFI374" s="405"/>
      <c r="OFJ374" s="405"/>
      <c r="OFK374" s="405"/>
      <c r="OFL374" s="405"/>
      <c r="OFM374" s="405"/>
      <c r="OFN374" s="405"/>
      <c r="OFO374" s="405"/>
      <c r="OFP374" s="405"/>
      <c r="OFQ374" s="405"/>
      <c r="OFR374" s="405"/>
      <c r="OFS374" s="405"/>
      <c r="OFT374" s="405"/>
      <c r="OFU374" s="405"/>
      <c r="OFV374" s="405"/>
      <c r="OFW374" s="405"/>
      <c r="OFX374" s="405"/>
      <c r="OFY374" s="405"/>
      <c r="OFZ374" s="405"/>
      <c r="OGA374" s="405"/>
      <c r="OGB374" s="405"/>
      <c r="OGC374" s="405"/>
      <c r="OGD374" s="405"/>
      <c r="OGE374" s="405"/>
      <c r="OGF374" s="405"/>
      <c r="OGG374" s="405"/>
      <c r="OGH374" s="405"/>
      <c r="OGI374" s="405"/>
      <c r="OGJ374" s="405"/>
      <c r="OGK374" s="405"/>
      <c r="OGL374" s="405"/>
      <c r="OGM374" s="405"/>
      <c r="OGN374" s="405"/>
      <c r="OGO374" s="405"/>
      <c r="OGP374" s="405"/>
      <c r="OGQ374" s="405"/>
      <c r="OGR374" s="405"/>
      <c r="OGS374" s="405"/>
      <c r="OGT374" s="405"/>
      <c r="OGU374" s="405"/>
      <c r="OGV374" s="405"/>
      <c r="OGW374" s="405"/>
      <c r="OGX374" s="405"/>
      <c r="OGY374" s="405"/>
      <c r="OGZ374" s="405"/>
      <c r="OHA374" s="405"/>
      <c r="OHB374" s="405"/>
      <c r="OHC374" s="405"/>
      <c r="OHD374" s="405"/>
      <c r="OHE374" s="405"/>
      <c r="OHF374" s="405"/>
      <c r="OHG374" s="405"/>
      <c r="OHH374" s="405"/>
      <c r="OHI374" s="405"/>
      <c r="OHJ374" s="405"/>
      <c r="OHK374" s="405"/>
      <c r="OHL374" s="405"/>
      <c r="OHM374" s="405"/>
      <c r="OHN374" s="405"/>
      <c r="OHO374" s="405"/>
      <c r="OHP374" s="405"/>
      <c r="OHQ374" s="405"/>
      <c r="OHR374" s="405"/>
      <c r="OHS374" s="405"/>
      <c r="OHT374" s="405"/>
      <c r="OHU374" s="405"/>
      <c r="OHV374" s="405"/>
      <c r="OHW374" s="405"/>
      <c r="OHX374" s="405"/>
      <c r="OHY374" s="405"/>
      <c r="OHZ374" s="405"/>
      <c r="OIA374" s="405"/>
      <c r="OIB374" s="405"/>
      <c r="OIC374" s="405"/>
      <c r="OID374" s="405"/>
      <c r="OIE374" s="405"/>
      <c r="OIF374" s="405"/>
      <c r="OIG374" s="405"/>
      <c r="OIH374" s="405"/>
      <c r="OII374" s="405"/>
      <c r="OIJ374" s="405"/>
      <c r="OIK374" s="405"/>
      <c r="OIL374" s="405"/>
      <c r="OIM374" s="405"/>
      <c r="OIN374" s="405"/>
      <c r="OIO374" s="405"/>
      <c r="OIP374" s="405"/>
      <c r="OIQ374" s="405"/>
      <c r="OIR374" s="405"/>
      <c r="OIS374" s="405"/>
      <c r="OIT374" s="405"/>
      <c r="OIU374" s="405"/>
      <c r="OIV374" s="405"/>
      <c r="OIW374" s="405"/>
      <c r="OIX374" s="405"/>
      <c r="OIY374" s="405"/>
      <c r="OIZ374" s="405"/>
      <c r="OJA374" s="405"/>
      <c r="OJB374" s="405"/>
      <c r="OJC374" s="405"/>
      <c r="OJD374" s="405"/>
      <c r="OJE374" s="405"/>
      <c r="OJF374" s="405"/>
      <c r="OJG374" s="405"/>
      <c r="OJH374" s="405"/>
      <c r="OJI374" s="405"/>
      <c r="OJJ374" s="405"/>
      <c r="OJK374" s="405"/>
      <c r="OJL374" s="405"/>
      <c r="OJM374" s="405"/>
      <c r="OJN374" s="405"/>
      <c r="OJO374" s="405"/>
      <c r="OJP374" s="405"/>
      <c r="OJQ374" s="405"/>
      <c r="OJR374" s="405"/>
      <c r="OJS374" s="405"/>
      <c r="OJT374" s="405"/>
      <c r="OJU374" s="405"/>
      <c r="OJV374" s="405"/>
      <c r="OJW374" s="405"/>
      <c r="OJX374" s="405"/>
      <c r="OJY374" s="405"/>
      <c r="OJZ374" s="405"/>
      <c r="OKA374" s="405"/>
      <c r="OKB374" s="405"/>
      <c r="OKC374" s="405"/>
      <c r="OKD374" s="405"/>
      <c r="OKE374" s="405"/>
      <c r="OKF374" s="405"/>
      <c r="OKG374" s="405"/>
      <c r="OKH374" s="405"/>
      <c r="OKI374" s="405"/>
      <c r="OKJ374" s="405"/>
      <c r="OKK374" s="405"/>
      <c r="OKL374" s="405"/>
      <c r="OKM374" s="405"/>
      <c r="OKN374" s="405"/>
      <c r="OKO374" s="405"/>
      <c r="OKP374" s="405"/>
      <c r="OKQ374" s="405"/>
      <c r="OKR374" s="405"/>
      <c r="OKS374" s="405"/>
      <c r="OKT374" s="405"/>
      <c r="OKU374" s="405"/>
      <c r="OKV374" s="405"/>
      <c r="OKW374" s="405"/>
      <c r="OKX374" s="405"/>
      <c r="OKY374" s="405"/>
      <c r="OKZ374" s="405"/>
      <c r="OLA374" s="405"/>
      <c r="OLB374" s="405"/>
      <c r="OLC374" s="405"/>
      <c r="OLD374" s="405"/>
      <c r="OLE374" s="405"/>
      <c r="OLF374" s="405"/>
      <c r="OLG374" s="405"/>
      <c r="OLH374" s="405"/>
      <c r="OLI374" s="405"/>
      <c r="OLJ374" s="405"/>
      <c r="OLK374" s="405"/>
      <c r="OLL374" s="405"/>
      <c r="OLM374" s="405"/>
      <c r="OLN374" s="405"/>
      <c r="OLO374" s="405"/>
      <c r="OLP374" s="405"/>
      <c r="OLQ374" s="405"/>
      <c r="OLR374" s="405"/>
      <c r="OLS374" s="405"/>
      <c r="OLT374" s="405"/>
      <c r="OLU374" s="405"/>
      <c r="OLV374" s="405"/>
      <c r="OLW374" s="405"/>
      <c r="OLX374" s="405"/>
      <c r="OLY374" s="405"/>
      <c r="OLZ374" s="405"/>
      <c r="OMA374" s="405"/>
      <c r="OMB374" s="405"/>
      <c r="OMC374" s="405"/>
      <c r="OMD374" s="405"/>
      <c r="OME374" s="405"/>
      <c r="OMF374" s="405"/>
      <c r="OMG374" s="405"/>
      <c r="OMH374" s="405"/>
      <c r="OMI374" s="405"/>
      <c r="OMJ374" s="405"/>
      <c r="OMK374" s="405"/>
      <c r="OML374" s="405"/>
      <c r="OMM374" s="405"/>
      <c r="OMN374" s="405"/>
      <c r="OMO374" s="405"/>
      <c r="OMP374" s="405"/>
      <c r="OMQ374" s="405"/>
      <c r="OMR374" s="405"/>
      <c r="OMS374" s="405"/>
      <c r="OMT374" s="405"/>
      <c r="OMU374" s="405"/>
      <c r="OMV374" s="405"/>
      <c r="OMW374" s="405"/>
      <c r="OMX374" s="405"/>
      <c r="OMY374" s="405"/>
      <c r="OMZ374" s="405"/>
      <c r="ONA374" s="405"/>
      <c r="ONB374" s="405"/>
      <c r="ONC374" s="405"/>
      <c r="OND374" s="405"/>
      <c r="ONE374" s="405"/>
      <c r="ONF374" s="405"/>
      <c r="ONG374" s="405"/>
      <c r="ONH374" s="405"/>
      <c r="ONI374" s="405"/>
      <c r="ONJ374" s="405"/>
      <c r="ONK374" s="405"/>
      <c r="ONL374" s="405"/>
      <c r="ONM374" s="405"/>
      <c r="ONN374" s="405"/>
      <c r="ONO374" s="405"/>
      <c r="ONP374" s="405"/>
      <c r="ONQ374" s="405"/>
      <c r="ONR374" s="405"/>
      <c r="ONS374" s="405"/>
      <c r="ONT374" s="405"/>
      <c r="ONU374" s="405"/>
      <c r="ONV374" s="405"/>
      <c r="ONW374" s="405"/>
      <c r="ONX374" s="405"/>
      <c r="ONY374" s="405"/>
      <c r="ONZ374" s="405"/>
      <c r="OOA374" s="405"/>
      <c r="OOB374" s="405"/>
      <c r="OOC374" s="405"/>
      <c r="OOD374" s="405"/>
      <c r="OOE374" s="405"/>
      <c r="OOF374" s="405"/>
      <c r="OOG374" s="405"/>
      <c r="OOH374" s="405"/>
      <c r="OOI374" s="405"/>
      <c r="OOJ374" s="405"/>
      <c r="OOK374" s="405"/>
      <c r="OOL374" s="405"/>
      <c r="OOM374" s="405"/>
      <c r="OON374" s="405"/>
      <c r="OOO374" s="405"/>
      <c r="OOP374" s="405"/>
      <c r="OOQ374" s="405"/>
      <c r="OOR374" s="405"/>
      <c r="OOS374" s="405"/>
      <c r="OOT374" s="405"/>
      <c r="OOU374" s="405"/>
      <c r="OOV374" s="405"/>
      <c r="OOW374" s="405"/>
      <c r="OOX374" s="405"/>
      <c r="OOY374" s="405"/>
      <c r="OOZ374" s="405"/>
      <c r="OPA374" s="405"/>
      <c r="OPB374" s="405"/>
      <c r="OPC374" s="405"/>
      <c r="OPD374" s="405"/>
      <c r="OPE374" s="405"/>
      <c r="OPF374" s="405"/>
      <c r="OPG374" s="405"/>
      <c r="OPH374" s="405"/>
      <c r="OPI374" s="405"/>
      <c r="OPJ374" s="405"/>
      <c r="OPK374" s="405"/>
      <c r="OPL374" s="405"/>
      <c r="OPM374" s="405"/>
      <c r="OPN374" s="405"/>
      <c r="OPO374" s="405"/>
      <c r="OPP374" s="405"/>
      <c r="OPQ374" s="405"/>
      <c r="OPR374" s="405"/>
      <c r="OPS374" s="405"/>
      <c r="OPT374" s="405"/>
      <c r="OPU374" s="405"/>
      <c r="OPV374" s="405"/>
      <c r="OPW374" s="405"/>
      <c r="OPX374" s="405"/>
      <c r="OPY374" s="405"/>
      <c r="OPZ374" s="405"/>
      <c r="OQA374" s="405"/>
      <c r="OQB374" s="405"/>
      <c r="OQC374" s="405"/>
      <c r="OQD374" s="405"/>
      <c r="OQE374" s="405"/>
      <c r="OQF374" s="405"/>
      <c r="OQG374" s="405"/>
      <c r="OQH374" s="405"/>
      <c r="OQI374" s="405"/>
      <c r="OQJ374" s="405"/>
      <c r="OQK374" s="405"/>
      <c r="OQL374" s="405"/>
      <c r="OQM374" s="405"/>
      <c r="OQN374" s="405"/>
      <c r="OQO374" s="405"/>
      <c r="OQP374" s="405"/>
      <c r="OQQ374" s="405"/>
      <c r="OQR374" s="405"/>
      <c r="OQS374" s="405"/>
      <c r="OQT374" s="405"/>
      <c r="OQU374" s="405"/>
      <c r="OQV374" s="405"/>
      <c r="OQW374" s="405"/>
      <c r="OQX374" s="405"/>
      <c r="OQY374" s="405"/>
      <c r="OQZ374" s="405"/>
      <c r="ORA374" s="405"/>
      <c r="ORB374" s="405"/>
      <c r="ORC374" s="405"/>
      <c r="ORD374" s="405"/>
      <c r="ORE374" s="405"/>
      <c r="ORF374" s="405"/>
      <c r="ORG374" s="405"/>
      <c r="ORH374" s="405"/>
      <c r="ORI374" s="405"/>
      <c r="ORJ374" s="405"/>
      <c r="ORK374" s="405"/>
      <c r="ORL374" s="405"/>
      <c r="ORM374" s="405"/>
      <c r="ORN374" s="405"/>
      <c r="ORO374" s="405"/>
      <c r="ORP374" s="405"/>
      <c r="ORQ374" s="405"/>
      <c r="ORR374" s="405"/>
      <c r="ORS374" s="405"/>
      <c r="ORT374" s="405"/>
      <c r="ORU374" s="405"/>
      <c r="ORV374" s="405"/>
      <c r="ORW374" s="405"/>
      <c r="ORX374" s="405"/>
      <c r="ORY374" s="405"/>
      <c r="ORZ374" s="405"/>
      <c r="OSA374" s="405"/>
      <c r="OSB374" s="405"/>
      <c r="OSC374" s="405"/>
      <c r="OSD374" s="405"/>
      <c r="OSE374" s="405"/>
      <c r="OSF374" s="405"/>
      <c r="OSG374" s="405"/>
      <c r="OSH374" s="405"/>
      <c r="OSI374" s="405"/>
      <c r="OSJ374" s="405"/>
      <c r="OSK374" s="405"/>
      <c r="OSL374" s="405"/>
      <c r="OSM374" s="405"/>
      <c r="OSN374" s="405"/>
      <c r="OSO374" s="405"/>
      <c r="OSP374" s="405"/>
      <c r="OSQ374" s="405"/>
      <c r="OSR374" s="405"/>
      <c r="OSS374" s="405"/>
      <c r="OST374" s="405"/>
      <c r="OSU374" s="405"/>
      <c r="OSV374" s="405"/>
      <c r="OSW374" s="405"/>
      <c r="OSX374" s="405"/>
      <c r="OSY374" s="405"/>
      <c r="OSZ374" s="405"/>
      <c r="OTA374" s="405"/>
      <c r="OTB374" s="405"/>
      <c r="OTC374" s="405"/>
      <c r="OTD374" s="405"/>
      <c r="OTE374" s="405"/>
      <c r="OTF374" s="405"/>
      <c r="OTG374" s="405"/>
      <c r="OTH374" s="405"/>
      <c r="OTI374" s="405"/>
      <c r="OTJ374" s="405"/>
      <c r="OTK374" s="405"/>
      <c r="OTL374" s="405"/>
      <c r="OTM374" s="405"/>
      <c r="OTN374" s="405"/>
      <c r="OTO374" s="405"/>
      <c r="OTP374" s="405"/>
      <c r="OTQ374" s="405"/>
      <c r="OTR374" s="405"/>
      <c r="OTS374" s="405"/>
      <c r="OTT374" s="405"/>
      <c r="OTU374" s="405"/>
      <c r="OTV374" s="405"/>
      <c r="OTW374" s="405"/>
      <c r="OTX374" s="405"/>
      <c r="OTY374" s="405"/>
      <c r="OTZ374" s="405"/>
      <c r="OUA374" s="405"/>
      <c r="OUB374" s="405"/>
      <c r="OUC374" s="405"/>
      <c r="OUD374" s="405"/>
      <c r="OUE374" s="405"/>
      <c r="OUF374" s="405"/>
      <c r="OUG374" s="405"/>
      <c r="OUH374" s="405"/>
      <c r="OUI374" s="405"/>
      <c r="OUJ374" s="405"/>
      <c r="OUK374" s="405"/>
      <c r="OUL374" s="405"/>
      <c r="OUM374" s="405"/>
      <c r="OUN374" s="405"/>
      <c r="OUO374" s="405"/>
      <c r="OUP374" s="405"/>
      <c r="OUQ374" s="405"/>
      <c r="OUR374" s="405"/>
      <c r="OUS374" s="405"/>
      <c r="OUT374" s="405"/>
      <c r="OUU374" s="405"/>
      <c r="OUV374" s="405"/>
      <c r="OUW374" s="405"/>
      <c r="OUX374" s="405"/>
      <c r="OUY374" s="405"/>
      <c r="OUZ374" s="405"/>
      <c r="OVA374" s="405"/>
      <c r="OVB374" s="405"/>
      <c r="OVC374" s="405"/>
      <c r="OVD374" s="405"/>
      <c r="OVE374" s="405"/>
      <c r="OVF374" s="405"/>
      <c r="OVG374" s="405"/>
      <c r="OVH374" s="405"/>
      <c r="OVI374" s="405"/>
      <c r="OVJ374" s="405"/>
      <c r="OVK374" s="405"/>
      <c r="OVL374" s="405"/>
      <c r="OVM374" s="405"/>
      <c r="OVN374" s="405"/>
      <c r="OVO374" s="405"/>
      <c r="OVP374" s="405"/>
      <c r="OVQ374" s="405"/>
      <c r="OVR374" s="405"/>
      <c r="OVS374" s="405"/>
      <c r="OVT374" s="405"/>
      <c r="OVU374" s="405"/>
      <c r="OVV374" s="405"/>
      <c r="OVW374" s="405"/>
      <c r="OVX374" s="405"/>
      <c r="OVY374" s="405"/>
      <c r="OVZ374" s="405"/>
      <c r="OWA374" s="405"/>
      <c r="OWB374" s="405"/>
      <c r="OWC374" s="405"/>
      <c r="OWD374" s="405"/>
      <c r="OWE374" s="405"/>
      <c r="OWF374" s="405"/>
      <c r="OWG374" s="405"/>
      <c r="OWH374" s="405"/>
      <c r="OWI374" s="405"/>
      <c r="OWJ374" s="405"/>
      <c r="OWK374" s="405"/>
      <c r="OWL374" s="405"/>
      <c r="OWM374" s="405"/>
      <c r="OWN374" s="405"/>
      <c r="OWO374" s="405"/>
      <c r="OWP374" s="405"/>
      <c r="OWQ374" s="405"/>
      <c r="OWR374" s="405"/>
      <c r="OWS374" s="405"/>
      <c r="OWT374" s="405"/>
      <c r="OWU374" s="405"/>
      <c r="OWV374" s="405"/>
      <c r="OWW374" s="405"/>
      <c r="OWX374" s="405"/>
      <c r="OWY374" s="405"/>
      <c r="OWZ374" s="405"/>
      <c r="OXA374" s="405"/>
      <c r="OXB374" s="405"/>
      <c r="OXC374" s="405"/>
      <c r="OXD374" s="405"/>
      <c r="OXE374" s="405"/>
      <c r="OXF374" s="405"/>
      <c r="OXG374" s="405"/>
      <c r="OXH374" s="405"/>
      <c r="OXI374" s="405"/>
      <c r="OXJ374" s="405"/>
      <c r="OXK374" s="405"/>
      <c r="OXL374" s="405"/>
      <c r="OXM374" s="405"/>
      <c r="OXN374" s="405"/>
      <c r="OXO374" s="405"/>
      <c r="OXP374" s="405"/>
      <c r="OXQ374" s="405"/>
      <c r="OXR374" s="405"/>
      <c r="OXS374" s="405"/>
      <c r="OXT374" s="405"/>
      <c r="OXU374" s="405"/>
      <c r="OXV374" s="405"/>
      <c r="OXW374" s="405"/>
      <c r="OXX374" s="405"/>
      <c r="OXY374" s="405"/>
      <c r="OXZ374" s="405"/>
      <c r="OYA374" s="405"/>
      <c r="OYB374" s="405"/>
      <c r="OYC374" s="405"/>
      <c r="OYD374" s="405"/>
      <c r="OYE374" s="405"/>
      <c r="OYF374" s="405"/>
      <c r="OYG374" s="405"/>
      <c r="OYH374" s="405"/>
      <c r="OYI374" s="405"/>
      <c r="OYJ374" s="405"/>
      <c r="OYK374" s="405"/>
      <c r="OYL374" s="405"/>
      <c r="OYM374" s="405"/>
      <c r="OYN374" s="405"/>
      <c r="OYO374" s="405"/>
      <c r="OYP374" s="405"/>
      <c r="OYQ374" s="405"/>
      <c r="OYR374" s="405"/>
      <c r="OYS374" s="405"/>
      <c r="OYT374" s="405"/>
      <c r="OYU374" s="405"/>
      <c r="OYV374" s="405"/>
      <c r="OYW374" s="405"/>
      <c r="OYX374" s="405"/>
      <c r="OYY374" s="405"/>
      <c r="OYZ374" s="405"/>
      <c r="OZA374" s="405"/>
      <c r="OZB374" s="405"/>
      <c r="OZC374" s="405"/>
      <c r="OZD374" s="405"/>
      <c r="OZE374" s="405"/>
      <c r="OZF374" s="405"/>
      <c r="OZG374" s="405"/>
      <c r="OZH374" s="405"/>
      <c r="OZI374" s="405"/>
      <c r="OZJ374" s="405"/>
      <c r="OZK374" s="405"/>
      <c r="OZL374" s="405"/>
      <c r="OZM374" s="405"/>
      <c r="OZN374" s="405"/>
      <c r="OZO374" s="405"/>
      <c r="OZP374" s="405"/>
      <c r="OZQ374" s="405"/>
      <c r="OZR374" s="405"/>
      <c r="OZS374" s="405"/>
      <c r="OZT374" s="405"/>
      <c r="OZU374" s="405"/>
      <c r="OZV374" s="405"/>
      <c r="OZW374" s="405"/>
      <c r="OZX374" s="405"/>
      <c r="OZY374" s="405"/>
      <c r="OZZ374" s="405"/>
      <c r="PAA374" s="405"/>
      <c r="PAB374" s="405"/>
      <c r="PAC374" s="405"/>
      <c r="PAD374" s="405"/>
      <c r="PAE374" s="405"/>
      <c r="PAF374" s="405"/>
      <c r="PAG374" s="405"/>
      <c r="PAH374" s="405"/>
      <c r="PAI374" s="405"/>
      <c r="PAJ374" s="405"/>
      <c r="PAK374" s="405"/>
      <c r="PAL374" s="405"/>
      <c r="PAM374" s="405"/>
      <c r="PAN374" s="405"/>
      <c r="PAO374" s="405"/>
      <c r="PAP374" s="405"/>
      <c r="PAQ374" s="405"/>
      <c r="PAR374" s="405"/>
      <c r="PAS374" s="405"/>
      <c r="PAT374" s="405"/>
      <c r="PAU374" s="405"/>
      <c r="PAV374" s="405"/>
      <c r="PAW374" s="405"/>
      <c r="PAX374" s="405"/>
      <c r="PAY374" s="405"/>
      <c r="PAZ374" s="405"/>
      <c r="PBA374" s="405"/>
      <c r="PBB374" s="405"/>
      <c r="PBC374" s="405"/>
      <c r="PBD374" s="405"/>
      <c r="PBE374" s="405"/>
      <c r="PBF374" s="405"/>
      <c r="PBG374" s="405"/>
      <c r="PBH374" s="405"/>
      <c r="PBI374" s="405"/>
      <c r="PBJ374" s="405"/>
      <c r="PBK374" s="405"/>
      <c r="PBL374" s="405"/>
      <c r="PBM374" s="405"/>
      <c r="PBN374" s="405"/>
      <c r="PBO374" s="405"/>
      <c r="PBP374" s="405"/>
      <c r="PBQ374" s="405"/>
      <c r="PBR374" s="405"/>
      <c r="PBS374" s="405"/>
      <c r="PBT374" s="405"/>
      <c r="PBU374" s="405"/>
      <c r="PBV374" s="405"/>
      <c r="PBW374" s="405"/>
      <c r="PBX374" s="405"/>
      <c r="PBY374" s="405"/>
      <c r="PBZ374" s="405"/>
      <c r="PCA374" s="405"/>
      <c r="PCB374" s="405"/>
      <c r="PCC374" s="405"/>
      <c r="PCD374" s="405"/>
      <c r="PCE374" s="405"/>
      <c r="PCF374" s="405"/>
      <c r="PCG374" s="405"/>
      <c r="PCH374" s="405"/>
      <c r="PCI374" s="405"/>
      <c r="PCJ374" s="405"/>
      <c r="PCK374" s="405"/>
      <c r="PCL374" s="405"/>
      <c r="PCM374" s="405"/>
      <c r="PCN374" s="405"/>
      <c r="PCO374" s="405"/>
      <c r="PCP374" s="405"/>
      <c r="PCQ374" s="405"/>
      <c r="PCR374" s="405"/>
      <c r="PCS374" s="405"/>
      <c r="PCT374" s="405"/>
      <c r="PCU374" s="405"/>
      <c r="PCV374" s="405"/>
      <c r="PCW374" s="405"/>
      <c r="PCX374" s="405"/>
      <c r="PCY374" s="405"/>
      <c r="PCZ374" s="405"/>
      <c r="PDA374" s="405"/>
      <c r="PDB374" s="405"/>
      <c r="PDC374" s="405"/>
      <c r="PDD374" s="405"/>
      <c r="PDE374" s="405"/>
      <c r="PDF374" s="405"/>
      <c r="PDG374" s="405"/>
      <c r="PDH374" s="405"/>
      <c r="PDI374" s="405"/>
      <c r="PDJ374" s="405"/>
      <c r="PDK374" s="405"/>
      <c r="PDL374" s="405"/>
      <c r="PDM374" s="405"/>
      <c r="PDN374" s="405"/>
      <c r="PDO374" s="405"/>
      <c r="PDP374" s="405"/>
      <c r="PDQ374" s="405"/>
      <c r="PDR374" s="405"/>
      <c r="PDS374" s="405"/>
      <c r="PDT374" s="405"/>
      <c r="PDU374" s="405"/>
      <c r="PDV374" s="405"/>
      <c r="PDW374" s="405"/>
      <c r="PDX374" s="405"/>
      <c r="PDY374" s="405"/>
      <c r="PDZ374" s="405"/>
      <c r="PEA374" s="405"/>
      <c r="PEB374" s="405"/>
      <c r="PEC374" s="405"/>
      <c r="PED374" s="405"/>
      <c r="PEE374" s="405"/>
      <c r="PEF374" s="405"/>
      <c r="PEG374" s="405"/>
      <c r="PEH374" s="405"/>
      <c r="PEI374" s="405"/>
      <c r="PEJ374" s="405"/>
      <c r="PEK374" s="405"/>
      <c r="PEL374" s="405"/>
      <c r="PEM374" s="405"/>
      <c r="PEN374" s="405"/>
      <c r="PEO374" s="405"/>
      <c r="PEP374" s="405"/>
      <c r="PEQ374" s="405"/>
      <c r="PER374" s="405"/>
      <c r="PES374" s="405"/>
      <c r="PET374" s="405"/>
      <c r="PEU374" s="405"/>
      <c r="PEV374" s="405"/>
      <c r="PEW374" s="405"/>
      <c r="PEX374" s="405"/>
      <c r="PEY374" s="405"/>
      <c r="PEZ374" s="405"/>
      <c r="PFA374" s="405"/>
      <c r="PFB374" s="405"/>
      <c r="PFC374" s="405"/>
      <c r="PFD374" s="405"/>
      <c r="PFE374" s="405"/>
      <c r="PFF374" s="405"/>
      <c r="PFG374" s="405"/>
      <c r="PFH374" s="405"/>
      <c r="PFI374" s="405"/>
      <c r="PFJ374" s="405"/>
      <c r="PFK374" s="405"/>
      <c r="PFL374" s="405"/>
      <c r="PFM374" s="405"/>
      <c r="PFN374" s="405"/>
      <c r="PFO374" s="405"/>
      <c r="PFP374" s="405"/>
      <c r="PFQ374" s="405"/>
      <c r="PFR374" s="405"/>
      <c r="PFS374" s="405"/>
      <c r="PFT374" s="405"/>
      <c r="PFU374" s="405"/>
      <c r="PFV374" s="405"/>
      <c r="PFW374" s="405"/>
      <c r="PFX374" s="405"/>
      <c r="PFY374" s="405"/>
      <c r="PFZ374" s="405"/>
      <c r="PGA374" s="405"/>
      <c r="PGB374" s="405"/>
      <c r="PGC374" s="405"/>
      <c r="PGD374" s="405"/>
      <c r="PGE374" s="405"/>
      <c r="PGF374" s="405"/>
      <c r="PGG374" s="405"/>
      <c r="PGH374" s="405"/>
      <c r="PGI374" s="405"/>
      <c r="PGJ374" s="405"/>
      <c r="PGK374" s="405"/>
      <c r="PGL374" s="405"/>
      <c r="PGM374" s="405"/>
      <c r="PGN374" s="405"/>
      <c r="PGO374" s="405"/>
      <c r="PGP374" s="405"/>
      <c r="PGQ374" s="405"/>
      <c r="PGR374" s="405"/>
      <c r="PGS374" s="405"/>
      <c r="PGT374" s="405"/>
      <c r="PGU374" s="405"/>
      <c r="PGV374" s="405"/>
      <c r="PGW374" s="405"/>
      <c r="PGX374" s="405"/>
      <c r="PGY374" s="405"/>
      <c r="PGZ374" s="405"/>
      <c r="PHA374" s="405"/>
      <c r="PHB374" s="405"/>
      <c r="PHC374" s="405"/>
      <c r="PHD374" s="405"/>
      <c r="PHE374" s="405"/>
      <c r="PHF374" s="405"/>
      <c r="PHG374" s="405"/>
      <c r="PHH374" s="405"/>
      <c r="PHI374" s="405"/>
      <c r="PHJ374" s="405"/>
      <c r="PHK374" s="405"/>
      <c r="PHL374" s="405"/>
      <c r="PHM374" s="405"/>
      <c r="PHN374" s="405"/>
      <c r="PHO374" s="405"/>
      <c r="PHP374" s="405"/>
      <c r="PHQ374" s="405"/>
      <c r="PHR374" s="405"/>
      <c r="PHS374" s="405"/>
      <c r="PHT374" s="405"/>
      <c r="PHU374" s="405"/>
      <c r="PHV374" s="405"/>
      <c r="PHW374" s="405"/>
      <c r="PHX374" s="405"/>
      <c r="PHY374" s="405"/>
      <c r="PHZ374" s="405"/>
      <c r="PIA374" s="405"/>
      <c r="PIB374" s="405"/>
      <c r="PIC374" s="405"/>
      <c r="PID374" s="405"/>
      <c r="PIE374" s="405"/>
      <c r="PIF374" s="405"/>
      <c r="PIG374" s="405"/>
      <c r="PIH374" s="405"/>
      <c r="PII374" s="405"/>
      <c r="PIJ374" s="405"/>
      <c r="PIK374" s="405"/>
      <c r="PIL374" s="405"/>
      <c r="PIM374" s="405"/>
      <c r="PIN374" s="405"/>
      <c r="PIO374" s="405"/>
      <c r="PIP374" s="405"/>
      <c r="PIQ374" s="405"/>
      <c r="PIR374" s="405"/>
      <c r="PIS374" s="405"/>
      <c r="PIT374" s="405"/>
      <c r="PIU374" s="405"/>
      <c r="PIV374" s="405"/>
      <c r="PIW374" s="405"/>
      <c r="PIX374" s="405"/>
      <c r="PIY374" s="405"/>
      <c r="PIZ374" s="405"/>
      <c r="PJA374" s="405"/>
      <c r="PJB374" s="405"/>
      <c r="PJC374" s="405"/>
      <c r="PJD374" s="405"/>
      <c r="PJE374" s="405"/>
      <c r="PJF374" s="405"/>
      <c r="PJG374" s="405"/>
      <c r="PJH374" s="405"/>
      <c r="PJI374" s="405"/>
      <c r="PJJ374" s="405"/>
      <c r="PJK374" s="405"/>
      <c r="PJL374" s="405"/>
      <c r="PJM374" s="405"/>
      <c r="PJN374" s="405"/>
      <c r="PJO374" s="405"/>
      <c r="PJP374" s="405"/>
      <c r="PJQ374" s="405"/>
      <c r="PJR374" s="405"/>
      <c r="PJS374" s="405"/>
      <c r="PJT374" s="405"/>
      <c r="PJU374" s="405"/>
      <c r="PJV374" s="405"/>
      <c r="PJW374" s="405"/>
      <c r="PJX374" s="405"/>
      <c r="PJY374" s="405"/>
      <c r="PJZ374" s="405"/>
      <c r="PKA374" s="405"/>
      <c r="PKB374" s="405"/>
      <c r="PKC374" s="405"/>
      <c r="PKD374" s="405"/>
      <c r="PKE374" s="405"/>
      <c r="PKF374" s="405"/>
      <c r="PKG374" s="405"/>
      <c r="PKH374" s="405"/>
      <c r="PKI374" s="405"/>
      <c r="PKJ374" s="405"/>
      <c r="PKK374" s="405"/>
      <c r="PKL374" s="405"/>
      <c r="PKM374" s="405"/>
      <c r="PKN374" s="405"/>
      <c r="PKO374" s="405"/>
      <c r="PKP374" s="405"/>
      <c r="PKQ374" s="405"/>
      <c r="PKR374" s="405"/>
      <c r="PKS374" s="405"/>
      <c r="PKT374" s="405"/>
      <c r="PKU374" s="405"/>
      <c r="PKV374" s="405"/>
      <c r="PKW374" s="405"/>
      <c r="PKX374" s="405"/>
      <c r="PKY374" s="405"/>
      <c r="PKZ374" s="405"/>
      <c r="PLA374" s="405"/>
      <c r="PLB374" s="405"/>
      <c r="PLC374" s="405"/>
      <c r="PLD374" s="405"/>
      <c r="PLE374" s="405"/>
      <c r="PLF374" s="405"/>
      <c r="PLG374" s="405"/>
      <c r="PLH374" s="405"/>
      <c r="PLI374" s="405"/>
      <c r="PLJ374" s="405"/>
      <c r="PLK374" s="405"/>
      <c r="PLL374" s="405"/>
      <c r="PLM374" s="405"/>
      <c r="PLN374" s="405"/>
      <c r="PLO374" s="405"/>
      <c r="PLP374" s="405"/>
      <c r="PLQ374" s="405"/>
      <c r="PLR374" s="405"/>
      <c r="PLS374" s="405"/>
      <c r="PLT374" s="405"/>
      <c r="PLU374" s="405"/>
      <c r="PLV374" s="405"/>
      <c r="PLW374" s="405"/>
      <c r="PLX374" s="405"/>
      <c r="PLY374" s="405"/>
      <c r="PLZ374" s="405"/>
      <c r="PMA374" s="405"/>
      <c r="PMB374" s="405"/>
      <c r="PMC374" s="405"/>
      <c r="PMD374" s="405"/>
      <c r="PME374" s="405"/>
      <c r="PMF374" s="405"/>
      <c r="PMG374" s="405"/>
      <c r="PMH374" s="405"/>
      <c r="PMI374" s="405"/>
      <c r="PMJ374" s="405"/>
      <c r="PMK374" s="405"/>
      <c r="PML374" s="405"/>
      <c r="PMM374" s="405"/>
      <c r="PMN374" s="405"/>
      <c r="PMO374" s="405"/>
      <c r="PMP374" s="405"/>
      <c r="PMQ374" s="405"/>
      <c r="PMR374" s="405"/>
      <c r="PMS374" s="405"/>
      <c r="PMT374" s="405"/>
      <c r="PMU374" s="405"/>
      <c r="PMV374" s="405"/>
      <c r="PMW374" s="405"/>
      <c r="PMX374" s="405"/>
      <c r="PMY374" s="405"/>
      <c r="PMZ374" s="405"/>
      <c r="PNA374" s="405"/>
      <c r="PNB374" s="405"/>
      <c r="PNC374" s="405"/>
      <c r="PND374" s="405"/>
      <c r="PNE374" s="405"/>
      <c r="PNF374" s="405"/>
      <c r="PNG374" s="405"/>
      <c r="PNH374" s="405"/>
      <c r="PNI374" s="405"/>
      <c r="PNJ374" s="405"/>
      <c r="PNK374" s="405"/>
      <c r="PNL374" s="405"/>
      <c r="PNM374" s="405"/>
      <c r="PNN374" s="405"/>
      <c r="PNO374" s="405"/>
      <c r="PNP374" s="405"/>
      <c r="PNQ374" s="405"/>
      <c r="PNR374" s="405"/>
      <c r="PNS374" s="405"/>
      <c r="PNT374" s="405"/>
      <c r="PNU374" s="405"/>
      <c r="PNV374" s="405"/>
      <c r="PNW374" s="405"/>
      <c r="PNX374" s="405"/>
      <c r="PNY374" s="405"/>
      <c r="PNZ374" s="405"/>
      <c r="POA374" s="405"/>
      <c r="POB374" s="405"/>
      <c r="POC374" s="405"/>
      <c r="POD374" s="405"/>
      <c r="POE374" s="405"/>
      <c r="POF374" s="405"/>
      <c r="POG374" s="405"/>
      <c r="POH374" s="405"/>
      <c r="POI374" s="405"/>
      <c r="POJ374" s="405"/>
      <c r="POK374" s="405"/>
      <c r="POL374" s="405"/>
      <c r="POM374" s="405"/>
      <c r="PON374" s="405"/>
      <c r="POO374" s="405"/>
      <c r="POP374" s="405"/>
      <c r="POQ374" s="405"/>
      <c r="POR374" s="405"/>
      <c r="POS374" s="405"/>
      <c r="POT374" s="405"/>
      <c r="POU374" s="405"/>
      <c r="POV374" s="405"/>
      <c r="POW374" s="405"/>
      <c r="POX374" s="405"/>
      <c r="POY374" s="405"/>
      <c r="POZ374" s="405"/>
      <c r="PPA374" s="405"/>
      <c r="PPB374" s="405"/>
      <c r="PPC374" s="405"/>
      <c r="PPD374" s="405"/>
      <c r="PPE374" s="405"/>
      <c r="PPF374" s="405"/>
      <c r="PPG374" s="405"/>
      <c r="PPH374" s="405"/>
      <c r="PPI374" s="405"/>
      <c r="PPJ374" s="405"/>
      <c r="PPK374" s="405"/>
      <c r="PPL374" s="405"/>
      <c r="PPM374" s="405"/>
      <c r="PPN374" s="405"/>
      <c r="PPO374" s="405"/>
      <c r="PPP374" s="405"/>
      <c r="PPQ374" s="405"/>
      <c r="PPR374" s="405"/>
      <c r="PPS374" s="405"/>
      <c r="PPT374" s="405"/>
      <c r="PPU374" s="405"/>
      <c r="PPV374" s="405"/>
      <c r="PPW374" s="405"/>
      <c r="PPX374" s="405"/>
      <c r="PPY374" s="405"/>
      <c r="PPZ374" s="405"/>
      <c r="PQA374" s="405"/>
      <c r="PQB374" s="405"/>
      <c r="PQC374" s="405"/>
      <c r="PQD374" s="405"/>
      <c r="PQE374" s="405"/>
      <c r="PQF374" s="405"/>
      <c r="PQG374" s="405"/>
      <c r="PQH374" s="405"/>
      <c r="PQI374" s="405"/>
      <c r="PQJ374" s="405"/>
      <c r="PQK374" s="405"/>
      <c r="PQL374" s="405"/>
      <c r="PQM374" s="405"/>
      <c r="PQN374" s="405"/>
      <c r="PQO374" s="405"/>
      <c r="PQP374" s="405"/>
      <c r="PQQ374" s="405"/>
      <c r="PQR374" s="405"/>
      <c r="PQS374" s="405"/>
      <c r="PQT374" s="405"/>
      <c r="PQU374" s="405"/>
      <c r="PQV374" s="405"/>
      <c r="PQW374" s="405"/>
      <c r="PQX374" s="405"/>
      <c r="PQY374" s="405"/>
      <c r="PQZ374" s="405"/>
      <c r="PRA374" s="405"/>
      <c r="PRB374" s="405"/>
      <c r="PRC374" s="405"/>
      <c r="PRD374" s="405"/>
      <c r="PRE374" s="405"/>
      <c r="PRF374" s="405"/>
      <c r="PRG374" s="405"/>
      <c r="PRH374" s="405"/>
      <c r="PRI374" s="405"/>
      <c r="PRJ374" s="405"/>
      <c r="PRK374" s="405"/>
      <c r="PRL374" s="405"/>
      <c r="PRM374" s="405"/>
      <c r="PRN374" s="405"/>
      <c r="PRO374" s="405"/>
      <c r="PRP374" s="405"/>
      <c r="PRQ374" s="405"/>
      <c r="PRR374" s="405"/>
      <c r="PRS374" s="405"/>
      <c r="PRT374" s="405"/>
      <c r="PRU374" s="405"/>
      <c r="PRV374" s="405"/>
      <c r="PRW374" s="405"/>
      <c r="PRX374" s="405"/>
      <c r="PRY374" s="405"/>
      <c r="PRZ374" s="405"/>
      <c r="PSA374" s="405"/>
      <c r="PSB374" s="405"/>
      <c r="PSC374" s="405"/>
      <c r="PSD374" s="405"/>
      <c r="PSE374" s="405"/>
      <c r="PSF374" s="405"/>
      <c r="PSG374" s="405"/>
      <c r="PSH374" s="405"/>
      <c r="PSI374" s="405"/>
      <c r="PSJ374" s="405"/>
      <c r="PSK374" s="405"/>
      <c r="PSL374" s="405"/>
      <c r="PSM374" s="405"/>
      <c r="PSN374" s="405"/>
      <c r="PSO374" s="405"/>
      <c r="PSP374" s="405"/>
      <c r="PSQ374" s="405"/>
      <c r="PSR374" s="405"/>
      <c r="PSS374" s="405"/>
      <c r="PST374" s="405"/>
      <c r="PSU374" s="405"/>
      <c r="PSV374" s="405"/>
      <c r="PSW374" s="405"/>
      <c r="PSX374" s="405"/>
      <c r="PSY374" s="405"/>
      <c r="PSZ374" s="405"/>
      <c r="PTA374" s="405"/>
      <c r="PTB374" s="405"/>
      <c r="PTC374" s="405"/>
      <c r="PTD374" s="405"/>
      <c r="PTE374" s="405"/>
      <c r="PTF374" s="405"/>
      <c r="PTG374" s="405"/>
      <c r="PTH374" s="405"/>
      <c r="PTI374" s="405"/>
      <c r="PTJ374" s="405"/>
      <c r="PTK374" s="405"/>
      <c r="PTL374" s="405"/>
      <c r="PTM374" s="405"/>
      <c r="PTN374" s="405"/>
      <c r="PTO374" s="405"/>
      <c r="PTP374" s="405"/>
      <c r="PTQ374" s="405"/>
      <c r="PTR374" s="405"/>
      <c r="PTS374" s="405"/>
      <c r="PTT374" s="405"/>
      <c r="PTU374" s="405"/>
      <c r="PTV374" s="405"/>
      <c r="PTW374" s="405"/>
      <c r="PTX374" s="405"/>
      <c r="PTY374" s="405"/>
      <c r="PTZ374" s="405"/>
      <c r="PUA374" s="405"/>
      <c r="PUB374" s="405"/>
      <c r="PUC374" s="405"/>
      <c r="PUD374" s="405"/>
      <c r="PUE374" s="405"/>
      <c r="PUF374" s="405"/>
      <c r="PUG374" s="405"/>
      <c r="PUH374" s="405"/>
      <c r="PUI374" s="405"/>
      <c r="PUJ374" s="405"/>
      <c r="PUK374" s="405"/>
      <c r="PUL374" s="405"/>
      <c r="PUM374" s="405"/>
      <c r="PUN374" s="405"/>
      <c r="PUO374" s="405"/>
      <c r="PUP374" s="405"/>
      <c r="PUQ374" s="405"/>
      <c r="PUR374" s="405"/>
      <c r="PUS374" s="405"/>
      <c r="PUT374" s="405"/>
      <c r="PUU374" s="405"/>
      <c r="PUV374" s="405"/>
      <c r="PUW374" s="405"/>
      <c r="PUX374" s="405"/>
      <c r="PUY374" s="405"/>
      <c r="PUZ374" s="405"/>
      <c r="PVA374" s="405"/>
      <c r="PVB374" s="405"/>
      <c r="PVC374" s="405"/>
      <c r="PVD374" s="405"/>
      <c r="PVE374" s="405"/>
      <c r="PVF374" s="405"/>
      <c r="PVG374" s="405"/>
      <c r="PVH374" s="405"/>
      <c r="PVI374" s="405"/>
      <c r="PVJ374" s="405"/>
      <c r="PVK374" s="405"/>
      <c r="PVL374" s="405"/>
      <c r="PVM374" s="405"/>
      <c r="PVN374" s="405"/>
      <c r="PVO374" s="405"/>
      <c r="PVP374" s="405"/>
      <c r="PVQ374" s="405"/>
      <c r="PVR374" s="405"/>
      <c r="PVS374" s="405"/>
      <c r="PVT374" s="405"/>
      <c r="PVU374" s="405"/>
      <c r="PVV374" s="405"/>
      <c r="PVW374" s="405"/>
      <c r="PVX374" s="405"/>
      <c r="PVY374" s="405"/>
      <c r="PVZ374" s="405"/>
      <c r="PWA374" s="405"/>
      <c r="PWB374" s="405"/>
      <c r="PWC374" s="405"/>
      <c r="PWD374" s="405"/>
      <c r="PWE374" s="405"/>
      <c r="PWF374" s="405"/>
      <c r="PWG374" s="405"/>
      <c r="PWH374" s="405"/>
      <c r="PWI374" s="405"/>
      <c r="PWJ374" s="405"/>
      <c r="PWK374" s="405"/>
      <c r="PWL374" s="405"/>
      <c r="PWM374" s="405"/>
      <c r="PWN374" s="405"/>
      <c r="PWO374" s="405"/>
      <c r="PWP374" s="405"/>
      <c r="PWQ374" s="405"/>
      <c r="PWR374" s="405"/>
      <c r="PWS374" s="405"/>
      <c r="PWT374" s="405"/>
      <c r="PWU374" s="405"/>
      <c r="PWV374" s="405"/>
      <c r="PWW374" s="405"/>
      <c r="PWX374" s="405"/>
      <c r="PWY374" s="405"/>
      <c r="PWZ374" s="405"/>
      <c r="PXA374" s="405"/>
      <c r="PXB374" s="405"/>
      <c r="PXC374" s="405"/>
      <c r="PXD374" s="405"/>
      <c r="PXE374" s="405"/>
      <c r="PXF374" s="405"/>
      <c r="PXG374" s="405"/>
      <c r="PXH374" s="405"/>
      <c r="PXI374" s="405"/>
      <c r="PXJ374" s="405"/>
      <c r="PXK374" s="405"/>
      <c r="PXL374" s="405"/>
      <c r="PXM374" s="405"/>
      <c r="PXN374" s="405"/>
      <c r="PXO374" s="405"/>
      <c r="PXP374" s="405"/>
      <c r="PXQ374" s="405"/>
      <c r="PXR374" s="405"/>
      <c r="PXS374" s="405"/>
      <c r="PXT374" s="405"/>
      <c r="PXU374" s="405"/>
      <c r="PXV374" s="405"/>
      <c r="PXW374" s="405"/>
      <c r="PXX374" s="405"/>
      <c r="PXY374" s="405"/>
      <c r="PXZ374" s="405"/>
      <c r="PYA374" s="405"/>
      <c r="PYB374" s="405"/>
      <c r="PYC374" s="405"/>
      <c r="PYD374" s="405"/>
      <c r="PYE374" s="405"/>
      <c r="PYF374" s="405"/>
      <c r="PYG374" s="405"/>
      <c r="PYH374" s="405"/>
      <c r="PYI374" s="405"/>
      <c r="PYJ374" s="405"/>
      <c r="PYK374" s="405"/>
      <c r="PYL374" s="405"/>
      <c r="PYM374" s="405"/>
      <c r="PYN374" s="405"/>
      <c r="PYO374" s="405"/>
      <c r="PYP374" s="405"/>
      <c r="PYQ374" s="405"/>
      <c r="PYR374" s="405"/>
      <c r="PYS374" s="405"/>
      <c r="PYT374" s="405"/>
      <c r="PYU374" s="405"/>
      <c r="PYV374" s="405"/>
      <c r="PYW374" s="405"/>
      <c r="PYX374" s="405"/>
      <c r="PYY374" s="405"/>
      <c r="PYZ374" s="405"/>
      <c r="PZA374" s="405"/>
      <c r="PZB374" s="405"/>
      <c r="PZC374" s="405"/>
      <c r="PZD374" s="405"/>
      <c r="PZE374" s="405"/>
      <c r="PZF374" s="405"/>
      <c r="PZG374" s="405"/>
      <c r="PZH374" s="405"/>
      <c r="PZI374" s="405"/>
      <c r="PZJ374" s="405"/>
      <c r="PZK374" s="405"/>
      <c r="PZL374" s="405"/>
      <c r="PZM374" s="405"/>
      <c r="PZN374" s="405"/>
      <c r="PZO374" s="405"/>
      <c r="PZP374" s="405"/>
      <c r="PZQ374" s="405"/>
      <c r="PZR374" s="405"/>
      <c r="PZS374" s="405"/>
      <c r="PZT374" s="405"/>
      <c r="PZU374" s="405"/>
      <c r="PZV374" s="405"/>
      <c r="PZW374" s="405"/>
      <c r="PZX374" s="405"/>
      <c r="PZY374" s="405"/>
      <c r="PZZ374" s="405"/>
      <c r="QAA374" s="405"/>
      <c r="QAB374" s="405"/>
      <c r="QAC374" s="405"/>
      <c r="QAD374" s="405"/>
      <c r="QAE374" s="405"/>
      <c r="QAF374" s="405"/>
      <c r="QAG374" s="405"/>
      <c r="QAH374" s="405"/>
      <c r="QAI374" s="405"/>
      <c r="QAJ374" s="405"/>
      <c r="QAK374" s="405"/>
      <c r="QAL374" s="405"/>
      <c r="QAM374" s="405"/>
      <c r="QAN374" s="405"/>
      <c r="QAO374" s="405"/>
      <c r="QAP374" s="405"/>
      <c r="QAQ374" s="405"/>
      <c r="QAR374" s="405"/>
      <c r="QAS374" s="405"/>
      <c r="QAT374" s="405"/>
      <c r="QAU374" s="405"/>
      <c r="QAV374" s="405"/>
      <c r="QAW374" s="405"/>
      <c r="QAX374" s="405"/>
      <c r="QAY374" s="405"/>
      <c r="QAZ374" s="405"/>
      <c r="QBA374" s="405"/>
      <c r="QBB374" s="405"/>
      <c r="QBC374" s="405"/>
      <c r="QBD374" s="405"/>
      <c r="QBE374" s="405"/>
      <c r="QBF374" s="405"/>
      <c r="QBG374" s="405"/>
      <c r="QBH374" s="405"/>
      <c r="QBI374" s="405"/>
      <c r="QBJ374" s="405"/>
      <c r="QBK374" s="405"/>
      <c r="QBL374" s="405"/>
      <c r="QBM374" s="405"/>
      <c r="QBN374" s="405"/>
      <c r="QBO374" s="405"/>
      <c r="QBP374" s="405"/>
      <c r="QBQ374" s="405"/>
      <c r="QBR374" s="405"/>
      <c r="QBS374" s="405"/>
      <c r="QBT374" s="405"/>
      <c r="QBU374" s="405"/>
      <c r="QBV374" s="405"/>
      <c r="QBW374" s="405"/>
      <c r="QBX374" s="405"/>
      <c r="QBY374" s="405"/>
      <c r="QBZ374" s="405"/>
      <c r="QCA374" s="405"/>
      <c r="QCB374" s="405"/>
      <c r="QCC374" s="405"/>
      <c r="QCD374" s="405"/>
      <c r="QCE374" s="405"/>
      <c r="QCF374" s="405"/>
      <c r="QCG374" s="405"/>
      <c r="QCH374" s="405"/>
      <c r="QCI374" s="405"/>
      <c r="QCJ374" s="405"/>
      <c r="QCK374" s="405"/>
      <c r="QCL374" s="405"/>
      <c r="QCM374" s="405"/>
      <c r="QCN374" s="405"/>
      <c r="QCO374" s="405"/>
      <c r="QCP374" s="405"/>
      <c r="QCQ374" s="405"/>
      <c r="QCR374" s="405"/>
      <c r="QCS374" s="405"/>
      <c r="QCT374" s="405"/>
      <c r="QCU374" s="405"/>
      <c r="QCV374" s="405"/>
      <c r="QCW374" s="405"/>
      <c r="QCX374" s="405"/>
      <c r="QCY374" s="405"/>
      <c r="QCZ374" s="405"/>
      <c r="QDA374" s="405"/>
      <c r="QDB374" s="405"/>
      <c r="QDC374" s="405"/>
      <c r="QDD374" s="405"/>
      <c r="QDE374" s="405"/>
      <c r="QDF374" s="405"/>
      <c r="QDG374" s="405"/>
      <c r="QDH374" s="405"/>
      <c r="QDI374" s="405"/>
      <c r="QDJ374" s="405"/>
      <c r="QDK374" s="405"/>
      <c r="QDL374" s="405"/>
      <c r="QDM374" s="405"/>
      <c r="QDN374" s="405"/>
      <c r="QDO374" s="405"/>
      <c r="QDP374" s="405"/>
      <c r="QDQ374" s="405"/>
      <c r="QDR374" s="405"/>
      <c r="QDS374" s="405"/>
      <c r="QDT374" s="405"/>
      <c r="QDU374" s="405"/>
      <c r="QDV374" s="405"/>
      <c r="QDW374" s="405"/>
      <c r="QDX374" s="405"/>
      <c r="QDY374" s="405"/>
      <c r="QDZ374" s="405"/>
      <c r="QEA374" s="405"/>
      <c r="QEB374" s="405"/>
      <c r="QEC374" s="405"/>
      <c r="QED374" s="405"/>
      <c r="QEE374" s="405"/>
      <c r="QEF374" s="405"/>
      <c r="QEG374" s="405"/>
      <c r="QEH374" s="405"/>
      <c r="QEI374" s="405"/>
      <c r="QEJ374" s="405"/>
      <c r="QEK374" s="405"/>
      <c r="QEL374" s="405"/>
      <c r="QEM374" s="405"/>
      <c r="QEN374" s="405"/>
      <c r="QEO374" s="405"/>
      <c r="QEP374" s="405"/>
      <c r="QEQ374" s="405"/>
      <c r="QER374" s="405"/>
      <c r="QES374" s="405"/>
      <c r="QET374" s="405"/>
      <c r="QEU374" s="405"/>
      <c r="QEV374" s="405"/>
      <c r="QEW374" s="405"/>
      <c r="QEX374" s="405"/>
      <c r="QEY374" s="405"/>
      <c r="QEZ374" s="405"/>
      <c r="QFA374" s="405"/>
      <c r="QFB374" s="405"/>
      <c r="QFC374" s="405"/>
      <c r="QFD374" s="405"/>
      <c r="QFE374" s="405"/>
      <c r="QFF374" s="405"/>
      <c r="QFG374" s="405"/>
      <c r="QFH374" s="405"/>
      <c r="QFI374" s="405"/>
      <c r="QFJ374" s="405"/>
      <c r="QFK374" s="405"/>
      <c r="QFL374" s="405"/>
      <c r="QFM374" s="405"/>
      <c r="QFN374" s="405"/>
      <c r="QFO374" s="405"/>
      <c r="QFP374" s="405"/>
      <c r="QFQ374" s="405"/>
      <c r="QFR374" s="405"/>
      <c r="QFS374" s="405"/>
      <c r="QFT374" s="405"/>
      <c r="QFU374" s="405"/>
      <c r="QFV374" s="405"/>
      <c r="QFW374" s="405"/>
      <c r="QFX374" s="405"/>
      <c r="QFY374" s="405"/>
      <c r="QFZ374" s="405"/>
      <c r="QGA374" s="405"/>
      <c r="QGB374" s="405"/>
      <c r="QGC374" s="405"/>
      <c r="QGD374" s="405"/>
      <c r="QGE374" s="405"/>
      <c r="QGF374" s="405"/>
      <c r="QGG374" s="405"/>
      <c r="QGH374" s="405"/>
      <c r="QGI374" s="405"/>
      <c r="QGJ374" s="405"/>
      <c r="QGK374" s="405"/>
      <c r="QGL374" s="405"/>
      <c r="QGM374" s="405"/>
      <c r="QGN374" s="405"/>
      <c r="QGO374" s="405"/>
      <c r="QGP374" s="405"/>
      <c r="QGQ374" s="405"/>
      <c r="QGR374" s="405"/>
      <c r="QGS374" s="405"/>
      <c r="QGT374" s="405"/>
      <c r="QGU374" s="405"/>
      <c r="QGV374" s="405"/>
      <c r="QGW374" s="405"/>
      <c r="QGX374" s="405"/>
      <c r="QGY374" s="405"/>
      <c r="QGZ374" s="405"/>
      <c r="QHA374" s="405"/>
      <c r="QHB374" s="405"/>
      <c r="QHC374" s="405"/>
      <c r="QHD374" s="405"/>
      <c r="QHE374" s="405"/>
      <c r="QHF374" s="405"/>
      <c r="QHG374" s="405"/>
      <c r="QHH374" s="405"/>
      <c r="QHI374" s="405"/>
      <c r="QHJ374" s="405"/>
      <c r="QHK374" s="405"/>
      <c r="QHL374" s="405"/>
      <c r="QHM374" s="405"/>
      <c r="QHN374" s="405"/>
      <c r="QHO374" s="405"/>
      <c r="QHP374" s="405"/>
      <c r="QHQ374" s="405"/>
      <c r="QHR374" s="405"/>
      <c r="QHS374" s="405"/>
      <c r="QHT374" s="405"/>
      <c r="QHU374" s="405"/>
      <c r="QHV374" s="405"/>
      <c r="QHW374" s="405"/>
      <c r="QHX374" s="405"/>
      <c r="QHY374" s="405"/>
      <c r="QHZ374" s="405"/>
      <c r="QIA374" s="405"/>
      <c r="QIB374" s="405"/>
      <c r="QIC374" s="405"/>
      <c r="QID374" s="405"/>
      <c r="QIE374" s="405"/>
      <c r="QIF374" s="405"/>
      <c r="QIG374" s="405"/>
      <c r="QIH374" s="405"/>
      <c r="QII374" s="405"/>
      <c r="QIJ374" s="405"/>
      <c r="QIK374" s="405"/>
      <c r="QIL374" s="405"/>
      <c r="QIM374" s="405"/>
      <c r="QIN374" s="405"/>
      <c r="QIO374" s="405"/>
      <c r="QIP374" s="405"/>
      <c r="QIQ374" s="405"/>
      <c r="QIR374" s="405"/>
      <c r="QIS374" s="405"/>
      <c r="QIT374" s="405"/>
      <c r="QIU374" s="405"/>
      <c r="QIV374" s="405"/>
      <c r="QIW374" s="405"/>
      <c r="QIX374" s="405"/>
      <c r="QIY374" s="405"/>
      <c r="QIZ374" s="405"/>
      <c r="QJA374" s="405"/>
      <c r="QJB374" s="405"/>
      <c r="QJC374" s="405"/>
      <c r="QJD374" s="405"/>
      <c r="QJE374" s="405"/>
      <c r="QJF374" s="405"/>
      <c r="QJG374" s="405"/>
      <c r="QJH374" s="405"/>
      <c r="QJI374" s="405"/>
      <c r="QJJ374" s="405"/>
      <c r="QJK374" s="405"/>
      <c r="QJL374" s="405"/>
      <c r="QJM374" s="405"/>
      <c r="QJN374" s="405"/>
      <c r="QJO374" s="405"/>
      <c r="QJP374" s="405"/>
      <c r="QJQ374" s="405"/>
      <c r="QJR374" s="405"/>
      <c r="QJS374" s="405"/>
      <c r="QJT374" s="405"/>
      <c r="QJU374" s="405"/>
      <c r="QJV374" s="405"/>
      <c r="QJW374" s="405"/>
      <c r="QJX374" s="405"/>
      <c r="QJY374" s="405"/>
      <c r="QJZ374" s="405"/>
      <c r="QKA374" s="405"/>
      <c r="QKB374" s="405"/>
      <c r="QKC374" s="405"/>
      <c r="QKD374" s="405"/>
      <c r="QKE374" s="405"/>
      <c r="QKF374" s="405"/>
      <c r="QKG374" s="405"/>
      <c r="QKH374" s="405"/>
      <c r="QKI374" s="405"/>
      <c r="QKJ374" s="405"/>
      <c r="QKK374" s="405"/>
      <c r="QKL374" s="405"/>
      <c r="QKM374" s="405"/>
      <c r="QKN374" s="405"/>
      <c r="QKO374" s="405"/>
      <c r="QKP374" s="405"/>
      <c r="QKQ374" s="405"/>
      <c r="QKR374" s="405"/>
      <c r="QKS374" s="405"/>
      <c r="QKT374" s="405"/>
      <c r="QKU374" s="405"/>
      <c r="QKV374" s="405"/>
      <c r="QKW374" s="405"/>
      <c r="QKX374" s="405"/>
      <c r="QKY374" s="405"/>
      <c r="QKZ374" s="405"/>
      <c r="QLA374" s="405"/>
      <c r="QLB374" s="405"/>
      <c r="QLC374" s="405"/>
      <c r="QLD374" s="405"/>
      <c r="QLE374" s="405"/>
      <c r="QLF374" s="405"/>
      <c r="QLG374" s="405"/>
      <c r="QLH374" s="405"/>
      <c r="QLI374" s="405"/>
      <c r="QLJ374" s="405"/>
      <c r="QLK374" s="405"/>
      <c r="QLL374" s="405"/>
      <c r="QLM374" s="405"/>
      <c r="QLN374" s="405"/>
      <c r="QLO374" s="405"/>
      <c r="QLP374" s="405"/>
      <c r="QLQ374" s="405"/>
      <c r="QLR374" s="405"/>
      <c r="QLS374" s="405"/>
      <c r="QLT374" s="405"/>
      <c r="QLU374" s="405"/>
      <c r="QLV374" s="405"/>
      <c r="QLW374" s="405"/>
      <c r="QLX374" s="405"/>
      <c r="QLY374" s="405"/>
      <c r="QLZ374" s="405"/>
      <c r="QMA374" s="405"/>
      <c r="QMB374" s="405"/>
      <c r="QMC374" s="405"/>
      <c r="QMD374" s="405"/>
      <c r="QME374" s="405"/>
      <c r="QMF374" s="405"/>
      <c r="QMG374" s="405"/>
      <c r="QMH374" s="405"/>
      <c r="QMI374" s="405"/>
      <c r="QMJ374" s="405"/>
      <c r="QMK374" s="405"/>
      <c r="QML374" s="405"/>
      <c r="QMM374" s="405"/>
      <c r="QMN374" s="405"/>
      <c r="QMO374" s="405"/>
      <c r="QMP374" s="405"/>
      <c r="QMQ374" s="405"/>
      <c r="QMR374" s="405"/>
      <c r="QMS374" s="405"/>
      <c r="QMT374" s="405"/>
      <c r="QMU374" s="405"/>
      <c r="QMV374" s="405"/>
      <c r="QMW374" s="405"/>
      <c r="QMX374" s="405"/>
      <c r="QMY374" s="405"/>
      <c r="QMZ374" s="405"/>
      <c r="QNA374" s="405"/>
      <c r="QNB374" s="405"/>
      <c r="QNC374" s="405"/>
      <c r="QND374" s="405"/>
      <c r="QNE374" s="405"/>
      <c r="QNF374" s="405"/>
      <c r="QNG374" s="405"/>
      <c r="QNH374" s="405"/>
      <c r="QNI374" s="405"/>
      <c r="QNJ374" s="405"/>
      <c r="QNK374" s="405"/>
      <c r="QNL374" s="405"/>
      <c r="QNM374" s="405"/>
      <c r="QNN374" s="405"/>
      <c r="QNO374" s="405"/>
      <c r="QNP374" s="405"/>
      <c r="QNQ374" s="405"/>
      <c r="QNR374" s="405"/>
      <c r="QNS374" s="405"/>
      <c r="QNT374" s="405"/>
      <c r="QNU374" s="405"/>
      <c r="QNV374" s="405"/>
      <c r="QNW374" s="405"/>
      <c r="QNX374" s="405"/>
      <c r="QNY374" s="405"/>
      <c r="QNZ374" s="405"/>
      <c r="QOA374" s="405"/>
      <c r="QOB374" s="405"/>
      <c r="QOC374" s="405"/>
      <c r="QOD374" s="405"/>
      <c r="QOE374" s="405"/>
      <c r="QOF374" s="405"/>
      <c r="QOG374" s="405"/>
      <c r="QOH374" s="405"/>
      <c r="QOI374" s="405"/>
      <c r="QOJ374" s="405"/>
      <c r="QOK374" s="405"/>
      <c r="QOL374" s="405"/>
      <c r="QOM374" s="405"/>
      <c r="QON374" s="405"/>
      <c r="QOO374" s="405"/>
      <c r="QOP374" s="405"/>
      <c r="QOQ374" s="405"/>
      <c r="QOR374" s="405"/>
      <c r="QOS374" s="405"/>
      <c r="QOT374" s="405"/>
      <c r="QOU374" s="405"/>
      <c r="QOV374" s="405"/>
      <c r="QOW374" s="405"/>
      <c r="QOX374" s="405"/>
      <c r="QOY374" s="405"/>
      <c r="QOZ374" s="405"/>
      <c r="QPA374" s="405"/>
      <c r="QPB374" s="405"/>
      <c r="QPC374" s="405"/>
      <c r="QPD374" s="405"/>
      <c r="QPE374" s="405"/>
      <c r="QPF374" s="405"/>
      <c r="QPG374" s="405"/>
      <c r="QPH374" s="405"/>
      <c r="QPI374" s="405"/>
      <c r="QPJ374" s="405"/>
      <c r="QPK374" s="405"/>
      <c r="QPL374" s="405"/>
      <c r="QPM374" s="405"/>
      <c r="QPN374" s="405"/>
      <c r="QPO374" s="405"/>
      <c r="QPP374" s="405"/>
      <c r="QPQ374" s="405"/>
      <c r="QPR374" s="405"/>
      <c r="QPS374" s="405"/>
      <c r="QPT374" s="405"/>
      <c r="QPU374" s="405"/>
      <c r="QPV374" s="405"/>
      <c r="QPW374" s="405"/>
      <c r="QPX374" s="405"/>
      <c r="QPY374" s="405"/>
      <c r="QPZ374" s="405"/>
      <c r="QQA374" s="405"/>
      <c r="QQB374" s="405"/>
      <c r="QQC374" s="405"/>
      <c r="QQD374" s="405"/>
      <c r="QQE374" s="405"/>
      <c r="QQF374" s="405"/>
      <c r="QQG374" s="405"/>
      <c r="QQH374" s="405"/>
      <c r="QQI374" s="405"/>
      <c r="QQJ374" s="405"/>
      <c r="QQK374" s="405"/>
      <c r="QQL374" s="405"/>
      <c r="QQM374" s="405"/>
      <c r="QQN374" s="405"/>
      <c r="QQO374" s="405"/>
      <c r="QQP374" s="405"/>
      <c r="QQQ374" s="405"/>
      <c r="QQR374" s="405"/>
      <c r="QQS374" s="405"/>
      <c r="QQT374" s="405"/>
      <c r="QQU374" s="405"/>
      <c r="QQV374" s="405"/>
      <c r="QQW374" s="405"/>
      <c r="QQX374" s="405"/>
      <c r="QQY374" s="405"/>
      <c r="QQZ374" s="405"/>
      <c r="QRA374" s="405"/>
      <c r="QRB374" s="405"/>
      <c r="QRC374" s="405"/>
      <c r="QRD374" s="405"/>
      <c r="QRE374" s="405"/>
      <c r="QRF374" s="405"/>
      <c r="QRG374" s="405"/>
      <c r="QRH374" s="405"/>
      <c r="QRI374" s="405"/>
      <c r="QRJ374" s="405"/>
      <c r="QRK374" s="405"/>
      <c r="QRL374" s="405"/>
      <c r="QRM374" s="405"/>
      <c r="QRN374" s="405"/>
      <c r="QRO374" s="405"/>
      <c r="QRP374" s="405"/>
      <c r="QRQ374" s="405"/>
      <c r="QRR374" s="405"/>
      <c r="QRS374" s="405"/>
      <c r="QRT374" s="405"/>
      <c r="QRU374" s="405"/>
      <c r="QRV374" s="405"/>
      <c r="QRW374" s="405"/>
      <c r="QRX374" s="405"/>
      <c r="QRY374" s="405"/>
      <c r="QRZ374" s="405"/>
      <c r="QSA374" s="405"/>
      <c r="QSB374" s="405"/>
      <c r="QSC374" s="405"/>
      <c r="QSD374" s="405"/>
      <c r="QSE374" s="405"/>
      <c r="QSF374" s="405"/>
      <c r="QSG374" s="405"/>
      <c r="QSH374" s="405"/>
      <c r="QSI374" s="405"/>
      <c r="QSJ374" s="405"/>
      <c r="QSK374" s="405"/>
      <c r="QSL374" s="405"/>
      <c r="QSM374" s="405"/>
      <c r="QSN374" s="405"/>
      <c r="QSO374" s="405"/>
      <c r="QSP374" s="405"/>
      <c r="QSQ374" s="405"/>
      <c r="QSR374" s="405"/>
      <c r="QSS374" s="405"/>
      <c r="QST374" s="405"/>
      <c r="QSU374" s="405"/>
      <c r="QSV374" s="405"/>
      <c r="QSW374" s="405"/>
      <c r="QSX374" s="405"/>
      <c r="QSY374" s="405"/>
      <c r="QSZ374" s="405"/>
      <c r="QTA374" s="405"/>
      <c r="QTB374" s="405"/>
      <c r="QTC374" s="405"/>
      <c r="QTD374" s="405"/>
      <c r="QTE374" s="405"/>
      <c r="QTF374" s="405"/>
      <c r="QTG374" s="405"/>
      <c r="QTH374" s="405"/>
      <c r="QTI374" s="405"/>
      <c r="QTJ374" s="405"/>
      <c r="QTK374" s="405"/>
      <c r="QTL374" s="405"/>
      <c r="QTM374" s="405"/>
      <c r="QTN374" s="405"/>
      <c r="QTO374" s="405"/>
      <c r="QTP374" s="405"/>
      <c r="QTQ374" s="405"/>
      <c r="QTR374" s="405"/>
      <c r="QTS374" s="405"/>
      <c r="QTT374" s="405"/>
      <c r="QTU374" s="405"/>
      <c r="QTV374" s="405"/>
      <c r="QTW374" s="405"/>
      <c r="QTX374" s="405"/>
      <c r="QTY374" s="405"/>
      <c r="QTZ374" s="405"/>
      <c r="QUA374" s="405"/>
      <c r="QUB374" s="405"/>
      <c r="QUC374" s="405"/>
      <c r="QUD374" s="405"/>
      <c r="QUE374" s="405"/>
      <c r="QUF374" s="405"/>
      <c r="QUG374" s="405"/>
      <c r="QUH374" s="405"/>
      <c r="QUI374" s="405"/>
      <c r="QUJ374" s="405"/>
      <c r="QUK374" s="405"/>
      <c r="QUL374" s="405"/>
      <c r="QUM374" s="405"/>
      <c r="QUN374" s="405"/>
      <c r="QUO374" s="405"/>
      <c r="QUP374" s="405"/>
      <c r="QUQ374" s="405"/>
      <c r="QUR374" s="405"/>
      <c r="QUS374" s="405"/>
      <c r="QUT374" s="405"/>
      <c r="QUU374" s="405"/>
      <c r="QUV374" s="405"/>
      <c r="QUW374" s="405"/>
      <c r="QUX374" s="405"/>
      <c r="QUY374" s="405"/>
      <c r="QUZ374" s="405"/>
      <c r="QVA374" s="405"/>
      <c r="QVB374" s="405"/>
      <c r="QVC374" s="405"/>
      <c r="QVD374" s="405"/>
      <c r="QVE374" s="405"/>
      <c r="QVF374" s="405"/>
      <c r="QVG374" s="405"/>
      <c r="QVH374" s="405"/>
      <c r="QVI374" s="405"/>
      <c r="QVJ374" s="405"/>
      <c r="QVK374" s="405"/>
      <c r="QVL374" s="405"/>
      <c r="QVM374" s="405"/>
      <c r="QVN374" s="405"/>
      <c r="QVO374" s="405"/>
      <c r="QVP374" s="405"/>
      <c r="QVQ374" s="405"/>
      <c r="QVR374" s="405"/>
      <c r="QVS374" s="405"/>
      <c r="QVT374" s="405"/>
      <c r="QVU374" s="405"/>
      <c r="QVV374" s="405"/>
      <c r="QVW374" s="405"/>
      <c r="QVX374" s="405"/>
      <c r="QVY374" s="405"/>
      <c r="QVZ374" s="405"/>
      <c r="QWA374" s="405"/>
      <c r="QWB374" s="405"/>
      <c r="QWC374" s="405"/>
      <c r="QWD374" s="405"/>
      <c r="QWE374" s="405"/>
      <c r="QWF374" s="405"/>
      <c r="QWG374" s="405"/>
      <c r="QWH374" s="405"/>
      <c r="QWI374" s="405"/>
      <c r="QWJ374" s="405"/>
      <c r="QWK374" s="405"/>
      <c r="QWL374" s="405"/>
      <c r="QWM374" s="405"/>
      <c r="QWN374" s="405"/>
      <c r="QWO374" s="405"/>
      <c r="QWP374" s="405"/>
      <c r="QWQ374" s="405"/>
      <c r="QWR374" s="405"/>
      <c r="QWS374" s="405"/>
      <c r="QWT374" s="405"/>
      <c r="QWU374" s="405"/>
      <c r="QWV374" s="405"/>
      <c r="QWW374" s="405"/>
      <c r="QWX374" s="405"/>
      <c r="QWY374" s="405"/>
      <c r="QWZ374" s="405"/>
      <c r="QXA374" s="405"/>
      <c r="QXB374" s="405"/>
      <c r="QXC374" s="405"/>
      <c r="QXD374" s="405"/>
      <c r="QXE374" s="405"/>
      <c r="QXF374" s="405"/>
      <c r="QXG374" s="405"/>
      <c r="QXH374" s="405"/>
      <c r="QXI374" s="405"/>
      <c r="QXJ374" s="405"/>
      <c r="QXK374" s="405"/>
      <c r="QXL374" s="405"/>
      <c r="QXM374" s="405"/>
      <c r="QXN374" s="405"/>
      <c r="QXO374" s="405"/>
      <c r="QXP374" s="405"/>
      <c r="QXQ374" s="405"/>
      <c r="QXR374" s="405"/>
      <c r="QXS374" s="405"/>
      <c r="QXT374" s="405"/>
      <c r="QXU374" s="405"/>
      <c r="QXV374" s="405"/>
      <c r="QXW374" s="405"/>
      <c r="QXX374" s="405"/>
      <c r="QXY374" s="405"/>
      <c r="QXZ374" s="405"/>
      <c r="QYA374" s="405"/>
      <c r="QYB374" s="405"/>
      <c r="QYC374" s="405"/>
      <c r="QYD374" s="405"/>
      <c r="QYE374" s="405"/>
      <c r="QYF374" s="405"/>
      <c r="QYG374" s="405"/>
      <c r="QYH374" s="405"/>
      <c r="QYI374" s="405"/>
      <c r="QYJ374" s="405"/>
      <c r="QYK374" s="405"/>
      <c r="QYL374" s="405"/>
      <c r="QYM374" s="405"/>
      <c r="QYN374" s="405"/>
      <c r="QYO374" s="405"/>
      <c r="QYP374" s="405"/>
      <c r="QYQ374" s="405"/>
      <c r="QYR374" s="405"/>
      <c r="QYS374" s="405"/>
      <c r="QYT374" s="405"/>
      <c r="QYU374" s="405"/>
      <c r="QYV374" s="405"/>
      <c r="QYW374" s="405"/>
      <c r="QYX374" s="405"/>
      <c r="QYY374" s="405"/>
      <c r="QYZ374" s="405"/>
      <c r="QZA374" s="405"/>
      <c r="QZB374" s="405"/>
      <c r="QZC374" s="405"/>
      <c r="QZD374" s="405"/>
      <c r="QZE374" s="405"/>
      <c r="QZF374" s="405"/>
      <c r="QZG374" s="405"/>
      <c r="QZH374" s="405"/>
      <c r="QZI374" s="405"/>
      <c r="QZJ374" s="405"/>
      <c r="QZK374" s="405"/>
      <c r="QZL374" s="405"/>
      <c r="QZM374" s="405"/>
      <c r="QZN374" s="405"/>
      <c r="QZO374" s="405"/>
      <c r="QZP374" s="405"/>
      <c r="QZQ374" s="405"/>
      <c r="QZR374" s="405"/>
      <c r="QZS374" s="405"/>
      <c r="QZT374" s="405"/>
      <c r="QZU374" s="405"/>
      <c r="QZV374" s="405"/>
      <c r="QZW374" s="405"/>
      <c r="QZX374" s="405"/>
      <c r="QZY374" s="405"/>
      <c r="QZZ374" s="405"/>
      <c r="RAA374" s="405"/>
      <c r="RAB374" s="405"/>
      <c r="RAC374" s="405"/>
      <c r="RAD374" s="405"/>
      <c r="RAE374" s="405"/>
      <c r="RAF374" s="405"/>
      <c r="RAG374" s="405"/>
      <c r="RAH374" s="405"/>
      <c r="RAI374" s="405"/>
      <c r="RAJ374" s="405"/>
      <c r="RAK374" s="405"/>
      <c r="RAL374" s="405"/>
      <c r="RAM374" s="405"/>
      <c r="RAN374" s="405"/>
      <c r="RAO374" s="405"/>
      <c r="RAP374" s="405"/>
      <c r="RAQ374" s="405"/>
      <c r="RAR374" s="405"/>
      <c r="RAS374" s="405"/>
      <c r="RAT374" s="405"/>
      <c r="RAU374" s="405"/>
      <c r="RAV374" s="405"/>
      <c r="RAW374" s="405"/>
      <c r="RAX374" s="405"/>
      <c r="RAY374" s="405"/>
      <c r="RAZ374" s="405"/>
      <c r="RBA374" s="405"/>
      <c r="RBB374" s="405"/>
      <c r="RBC374" s="405"/>
      <c r="RBD374" s="405"/>
      <c r="RBE374" s="405"/>
      <c r="RBF374" s="405"/>
      <c r="RBG374" s="405"/>
      <c r="RBH374" s="405"/>
      <c r="RBI374" s="405"/>
      <c r="RBJ374" s="405"/>
      <c r="RBK374" s="405"/>
      <c r="RBL374" s="405"/>
      <c r="RBM374" s="405"/>
      <c r="RBN374" s="405"/>
      <c r="RBO374" s="405"/>
      <c r="RBP374" s="405"/>
      <c r="RBQ374" s="405"/>
      <c r="RBR374" s="405"/>
      <c r="RBS374" s="405"/>
      <c r="RBT374" s="405"/>
      <c r="RBU374" s="405"/>
      <c r="RBV374" s="405"/>
      <c r="RBW374" s="405"/>
      <c r="RBX374" s="405"/>
      <c r="RBY374" s="405"/>
      <c r="RBZ374" s="405"/>
      <c r="RCA374" s="405"/>
      <c r="RCB374" s="405"/>
      <c r="RCC374" s="405"/>
      <c r="RCD374" s="405"/>
      <c r="RCE374" s="405"/>
      <c r="RCF374" s="405"/>
      <c r="RCG374" s="405"/>
      <c r="RCH374" s="405"/>
      <c r="RCI374" s="405"/>
      <c r="RCJ374" s="405"/>
      <c r="RCK374" s="405"/>
      <c r="RCL374" s="405"/>
      <c r="RCM374" s="405"/>
      <c r="RCN374" s="405"/>
      <c r="RCO374" s="405"/>
      <c r="RCP374" s="405"/>
      <c r="RCQ374" s="405"/>
      <c r="RCR374" s="405"/>
      <c r="RCS374" s="405"/>
      <c r="RCT374" s="405"/>
      <c r="RCU374" s="405"/>
      <c r="RCV374" s="405"/>
      <c r="RCW374" s="405"/>
      <c r="RCX374" s="405"/>
      <c r="RCY374" s="405"/>
      <c r="RCZ374" s="405"/>
      <c r="RDA374" s="405"/>
      <c r="RDB374" s="405"/>
      <c r="RDC374" s="405"/>
      <c r="RDD374" s="405"/>
      <c r="RDE374" s="405"/>
      <c r="RDF374" s="405"/>
      <c r="RDG374" s="405"/>
      <c r="RDH374" s="405"/>
      <c r="RDI374" s="405"/>
      <c r="RDJ374" s="405"/>
      <c r="RDK374" s="405"/>
      <c r="RDL374" s="405"/>
      <c r="RDM374" s="405"/>
      <c r="RDN374" s="405"/>
      <c r="RDO374" s="405"/>
      <c r="RDP374" s="405"/>
      <c r="RDQ374" s="405"/>
      <c r="RDR374" s="405"/>
      <c r="RDS374" s="405"/>
      <c r="RDT374" s="405"/>
      <c r="RDU374" s="405"/>
      <c r="RDV374" s="405"/>
      <c r="RDW374" s="405"/>
      <c r="RDX374" s="405"/>
      <c r="RDY374" s="405"/>
      <c r="RDZ374" s="405"/>
      <c r="REA374" s="405"/>
      <c r="REB374" s="405"/>
      <c r="REC374" s="405"/>
      <c r="RED374" s="405"/>
      <c r="REE374" s="405"/>
      <c r="REF374" s="405"/>
      <c r="REG374" s="405"/>
      <c r="REH374" s="405"/>
      <c r="REI374" s="405"/>
      <c r="REJ374" s="405"/>
      <c r="REK374" s="405"/>
      <c r="REL374" s="405"/>
      <c r="REM374" s="405"/>
      <c r="REN374" s="405"/>
      <c r="REO374" s="405"/>
      <c r="REP374" s="405"/>
      <c r="REQ374" s="405"/>
      <c r="RER374" s="405"/>
      <c r="RES374" s="405"/>
      <c r="RET374" s="405"/>
      <c r="REU374" s="405"/>
      <c r="REV374" s="405"/>
      <c r="REW374" s="405"/>
      <c r="REX374" s="405"/>
      <c r="REY374" s="405"/>
      <c r="REZ374" s="405"/>
      <c r="RFA374" s="405"/>
      <c r="RFB374" s="405"/>
      <c r="RFC374" s="405"/>
      <c r="RFD374" s="405"/>
      <c r="RFE374" s="405"/>
      <c r="RFF374" s="405"/>
      <c r="RFG374" s="405"/>
      <c r="RFH374" s="405"/>
      <c r="RFI374" s="405"/>
      <c r="RFJ374" s="405"/>
      <c r="RFK374" s="405"/>
      <c r="RFL374" s="405"/>
      <c r="RFM374" s="405"/>
      <c r="RFN374" s="405"/>
      <c r="RFO374" s="405"/>
      <c r="RFP374" s="405"/>
      <c r="RFQ374" s="405"/>
      <c r="RFR374" s="405"/>
      <c r="RFS374" s="405"/>
      <c r="RFT374" s="405"/>
      <c r="RFU374" s="405"/>
      <c r="RFV374" s="405"/>
      <c r="RFW374" s="405"/>
      <c r="RFX374" s="405"/>
      <c r="RFY374" s="405"/>
      <c r="RFZ374" s="405"/>
      <c r="RGA374" s="405"/>
      <c r="RGB374" s="405"/>
      <c r="RGC374" s="405"/>
      <c r="RGD374" s="405"/>
      <c r="RGE374" s="405"/>
      <c r="RGF374" s="405"/>
      <c r="RGG374" s="405"/>
      <c r="RGH374" s="405"/>
      <c r="RGI374" s="405"/>
      <c r="RGJ374" s="405"/>
      <c r="RGK374" s="405"/>
      <c r="RGL374" s="405"/>
      <c r="RGM374" s="405"/>
      <c r="RGN374" s="405"/>
      <c r="RGO374" s="405"/>
      <c r="RGP374" s="405"/>
      <c r="RGQ374" s="405"/>
      <c r="RGR374" s="405"/>
      <c r="RGS374" s="405"/>
      <c r="RGT374" s="405"/>
      <c r="RGU374" s="405"/>
      <c r="RGV374" s="405"/>
      <c r="RGW374" s="405"/>
      <c r="RGX374" s="405"/>
      <c r="RGY374" s="405"/>
      <c r="RGZ374" s="405"/>
      <c r="RHA374" s="405"/>
      <c r="RHB374" s="405"/>
      <c r="RHC374" s="405"/>
      <c r="RHD374" s="405"/>
      <c r="RHE374" s="405"/>
      <c r="RHF374" s="405"/>
      <c r="RHG374" s="405"/>
      <c r="RHH374" s="405"/>
      <c r="RHI374" s="405"/>
      <c r="RHJ374" s="405"/>
      <c r="RHK374" s="405"/>
      <c r="RHL374" s="405"/>
      <c r="RHM374" s="405"/>
      <c r="RHN374" s="405"/>
      <c r="RHO374" s="405"/>
      <c r="RHP374" s="405"/>
      <c r="RHQ374" s="405"/>
      <c r="RHR374" s="405"/>
      <c r="RHS374" s="405"/>
      <c r="RHT374" s="405"/>
      <c r="RHU374" s="405"/>
      <c r="RHV374" s="405"/>
      <c r="RHW374" s="405"/>
      <c r="RHX374" s="405"/>
      <c r="RHY374" s="405"/>
      <c r="RHZ374" s="405"/>
      <c r="RIA374" s="405"/>
      <c r="RIB374" s="405"/>
      <c r="RIC374" s="405"/>
      <c r="RID374" s="405"/>
      <c r="RIE374" s="405"/>
      <c r="RIF374" s="405"/>
      <c r="RIG374" s="405"/>
      <c r="RIH374" s="405"/>
      <c r="RII374" s="405"/>
      <c r="RIJ374" s="405"/>
      <c r="RIK374" s="405"/>
      <c r="RIL374" s="405"/>
      <c r="RIM374" s="405"/>
      <c r="RIN374" s="405"/>
      <c r="RIO374" s="405"/>
      <c r="RIP374" s="405"/>
      <c r="RIQ374" s="405"/>
      <c r="RIR374" s="405"/>
      <c r="RIS374" s="405"/>
      <c r="RIT374" s="405"/>
      <c r="RIU374" s="405"/>
      <c r="RIV374" s="405"/>
      <c r="RIW374" s="405"/>
      <c r="RIX374" s="405"/>
      <c r="RIY374" s="405"/>
      <c r="RIZ374" s="405"/>
      <c r="RJA374" s="405"/>
      <c r="RJB374" s="405"/>
      <c r="RJC374" s="405"/>
      <c r="RJD374" s="405"/>
      <c r="RJE374" s="405"/>
      <c r="RJF374" s="405"/>
      <c r="RJG374" s="405"/>
      <c r="RJH374" s="405"/>
      <c r="RJI374" s="405"/>
      <c r="RJJ374" s="405"/>
      <c r="RJK374" s="405"/>
      <c r="RJL374" s="405"/>
      <c r="RJM374" s="405"/>
      <c r="RJN374" s="405"/>
      <c r="RJO374" s="405"/>
      <c r="RJP374" s="405"/>
      <c r="RJQ374" s="405"/>
      <c r="RJR374" s="405"/>
      <c r="RJS374" s="405"/>
      <c r="RJT374" s="405"/>
      <c r="RJU374" s="405"/>
      <c r="RJV374" s="405"/>
      <c r="RJW374" s="405"/>
      <c r="RJX374" s="405"/>
      <c r="RJY374" s="405"/>
      <c r="RJZ374" s="405"/>
      <c r="RKA374" s="405"/>
      <c r="RKB374" s="405"/>
      <c r="RKC374" s="405"/>
      <c r="RKD374" s="405"/>
      <c r="RKE374" s="405"/>
      <c r="RKF374" s="405"/>
      <c r="RKG374" s="405"/>
      <c r="RKH374" s="405"/>
      <c r="RKI374" s="405"/>
      <c r="RKJ374" s="405"/>
      <c r="RKK374" s="405"/>
      <c r="RKL374" s="405"/>
      <c r="RKM374" s="405"/>
      <c r="RKN374" s="405"/>
      <c r="RKO374" s="405"/>
      <c r="RKP374" s="405"/>
      <c r="RKQ374" s="405"/>
      <c r="RKR374" s="405"/>
      <c r="RKS374" s="405"/>
      <c r="RKT374" s="405"/>
      <c r="RKU374" s="405"/>
      <c r="RKV374" s="405"/>
      <c r="RKW374" s="405"/>
      <c r="RKX374" s="405"/>
      <c r="RKY374" s="405"/>
      <c r="RKZ374" s="405"/>
      <c r="RLA374" s="405"/>
      <c r="RLB374" s="405"/>
      <c r="RLC374" s="405"/>
      <c r="RLD374" s="405"/>
      <c r="RLE374" s="405"/>
      <c r="RLF374" s="405"/>
      <c r="RLG374" s="405"/>
      <c r="RLH374" s="405"/>
      <c r="RLI374" s="405"/>
      <c r="RLJ374" s="405"/>
      <c r="RLK374" s="405"/>
      <c r="RLL374" s="405"/>
      <c r="RLM374" s="405"/>
      <c r="RLN374" s="405"/>
      <c r="RLO374" s="405"/>
      <c r="RLP374" s="405"/>
      <c r="RLQ374" s="405"/>
      <c r="RLR374" s="405"/>
      <c r="RLS374" s="405"/>
      <c r="RLT374" s="405"/>
      <c r="RLU374" s="405"/>
      <c r="RLV374" s="405"/>
      <c r="RLW374" s="405"/>
      <c r="RLX374" s="405"/>
      <c r="RLY374" s="405"/>
      <c r="RLZ374" s="405"/>
      <c r="RMA374" s="405"/>
      <c r="RMB374" s="405"/>
      <c r="RMC374" s="405"/>
      <c r="RMD374" s="405"/>
      <c r="RME374" s="405"/>
      <c r="RMF374" s="405"/>
      <c r="RMG374" s="405"/>
      <c r="RMH374" s="405"/>
      <c r="RMI374" s="405"/>
      <c r="RMJ374" s="405"/>
      <c r="RMK374" s="405"/>
      <c r="RML374" s="405"/>
      <c r="RMM374" s="405"/>
      <c r="RMN374" s="405"/>
      <c r="RMO374" s="405"/>
      <c r="RMP374" s="405"/>
      <c r="RMQ374" s="405"/>
      <c r="RMR374" s="405"/>
      <c r="RMS374" s="405"/>
      <c r="RMT374" s="405"/>
      <c r="RMU374" s="405"/>
      <c r="RMV374" s="405"/>
      <c r="RMW374" s="405"/>
      <c r="RMX374" s="405"/>
      <c r="RMY374" s="405"/>
      <c r="RMZ374" s="405"/>
      <c r="RNA374" s="405"/>
      <c r="RNB374" s="405"/>
      <c r="RNC374" s="405"/>
      <c r="RND374" s="405"/>
      <c r="RNE374" s="405"/>
      <c r="RNF374" s="405"/>
      <c r="RNG374" s="405"/>
      <c r="RNH374" s="405"/>
      <c r="RNI374" s="405"/>
      <c r="RNJ374" s="405"/>
      <c r="RNK374" s="405"/>
      <c r="RNL374" s="405"/>
      <c r="RNM374" s="405"/>
      <c r="RNN374" s="405"/>
      <c r="RNO374" s="405"/>
      <c r="RNP374" s="405"/>
      <c r="RNQ374" s="405"/>
      <c r="RNR374" s="405"/>
      <c r="RNS374" s="405"/>
      <c r="RNT374" s="405"/>
      <c r="RNU374" s="405"/>
      <c r="RNV374" s="405"/>
      <c r="RNW374" s="405"/>
      <c r="RNX374" s="405"/>
      <c r="RNY374" s="405"/>
      <c r="RNZ374" s="405"/>
      <c r="ROA374" s="405"/>
      <c r="ROB374" s="405"/>
      <c r="ROC374" s="405"/>
      <c r="ROD374" s="405"/>
      <c r="ROE374" s="405"/>
      <c r="ROF374" s="405"/>
      <c r="ROG374" s="405"/>
      <c r="ROH374" s="405"/>
      <c r="ROI374" s="405"/>
      <c r="ROJ374" s="405"/>
      <c r="ROK374" s="405"/>
      <c r="ROL374" s="405"/>
      <c r="ROM374" s="405"/>
      <c r="RON374" s="405"/>
      <c r="ROO374" s="405"/>
      <c r="ROP374" s="405"/>
      <c r="ROQ374" s="405"/>
      <c r="ROR374" s="405"/>
      <c r="ROS374" s="405"/>
      <c r="ROT374" s="405"/>
      <c r="ROU374" s="405"/>
      <c r="ROV374" s="405"/>
      <c r="ROW374" s="405"/>
      <c r="ROX374" s="405"/>
      <c r="ROY374" s="405"/>
      <c r="ROZ374" s="405"/>
      <c r="RPA374" s="405"/>
      <c r="RPB374" s="405"/>
      <c r="RPC374" s="405"/>
      <c r="RPD374" s="405"/>
      <c r="RPE374" s="405"/>
      <c r="RPF374" s="405"/>
      <c r="RPG374" s="405"/>
      <c r="RPH374" s="405"/>
      <c r="RPI374" s="405"/>
      <c r="RPJ374" s="405"/>
      <c r="RPK374" s="405"/>
      <c r="RPL374" s="405"/>
      <c r="RPM374" s="405"/>
      <c r="RPN374" s="405"/>
      <c r="RPO374" s="405"/>
      <c r="RPP374" s="405"/>
      <c r="RPQ374" s="405"/>
      <c r="RPR374" s="405"/>
      <c r="RPS374" s="405"/>
      <c r="RPT374" s="405"/>
      <c r="RPU374" s="405"/>
      <c r="RPV374" s="405"/>
      <c r="RPW374" s="405"/>
      <c r="RPX374" s="405"/>
      <c r="RPY374" s="405"/>
      <c r="RPZ374" s="405"/>
      <c r="RQA374" s="405"/>
      <c r="RQB374" s="405"/>
      <c r="RQC374" s="405"/>
      <c r="RQD374" s="405"/>
      <c r="RQE374" s="405"/>
      <c r="RQF374" s="405"/>
      <c r="RQG374" s="405"/>
      <c r="RQH374" s="405"/>
      <c r="RQI374" s="405"/>
      <c r="RQJ374" s="405"/>
      <c r="RQK374" s="405"/>
      <c r="RQL374" s="405"/>
      <c r="RQM374" s="405"/>
      <c r="RQN374" s="405"/>
      <c r="RQO374" s="405"/>
      <c r="RQP374" s="405"/>
      <c r="RQQ374" s="405"/>
      <c r="RQR374" s="405"/>
      <c r="RQS374" s="405"/>
      <c r="RQT374" s="405"/>
      <c r="RQU374" s="405"/>
      <c r="RQV374" s="405"/>
      <c r="RQW374" s="405"/>
      <c r="RQX374" s="405"/>
      <c r="RQY374" s="405"/>
      <c r="RQZ374" s="405"/>
      <c r="RRA374" s="405"/>
      <c r="RRB374" s="405"/>
      <c r="RRC374" s="405"/>
      <c r="RRD374" s="405"/>
      <c r="RRE374" s="405"/>
      <c r="RRF374" s="405"/>
      <c r="RRG374" s="405"/>
      <c r="RRH374" s="405"/>
      <c r="RRI374" s="405"/>
      <c r="RRJ374" s="405"/>
      <c r="RRK374" s="405"/>
      <c r="RRL374" s="405"/>
      <c r="RRM374" s="405"/>
      <c r="RRN374" s="405"/>
      <c r="RRO374" s="405"/>
      <c r="RRP374" s="405"/>
      <c r="RRQ374" s="405"/>
      <c r="RRR374" s="405"/>
      <c r="RRS374" s="405"/>
      <c r="RRT374" s="405"/>
      <c r="RRU374" s="405"/>
      <c r="RRV374" s="405"/>
      <c r="RRW374" s="405"/>
      <c r="RRX374" s="405"/>
      <c r="RRY374" s="405"/>
      <c r="RRZ374" s="405"/>
      <c r="RSA374" s="405"/>
      <c r="RSB374" s="405"/>
      <c r="RSC374" s="405"/>
      <c r="RSD374" s="405"/>
      <c r="RSE374" s="405"/>
      <c r="RSF374" s="405"/>
      <c r="RSG374" s="405"/>
      <c r="RSH374" s="405"/>
      <c r="RSI374" s="405"/>
      <c r="RSJ374" s="405"/>
      <c r="RSK374" s="405"/>
      <c r="RSL374" s="405"/>
      <c r="RSM374" s="405"/>
      <c r="RSN374" s="405"/>
      <c r="RSO374" s="405"/>
      <c r="RSP374" s="405"/>
      <c r="RSQ374" s="405"/>
      <c r="RSR374" s="405"/>
      <c r="RSS374" s="405"/>
      <c r="RST374" s="405"/>
      <c r="RSU374" s="405"/>
      <c r="RSV374" s="405"/>
      <c r="RSW374" s="405"/>
      <c r="RSX374" s="405"/>
      <c r="RSY374" s="405"/>
      <c r="RSZ374" s="405"/>
      <c r="RTA374" s="405"/>
      <c r="RTB374" s="405"/>
      <c r="RTC374" s="405"/>
      <c r="RTD374" s="405"/>
      <c r="RTE374" s="405"/>
      <c r="RTF374" s="405"/>
      <c r="RTG374" s="405"/>
      <c r="RTH374" s="405"/>
      <c r="RTI374" s="405"/>
      <c r="RTJ374" s="405"/>
      <c r="RTK374" s="405"/>
      <c r="RTL374" s="405"/>
      <c r="RTM374" s="405"/>
      <c r="RTN374" s="405"/>
      <c r="RTO374" s="405"/>
      <c r="RTP374" s="405"/>
      <c r="RTQ374" s="405"/>
      <c r="RTR374" s="405"/>
      <c r="RTS374" s="405"/>
      <c r="RTT374" s="405"/>
      <c r="RTU374" s="405"/>
      <c r="RTV374" s="405"/>
      <c r="RTW374" s="405"/>
      <c r="RTX374" s="405"/>
      <c r="RTY374" s="405"/>
      <c r="RTZ374" s="405"/>
      <c r="RUA374" s="405"/>
      <c r="RUB374" s="405"/>
      <c r="RUC374" s="405"/>
      <c r="RUD374" s="405"/>
      <c r="RUE374" s="405"/>
      <c r="RUF374" s="405"/>
      <c r="RUG374" s="405"/>
      <c r="RUH374" s="405"/>
      <c r="RUI374" s="405"/>
      <c r="RUJ374" s="405"/>
      <c r="RUK374" s="405"/>
      <c r="RUL374" s="405"/>
      <c r="RUM374" s="405"/>
      <c r="RUN374" s="405"/>
      <c r="RUO374" s="405"/>
      <c r="RUP374" s="405"/>
      <c r="RUQ374" s="405"/>
      <c r="RUR374" s="405"/>
      <c r="RUS374" s="405"/>
      <c r="RUT374" s="405"/>
      <c r="RUU374" s="405"/>
      <c r="RUV374" s="405"/>
      <c r="RUW374" s="405"/>
      <c r="RUX374" s="405"/>
      <c r="RUY374" s="405"/>
      <c r="RUZ374" s="405"/>
      <c r="RVA374" s="405"/>
      <c r="RVB374" s="405"/>
      <c r="RVC374" s="405"/>
      <c r="RVD374" s="405"/>
      <c r="RVE374" s="405"/>
      <c r="RVF374" s="405"/>
      <c r="RVG374" s="405"/>
      <c r="RVH374" s="405"/>
      <c r="RVI374" s="405"/>
      <c r="RVJ374" s="405"/>
      <c r="RVK374" s="405"/>
      <c r="RVL374" s="405"/>
      <c r="RVM374" s="405"/>
      <c r="RVN374" s="405"/>
      <c r="RVO374" s="405"/>
      <c r="RVP374" s="405"/>
      <c r="RVQ374" s="405"/>
      <c r="RVR374" s="405"/>
      <c r="RVS374" s="405"/>
      <c r="RVT374" s="405"/>
      <c r="RVU374" s="405"/>
      <c r="RVV374" s="405"/>
      <c r="RVW374" s="405"/>
      <c r="RVX374" s="405"/>
      <c r="RVY374" s="405"/>
      <c r="RVZ374" s="405"/>
      <c r="RWA374" s="405"/>
      <c r="RWB374" s="405"/>
      <c r="RWC374" s="405"/>
      <c r="RWD374" s="405"/>
      <c r="RWE374" s="405"/>
      <c r="RWF374" s="405"/>
      <c r="RWG374" s="405"/>
      <c r="RWH374" s="405"/>
      <c r="RWI374" s="405"/>
      <c r="RWJ374" s="405"/>
      <c r="RWK374" s="405"/>
      <c r="RWL374" s="405"/>
      <c r="RWM374" s="405"/>
      <c r="RWN374" s="405"/>
      <c r="RWO374" s="405"/>
      <c r="RWP374" s="405"/>
      <c r="RWQ374" s="405"/>
      <c r="RWR374" s="405"/>
      <c r="RWS374" s="405"/>
      <c r="RWT374" s="405"/>
      <c r="RWU374" s="405"/>
      <c r="RWV374" s="405"/>
      <c r="RWW374" s="405"/>
      <c r="RWX374" s="405"/>
      <c r="RWY374" s="405"/>
      <c r="RWZ374" s="405"/>
      <c r="RXA374" s="405"/>
      <c r="RXB374" s="405"/>
      <c r="RXC374" s="405"/>
      <c r="RXD374" s="405"/>
      <c r="RXE374" s="405"/>
      <c r="RXF374" s="405"/>
      <c r="RXG374" s="405"/>
      <c r="RXH374" s="405"/>
      <c r="RXI374" s="405"/>
      <c r="RXJ374" s="405"/>
      <c r="RXK374" s="405"/>
      <c r="RXL374" s="405"/>
      <c r="RXM374" s="405"/>
      <c r="RXN374" s="405"/>
      <c r="RXO374" s="405"/>
      <c r="RXP374" s="405"/>
      <c r="RXQ374" s="405"/>
      <c r="RXR374" s="405"/>
      <c r="RXS374" s="405"/>
      <c r="RXT374" s="405"/>
      <c r="RXU374" s="405"/>
      <c r="RXV374" s="405"/>
      <c r="RXW374" s="405"/>
      <c r="RXX374" s="405"/>
      <c r="RXY374" s="405"/>
      <c r="RXZ374" s="405"/>
      <c r="RYA374" s="405"/>
      <c r="RYB374" s="405"/>
      <c r="RYC374" s="405"/>
      <c r="RYD374" s="405"/>
      <c r="RYE374" s="405"/>
      <c r="RYF374" s="405"/>
      <c r="RYG374" s="405"/>
      <c r="RYH374" s="405"/>
      <c r="RYI374" s="405"/>
      <c r="RYJ374" s="405"/>
      <c r="RYK374" s="405"/>
      <c r="RYL374" s="405"/>
      <c r="RYM374" s="405"/>
      <c r="RYN374" s="405"/>
      <c r="RYO374" s="405"/>
      <c r="RYP374" s="405"/>
      <c r="RYQ374" s="405"/>
      <c r="RYR374" s="405"/>
      <c r="RYS374" s="405"/>
      <c r="RYT374" s="405"/>
      <c r="RYU374" s="405"/>
      <c r="RYV374" s="405"/>
      <c r="RYW374" s="405"/>
      <c r="RYX374" s="405"/>
      <c r="RYY374" s="405"/>
      <c r="RYZ374" s="405"/>
      <c r="RZA374" s="405"/>
      <c r="RZB374" s="405"/>
      <c r="RZC374" s="405"/>
      <c r="RZD374" s="405"/>
      <c r="RZE374" s="405"/>
      <c r="RZF374" s="405"/>
      <c r="RZG374" s="405"/>
      <c r="RZH374" s="405"/>
      <c r="RZI374" s="405"/>
      <c r="RZJ374" s="405"/>
      <c r="RZK374" s="405"/>
      <c r="RZL374" s="405"/>
      <c r="RZM374" s="405"/>
      <c r="RZN374" s="405"/>
      <c r="RZO374" s="405"/>
      <c r="RZP374" s="405"/>
      <c r="RZQ374" s="405"/>
      <c r="RZR374" s="405"/>
      <c r="RZS374" s="405"/>
      <c r="RZT374" s="405"/>
      <c r="RZU374" s="405"/>
      <c r="RZV374" s="405"/>
      <c r="RZW374" s="405"/>
      <c r="RZX374" s="405"/>
      <c r="RZY374" s="405"/>
      <c r="RZZ374" s="405"/>
      <c r="SAA374" s="405"/>
      <c r="SAB374" s="405"/>
      <c r="SAC374" s="405"/>
      <c r="SAD374" s="405"/>
      <c r="SAE374" s="405"/>
      <c r="SAF374" s="405"/>
      <c r="SAG374" s="405"/>
      <c r="SAH374" s="405"/>
      <c r="SAI374" s="405"/>
      <c r="SAJ374" s="405"/>
      <c r="SAK374" s="405"/>
      <c r="SAL374" s="405"/>
      <c r="SAM374" s="405"/>
      <c r="SAN374" s="405"/>
      <c r="SAO374" s="405"/>
      <c r="SAP374" s="405"/>
      <c r="SAQ374" s="405"/>
      <c r="SAR374" s="405"/>
      <c r="SAS374" s="405"/>
      <c r="SAT374" s="405"/>
      <c r="SAU374" s="405"/>
      <c r="SAV374" s="405"/>
      <c r="SAW374" s="405"/>
      <c r="SAX374" s="405"/>
      <c r="SAY374" s="405"/>
      <c r="SAZ374" s="405"/>
      <c r="SBA374" s="405"/>
      <c r="SBB374" s="405"/>
      <c r="SBC374" s="405"/>
      <c r="SBD374" s="405"/>
      <c r="SBE374" s="405"/>
      <c r="SBF374" s="405"/>
      <c r="SBG374" s="405"/>
      <c r="SBH374" s="405"/>
      <c r="SBI374" s="405"/>
      <c r="SBJ374" s="405"/>
      <c r="SBK374" s="405"/>
      <c r="SBL374" s="405"/>
      <c r="SBM374" s="405"/>
      <c r="SBN374" s="405"/>
      <c r="SBO374" s="405"/>
      <c r="SBP374" s="405"/>
      <c r="SBQ374" s="405"/>
      <c r="SBR374" s="405"/>
      <c r="SBS374" s="405"/>
      <c r="SBT374" s="405"/>
      <c r="SBU374" s="405"/>
      <c r="SBV374" s="405"/>
      <c r="SBW374" s="405"/>
      <c r="SBX374" s="405"/>
      <c r="SBY374" s="405"/>
      <c r="SBZ374" s="405"/>
      <c r="SCA374" s="405"/>
      <c r="SCB374" s="405"/>
      <c r="SCC374" s="405"/>
      <c r="SCD374" s="405"/>
      <c r="SCE374" s="405"/>
      <c r="SCF374" s="405"/>
      <c r="SCG374" s="405"/>
      <c r="SCH374" s="405"/>
      <c r="SCI374" s="405"/>
      <c r="SCJ374" s="405"/>
      <c r="SCK374" s="405"/>
      <c r="SCL374" s="405"/>
      <c r="SCM374" s="405"/>
      <c r="SCN374" s="405"/>
      <c r="SCO374" s="405"/>
      <c r="SCP374" s="405"/>
      <c r="SCQ374" s="405"/>
      <c r="SCR374" s="405"/>
      <c r="SCS374" s="405"/>
      <c r="SCT374" s="405"/>
      <c r="SCU374" s="405"/>
      <c r="SCV374" s="405"/>
      <c r="SCW374" s="405"/>
      <c r="SCX374" s="405"/>
      <c r="SCY374" s="405"/>
      <c r="SCZ374" s="405"/>
      <c r="SDA374" s="405"/>
      <c r="SDB374" s="405"/>
      <c r="SDC374" s="405"/>
      <c r="SDD374" s="405"/>
      <c r="SDE374" s="405"/>
      <c r="SDF374" s="405"/>
      <c r="SDG374" s="405"/>
      <c r="SDH374" s="405"/>
      <c r="SDI374" s="405"/>
      <c r="SDJ374" s="405"/>
      <c r="SDK374" s="405"/>
      <c r="SDL374" s="405"/>
      <c r="SDM374" s="405"/>
      <c r="SDN374" s="405"/>
      <c r="SDO374" s="405"/>
      <c r="SDP374" s="405"/>
      <c r="SDQ374" s="405"/>
      <c r="SDR374" s="405"/>
      <c r="SDS374" s="405"/>
      <c r="SDT374" s="405"/>
      <c r="SDU374" s="405"/>
      <c r="SDV374" s="405"/>
      <c r="SDW374" s="405"/>
      <c r="SDX374" s="405"/>
      <c r="SDY374" s="405"/>
      <c r="SDZ374" s="405"/>
      <c r="SEA374" s="405"/>
      <c r="SEB374" s="405"/>
      <c r="SEC374" s="405"/>
      <c r="SED374" s="405"/>
      <c r="SEE374" s="405"/>
      <c r="SEF374" s="405"/>
      <c r="SEG374" s="405"/>
      <c r="SEH374" s="405"/>
      <c r="SEI374" s="405"/>
      <c r="SEJ374" s="405"/>
      <c r="SEK374" s="405"/>
      <c r="SEL374" s="405"/>
      <c r="SEM374" s="405"/>
      <c r="SEN374" s="405"/>
      <c r="SEO374" s="405"/>
      <c r="SEP374" s="405"/>
      <c r="SEQ374" s="405"/>
      <c r="SER374" s="405"/>
      <c r="SES374" s="405"/>
      <c r="SET374" s="405"/>
      <c r="SEU374" s="405"/>
      <c r="SEV374" s="405"/>
      <c r="SEW374" s="405"/>
      <c r="SEX374" s="405"/>
      <c r="SEY374" s="405"/>
      <c r="SEZ374" s="405"/>
      <c r="SFA374" s="405"/>
      <c r="SFB374" s="405"/>
      <c r="SFC374" s="405"/>
      <c r="SFD374" s="405"/>
      <c r="SFE374" s="405"/>
      <c r="SFF374" s="405"/>
      <c r="SFG374" s="405"/>
      <c r="SFH374" s="405"/>
      <c r="SFI374" s="405"/>
      <c r="SFJ374" s="405"/>
      <c r="SFK374" s="405"/>
      <c r="SFL374" s="405"/>
      <c r="SFM374" s="405"/>
      <c r="SFN374" s="405"/>
      <c r="SFO374" s="405"/>
      <c r="SFP374" s="405"/>
      <c r="SFQ374" s="405"/>
      <c r="SFR374" s="405"/>
      <c r="SFS374" s="405"/>
      <c r="SFT374" s="405"/>
      <c r="SFU374" s="405"/>
      <c r="SFV374" s="405"/>
      <c r="SFW374" s="405"/>
      <c r="SFX374" s="405"/>
      <c r="SFY374" s="405"/>
      <c r="SFZ374" s="405"/>
      <c r="SGA374" s="405"/>
      <c r="SGB374" s="405"/>
      <c r="SGC374" s="405"/>
      <c r="SGD374" s="405"/>
      <c r="SGE374" s="405"/>
      <c r="SGF374" s="405"/>
      <c r="SGG374" s="405"/>
      <c r="SGH374" s="405"/>
      <c r="SGI374" s="405"/>
      <c r="SGJ374" s="405"/>
      <c r="SGK374" s="405"/>
      <c r="SGL374" s="405"/>
      <c r="SGM374" s="405"/>
      <c r="SGN374" s="405"/>
      <c r="SGO374" s="405"/>
      <c r="SGP374" s="405"/>
      <c r="SGQ374" s="405"/>
      <c r="SGR374" s="405"/>
      <c r="SGS374" s="405"/>
      <c r="SGT374" s="405"/>
      <c r="SGU374" s="405"/>
      <c r="SGV374" s="405"/>
      <c r="SGW374" s="405"/>
      <c r="SGX374" s="405"/>
      <c r="SGY374" s="405"/>
      <c r="SGZ374" s="405"/>
      <c r="SHA374" s="405"/>
      <c r="SHB374" s="405"/>
      <c r="SHC374" s="405"/>
      <c r="SHD374" s="405"/>
      <c r="SHE374" s="405"/>
      <c r="SHF374" s="405"/>
      <c r="SHG374" s="405"/>
      <c r="SHH374" s="405"/>
      <c r="SHI374" s="405"/>
      <c r="SHJ374" s="405"/>
      <c r="SHK374" s="405"/>
      <c r="SHL374" s="405"/>
      <c r="SHM374" s="405"/>
      <c r="SHN374" s="405"/>
      <c r="SHO374" s="405"/>
      <c r="SHP374" s="405"/>
      <c r="SHQ374" s="405"/>
      <c r="SHR374" s="405"/>
      <c r="SHS374" s="405"/>
      <c r="SHT374" s="405"/>
      <c r="SHU374" s="405"/>
      <c r="SHV374" s="405"/>
      <c r="SHW374" s="405"/>
      <c r="SHX374" s="405"/>
      <c r="SHY374" s="405"/>
      <c r="SHZ374" s="405"/>
      <c r="SIA374" s="405"/>
      <c r="SIB374" s="405"/>
      <c r="SIC374" s="405"/>
      <c r="SID374" s="405"/>
      <c r="SIE374" s="405"/>
      <c r="SIF374" s="405"/>
      <c r="SIG374" s="405"/>
      <c r="SIH374" s="405"/>
      <c r="SII374" s="405"/>
      <c r="SIJ374" s="405"/>
      <c r="SIK374" s="405"/>
      <c r="SIL374" s="405"/>
      <c r="SIM374" s="405"/>
      <c r="SIN374" s="405"/>
      <c r="SIO374" s="405"/>
      <c r="SIP374" s="405"/>
      <c r="SIQ374" s="405"/>
      <c r="SIR374" s="405"/>
      <c r="SIS374" s="405"/>
      <c r="SIT374" s="405"/>
      <c r="SIU374" s="405"/>
      <c r="SIV374" s="405"/>
      <c r="SIW374" s="405"/>
      <c r="SIX374" s="405"/>
      <c r="SIY374" s="405"/>
      <c r="SIZ374" s="405"/>
      <c r="SJA374" s="405"/>
      <c r="SJB374" s="405"/>
      <c r="SJC374" s="405"/>
      <c r="SJD374" s="405"/>
      <c r="SJE374" s="405"/>
      <c r="SJF374" s="405"/>
      <c r="SJG374" s="405"/>
      <c r="SJH374" s="405"/>
      <c r="SJI374" s="405"/>
      <c r="SJJ374" s="405"/>
      <c r="SJK374" s="405"/>
      <c r="SJL374" s="405"/>
      <c r="SJM374" s="405"/>
      <c r="SJN374" s="405"/>
      <c r="SJO374" s="405"/>
      <c r="SJP374" s="405"/>
      <c r="SJQ374" s="405"/>
      <c r="SJR374" s="405"/>
      <c r="SJS374" s="405"/>
      <c r="SJT374" s="405"/>
      <c r="SJU374" s="405"/>
      <c r="SJV374" s="405"/>
      <c r="SJW374" s="405"/>
      <c r="SJX374" s="405"/>
      <c r="SJY374" s="405"/>
      <c r="SJZ374" s="405"/>
      <c r="SKA374" s="405"/>
      <c r="SKB374" s="405"/>
      <c r="SKC374" s="405"/>
      <c r="SKD374" s="405"/>
      <c r="SKE374" s="405"/>
      <c r="SKF374" s="405"/>
      <c r="SKG374" s="405"/>
      <c r="SKH374" s="405"/>
      <c r="SKI374" s="405"/>
      <c r="SKJ374" s="405"/>
      <c r="SKK374" s="405"/>
      <c r="SKL374" s="405"/>
      <c r="SKM374" s="405"/>
      <c r="SKN374" s="405"/>
      <c r="SKO374" s="405"/>
      <c r="SKP374" s="405"/>
      <c r="SKQ374" s="405"/>
      <c r="SKR374" s="405"/>
      <c r="SKS374" s="405"/>
      <c r="SKT374" s="405"/>
      <c r="SKU374" s="405"/>
      <c r="SKV374" s="405"/>
      <c r="SKW374" s="405"/>
      <c r="SKX374" s="405"/>
      <c r="SKY374" s="405"/>
      <c r="SKZ374" s="405"/>
      <c r="SLA374" s="405"/>
      <c r="SLB374" s="405"/>
      <c r="SLC374" s="405"/>
      <c r="SLD374" s="405"/>
      <c r="SLE374" s="405"/>
      <c r="SLF374" s="405"/>
      <c r="SLG374" s="405"/>
      <c r="SLH374" s="405"/>
      <c r="SLI374" s="405"/>
      <c r="SLJ374" s="405"/>
      <c r="SLK374" s="405"/>
      <c r="SLL374" s="405"/>
      <c r="SLM374" s="405"/>
      <c r="SLN374" s="405"/>
      <c r="SLO374" s="405"/>
      <c r="SLP374" s="405"/>
      <c r="SLQ374" s="405"/>
      <c r="SLR374" s="405"/>
      <c r="SLS374" s="405"/>
      <c r="SLT374" s="405"/>
      <c r="SLU374" s="405"/>
      <c r="SLV374" s="405"/>
      <c r="SLW374" s="405"/>
      <c r="SLX374" s="405"/>
      <c r="SLY374" s="405"/>
      <c r="SLZ374" s="405"/>
      <c r="SMA374" s="405"/>
      <c r="SMB374" s="405"/>
      <c r="SMC374" s="405"/>
      <c r="SMD374" s="405"/>
      <c r="SME374" s="405"/>
      <c r="SMF374" s="405"/>
      <c r="SMG374" s="405"/>
      <c r="SMH374" s="405"/>
      <c r="SMI374" s="405"/>
      <c r="SMJ374" s="405"/>
      <c r="SMK374" s="405"/>
      <c r="SML374" s="405"/>
      <c r="SMM374" s="405"/>
      <c r="SMN374" s="405"/>
      <c r="SMO374" s="405"/>
      <c r="SMP374" s="405"/>
      <c r="SMQ374" s="405"/>
      <c r="SMR374" s="405"/>
      <c r="SMS374" s="405"/>
      <c r="SMT374" s="405"/>
      <c r="SMU374" s="405"/>
      <c r="SMV374" s="405"/>
      <c r="SMW374" s="405"/>
      <c r="SMX374" s="405"/>
      <c r="SMY374" s="405"/>
      <c r="SMZ374" s="405"/>
      <c r="SNA374" s="405"/>
      <c r="SNB374" s="405"/>
      <c r="SNC374" s="405"/>
      <c r="SND374" s="405"/>
      <c r="SNE374" s="405"/>
      <c r="SNF374" s="405"/>
      <c r="SNG374" s="405"/>
      <c r="SNH374" s="405"/>
      <c r="SNI374" s="405"/>
      <c r="SNJ374" s="405"/>
      <c r="SNK374" s="405"/>
      <c r="SNL374" s="405"/>
      <c r="SNM374" s="405"/>
      <c r="SNN374" s="405"/>
      <c r="SNO374" s="405"/>
      <c r="SNP374" s="405"/>
      <c r="SNQ374" s="405"/>
      <c r="SNR374" s="405"/>
      <c r="SNS374" s="405"/>
      <c r="SNT374" s="405"/>
      <c r="SNU374" s="405"/>
      <c r="SNV374" s="405"/>
      <c r="SNW374" s="405"/>
      <c r="SNX374" s="405"/>
      <c r="SNY374" s="405"/>
      <c r="SNZ374" s="405"/>
      <c r="SOA374" s="405"/>
      <c r="SOB374" s="405"/>
      <c r="SOC374" s="405"/>
      <c r="SOD374" s="405"/>
      <c r="SOE374" s="405"/>
      <c r="SOF374" s="405"/>
      <c r="SOG374" s="405"/>
      <c r="SOH374" s="405"/>
      <c r="SOI374" s="405"/>
      <c r="SOJ374" s="405"/>
      <c r="SOK374" s="405"/>
      <c r="SOL374" s="405"/>
      <c r="SOM374" s="405"/>
      <c r="SON374" s="405"/>
      <c r="SOO374" s="405"/>
      <c r="SOP374" s="405"/>
      <c r="SOQ374" s="405"/>
      <c r="SOR374" s="405"/>
      <c r="SOS374" s="405"/>
      <c r="SOT374" s="405"/>
      <c r="SOU374" s="405"/>
      <c r="SOV374" s="405"/>
      <c r="SOW374" s="405"/>
      <c r="SOX374" s="405"/>
      <c r="SOY374" s="405"/>
      <c r="SOZ374" s="405"/>
      <c r="SPA374" s="405"/>
      <c r="SPB374" s="405"/>
      <c r="SPC374" s="405"/>
      <c r="SPD374" s="405"/>
      <c r="SPE374" s="405"/>
      <c r="SPF374" s="405"/>
      <c r="SPG374" s="405"/>
      <c r="SPH374" s="405"/>
      <c r="SPI374" s="405"/>
      <c r="SPJ374" s="405"/>
      <c r="SPK374" s="405"/>
      <c r="SPL374" s="405"/>
      <c r="SPM374" s="405"/>
      <c r="SPN374" s="405"/>
      <c r="SPO374" s="405"/>
      <c r="SPP374" s="405"/>
      <c r="SPQ374" s="405"/>
      <c r="SPR374" s="405"/>
      <c r="SPS374" s="405"/>
      <c r="SPT374" s="405"/>
      <c r="SPU374" s="405"/>
      <c r="SPV374" s="405"/>
      <c r="SPW374" s="405"/>
      <c r="SPX374" s="405"/>
      <c r="SPY374" s="405"/>
      <c r="SPZ374" s="405"/>
      <c r="SQA374" s="405"/>
      <c r="SQB374" s="405"/>
      <c r="SQC374" s="405"/>
      <c r="SQD374" s="405"/>
      <c r="SQE374" s="405"/>
      <c r="SQF374" s="405"/>
      <c r="SQG374" s="405"/>
      <c r="SQH374" s="405"/>
      <c r="SQI374" s="405"/>
      <c r="SQJ374" s="405"/>
      <c r="SQK374" s="405"/>
      <c r="SQL374" s="405"/>
      <c r="SQM374" s="405"/>
      <c r="SQN374" s="405"/>
      <c r="SQO374" s="405"/>
      <c r="SQP374" s="405"/>
      <c r="SQQ374" s="405"/>
      <c r="SQR374" s="405"/>
      <c r="SQS374" s="405"/>
      <c r="SQT374" s="405"/>
      <c r="SQU374" s="405"/>
      <c r="SQV374" s="405"/>
      <c r="SQW374" s="405"/>
      <c r="SQX374" s="405"/>
      <c r="SQY374" s="405"/>
      <c r="SQZ374" s="405"/>
      <c r="SRA374" s="405"/>
      <c r="SRB374" s="405"/>
      <c r="SRC374" s="405"/>
      <c r="SRD374" s="405"/>
      <c r="SRE374" s="405"/>
      <c r="SRF374" s="405"/>
      <c r="SRG374" s="405"/>
      <c r="SRH374" s="405"/>
      <c r="SRI374" s="405"/>
      <c r="SRJ374" s="405"/>
      <c r="SRK374" s="405"/>
      <c r="SRL374" s="405"/>
      <c r="SRM374" s="405"/>
      <c r="SRN374" s="405"/>
      <c r="SRO374" s="405"/>
      <c r="SRP374" s="405"/>
      <c r="SRQ374" s="405"/>
      <c r="SRR374" s="405"/>
      <c r="SRS374" s="405"/>
      <c r="SRT374" s="405"/>
      <c r="SRU374" s="405"/>
      <c r="SRV374" s="405"/>
      <c r="SRW374" s="405"/>
      <c r="SRX374" s="405"/>
      <c r="SRY374" s="405"/>
      <c r="SRZ374" s="405"/>
      <c r="SSA374" s="405"/>
      <c r="SSB374" s="405"/>
      <c r="SSC374" s="405"/>
      <c r="SSD374" s="405"/>
      <c r="SSE374" s="405"/>
      <c r="SSF374" s="405"/>
      <c r="SSG374" s="405"/>
      <c r="SSH374" s="405"/>
      <c r="SSI374" s="405"/>
      <c r="SSJ374" s="405"/>
      <c r="SSK374" s="405"/>
      <c r="SSL374" s="405"/>
      <c r="SSM374" s="405"/>
      <c r="SSN374" s="405"/>
      <c r="SSO374" s="405"/>
      <c r="SSP374" s="405"/>
      <c r="SSQ374" s="405"/>
      <c r="SSR374" s="405"/>
      <c r="SSS374" s="405"/>
      <c r="SST374" s="405"/>
      <c r="SSU374" s="405"/>
      <c r="SSV374" s="405"/>
      <c r="SSW374" s="405"/>
      <c r="SSX374" s="405"/>
      <c r="SSY374" s="405"/>
      <c r="SSZ374" s="405"/>
      <c r="STA374" s="405"/>
      <c r="STB374" s="405"/>
      <c r="STC374" s="405"/>
      <c r="STD374" s="405"/>
      <c r="STE374" s="405"/>
      <c r="STF374" s="405"/>
      <c r="STG374" s="405"/>
      <c r="STH374" s="405"/>
      <c r="STI374" s="405"/>
      <c r="STJ374" s="405"/>
      <c r="STK374" s="405"/>
      <c r="STL374" s="405"/>
      <c r="STM374" s="405"/>
      <c r="STN374" s="405"/>
      <c r="STO374" s="405"/>
      <c r="STP374" s="405"/>
      <c r="STQ374" s="405"/>
      <c r="STR374" s="405"/>
      <c r="STS374" s="405"/>
      <c r="STT374" s="405"/>
      <c r="STU374" s="405"/>
      <c r="STV374" s="405"/>
      <c r="STW374" s="405"/>
      <c r="STX374" s="405"/>
      <c r="STY374" s="405"/>
      <c r="STZ374" s="405"/>
      <c r="SUA374" s="405"/>
      <c r="SUB374" s="405"/>
      <c r="SUC374" s="405"/>
      <c r="SUD374" s="405"/>
      <c r="SUE374" s="405"/>
      <c r="SUF374" s="405"/>
      <c r="SUG374" s="405"/>
      <c r="SUH374" s="405"/>
      <c r="SUI374" s="405"/>
      <c r="SUJ374" s="405"/>
      <c r="SUK374" s="405"/>
      <c r="SUL374" s="405"/>
      <c r="SUM374" s="405"/>
      <c r="SUN374" s="405"/>
      <c r="SUO374" s="405"/>
      <c r="SUP374" s="405"/>
      <c r="SUQ374" s="405"/>
      <c r="SUR374" s="405"/>
      <c r="SUS374" s="405"/>
      <c r="SUT374" s="405"/>
      <c r="SUU374" s="405"/>
      <c r="SUV374" s="405"/>
      <c r="SUW374" s="405"/>
      <c r="SUX374" s="405"/>
      <c r="SUY374" s="405"/>
      <c r="SUZ374" s="405"/>
      <c r="SVA374" s="405"/>
      <c r="SVB374" s="405"/>
      <c r="SVC374" s="405"/>
      <c r="SVD374" s="405"/>
      <c r="SVE374" s="405"/>
      <c r="SVF374" s="405"/>
      <c r="SVG374" s="405"/>
      <c r="SVH374" s="405"/>
      <c r="SVI374" s="405"/>
      <c r="SVJ374" s="405"/>
      <c r="SVK374" s="405"/>
      <c r="SVL374" s="405"/>
      <c r="SVM374" s="405"/>
      <c r="SVN374" s="405"/>
      <c r="SVO374" s="405"/>
      <c r="SVP374" s="405"/>
      <c r="SVQ374" s="405"/>
      <c r="SVR374" s="405"/>
      <c r="SVS374" s="405"/>
      <c r="SVT374" s="405"/>
      <c r="SVU374" s="405"/>
      <c r="SVV374" s="405"/>
      <c r="SVW374" s="405"/>
      <c r="SVX374" s="405"/>
      <c r="SVY374" s="405"/>
      <c r="SVZ374" s="405"/>
      <c r="SWA374" s="405"/>
      <c r="SWB374" s="405"/>
      <c r="SWC374" s="405"/>
      <c r="SWD374" s="405"/>
      <c r="SWE374" s="405"/>
      <c r="SWF374" s="405"/>
      <c r="SWG374" s="405"/>
      <c r="SWH374" s="405"/>
      <c r="SWI374" s="405"/>
      <c r="SWJ374" s="405"/>
      <c r="SWK374" s="405"/>
      <c r="SWL374" s="405"/>
      <c r="SWM374" s="405"/>
      <c r="SWN374" s="405"/>
      <c r="SWO374" s="405"/>
      <c r="SWP374" s="405"/>
      <c r="SWQ374" s="405"/>
      <c r="SWR374" s="405"/>
      <c r="SWS374" s="405"/>
      <c r="SWT374" s="405"/>
      <c r="SWU374" s="405"/>
      <c r="SWV374" s="405"/>
      <c r="SWW374" s="405"/>
      <c r="SWX374" s="405"/>
      <c r="SWY374" s="405"/>
      <c r="SWZ374" s="405"/>
      <c r="SXA374" s="405"/>
      <c r="SXB374" s="405"/>
      <c r="SXC374" s="405"/>
      <c r="SXD374" s="405"/>
      <c r="SXE374" s="405"/>
      <c r="SXF374" s="405"/>
      <c r="SXG374" s="405"/>
      <c r="SXH374" s="405"/>
      <c r="SXI374" s="405"/>
      <c r="SXJ374" s="405"/>
      <c r="SXK374" s="405"/>
      <c r="SXL374" s="405"/>
      <c r="SXM374" s="405"/>
      <c r="SXN374" s="405"/>
      <c r="SXO374" s="405"/>
      <c r="SXP374" s="405"/>
      <c r="SXQ374" s="405"/>
      <c r="SXR374" s="405"/>
      <c r="SXS374" s="405"/>
      <c r="SXT374" s="405"/>
      <c r="SXU374" s="405"/>
      <c r="SXV374" s="405"/>
      <c r="SXW374" s="405"/>
      <c r="SXX374" s="405"/>
      <c r="SXY374" s="405"/>
      <c r="SXZ374" s="405"/>
      <c r="SYA374" s="405"/>
      <c r="SYB374" s="405"/>
      <c r="SYC374" s="405"/>
      <c r="SYD374" s="405"/>
      <c r="SYE374" s="405"/>
      <c r="SYF374" s="405"/>
      <c r="SYG374" s="405"/>
      <c r="SYH374" s="405"/>
      <c r="SYI374" s="405"/>
      <c r="SYJ374" s="405"/>
      <c r="SYK374" s="405"/>
      <c r="SYL374" s="405"/>
      <c r="SYM374" s="405"/>
      <c r="SYN374" s="405"/>
      <c r="SYO374" s="405"/>
      <c r="SYP374" s="405"/>
      <c r="SYQ374" s="405"/>
      <c r="SYR374" s="405"/>
      <c r="SYS374" s="405"/>
      <c r="SYT374" s="405"/>
      <c r="SYU374" s="405"/>
      <c r="SYV374" s="405"/>
      <c r="SYW374" s="405"/>
      <c r="SYX374" s="405"/>
      <c r="SYY374" s="405"/>
      <c r="SYZ374" s="405"/>
      <c r="SZA374" s="405"/>
      <c r="SZB374" s="405"/>
      <c r="SZC374" s="405"/>
      <c r="SZD374" s="405"/>
      <c r="SZE374" s="405"/>
      <c r="SZF374" s="405"/>
      <c r="SZG374" s="405"/>
      <c r="SZH374" s="405"/>
      <c r="SZI374" s="405"/>
      <c r="SZJ374" s="405"/>
      <c r="SZK374" s="405"/>
      <c r="SZL374" s="405"/>
      <c r="SZM374" s="405"/>
      <c r="SZN374" s="405"/>
      <c r="SZO374" s="405"/>
      <c r="SZP374" s="405"/>
      <c r="SZQ374" s="405"/>
      <c r="SZR374" s="405"/>
      <c r="SZS374" s="405"/>
      <c r="SZT374" s="405"/>
      <c r="SZU374" s="405"/>
      <c r="SZV374" s="405"/>
      <c r="SZW374" s="405"/>
      <c r="SZX374" s="405"/>
      <c r="SZY374" s="405"/>
      <c r="SZZ374" s="405"/>
      <c r="TAA374" s="405"/>
      <c r="TAB374" s="405"/>
      <c r="TAC374" s="405"/>
      <c r="TAD374" s="405"/>
      <c r="TAE374" s="405"/>
      <c r="TAF374" s="405"/>
      <c r="TAG374" s="405"/>
      <c r="TAH374" s="405"/>
      <c r="TAI374" s="405"/>
      <c r="TAJ374" s="405"/>
      <c r="TAK374" s="405"/>
      <c r="TAL374" s="405"/>
      <c r="TAM374" s="405"/>
      <c r="TAN374" s="405"/>
      <c r="TAO374" s="405"/>
      <c r="TAP374" s="405"/>
      <c r="TAQ374" s="405"/>
      <c r="TAR374" s="405"/>
      <c r="TAS374" s="405"/>
      <c r="TAT374" s="405"/>
      <c r="TAU374" s="405"/>
      <c r="TAV374" s="405"/>
      <c r="TAW374" s="405"/>
      <c r="TAX374" s="405"/>
      <c r="TAY374" s="405"/>
      <c r="TAZ374" s="405"/>
      <c r="TBA374" s="405"/>
      <c r="TBB374" s="405"/>
      <c r="TBC374" s="405"/>
      <c r="TBD374" s="405"/>
      <c r="TBE374" s="405"/>
      <c r="TBF374" s="405"/>
      <c r="TBG374" s="405"/>
      <c r="TBH374" s="405"/>
      <c r="TBI374" s="405"/>
      <c r="TBJ374" s="405"/>
      <c r="TBK374" s="405"/>
      <c r="TBL374" s="405"/>
      <c r="TBM374" s="405"/>
      <c r="TBN374" s="405"/>
      <c r="TBO374" s="405"/>
      <c r="TBP374" s="405"/>
      <c r="TBQ374" s="405"/>
      <c r="TBR374" s="405"/>
      <c r="TBS374" s="405"/>
      <c r="TBT374" s="405"/>
      <c r="TBU374" s="405"/>
      <c r="TBV374" s="405"/>
      <c r="TBW374" s="405"/>
      <c r="TBX374" s="405"/>
      <c r="TBY374" s="405"/>
      <c r="TBZ374" s="405"/>
      <c r="TCA374" s="405"/>
      <c r="TCB374" s="405"/>
      <c r="TCC374" s="405"/>
      <c r="TCD374" s="405"/>
      <c r="TCE374" s="405"/>
      <c r="TCF374" s="405"/>
      <c r="TCG374" s="405"/>
      <c r="TCH374" s="405"/>
      <c r="TCI374" s="405"/>
      <c r="TCJ374" s="405"/>
      <c r="TCK374" s="405"/>
      <c r="TCL374" s="405"/>
      <c r="TCM374" s="405"/>
      <c r="TCN374" s="405"/>
      <c r="TCO374" s="405"/>
      <c r="TCP374" s="405"/>
      <c r="TCQ374" s="405"/>
      <c r="TCR374" s="405"/>
      <c r="TCS374" s="405"/>
      <c r="TCT374" s="405"/>
      <c r="TCU374" s="405"/>
      <c r="TCV374" s="405"/>
      <c r="TCW374" s="405"/>
      <c r="TCX374" s="405"/>
      <c r="TCY374" s="405"/>
      <c r="TCZ374" s="405"/>
      <c r="TDA374" s="405"/>
      <c r="TDB374" s="405"/>
      <c r="TDC374" s="405"/>
      <c r="TDD374" s="405"/>
      <c r="TDE374" s="405"/>
      <c r="TDF374" s="405"/>
      <c r="TDG374" s="405"/>
      <c r="TDH374" s="405"/>
      <c r="TDI374" s="405"/>
      <c r="TDJ374" s="405"/>
      <c r="TDK374" s="405"/>
      <c r="TDL374" s="405"/>
      <c r="TDM374" s="405"/>
      <c r="TDN374" s="405"/>
      <c r="TDO374" s="405"/>
      <c r="TDP374" s="405"/>
      <c r="TDQ374" s="405"/>
      <c r="TDR374" s="405"/>
      <c r="TDS374" s="405"/>
      <c r="TDT374" s="405"/>
      <c r="TDU374" s="405"/>
      <c r="TDV374" s="405"/>
      <c r="TDW374" s="405"/>
      <c r="TDX374" s="405"/>
      <c r="TDY374" s="405"/>
      <c r="TDZ374" s="405"/>
      <c r="TEA374" s="405"/>
      <c r="TEB374" s="405"/>
      <c r="TEC374" s="405"/>
      <c r="TED374" s="405"/>
      <c r="TEE374" s="405"/>
      <c r="TEF374" s="405"/>
      <c r="TEG374" s="405"/>
      <c r="TEH374" s="405"/>
      <c r="TEI374" s="405"/>
      <c r="TEJ374" s="405"/>
      <c r="TEK374" s="405"/>
      <c r="TEL374" s="405"/>
      <c r="TEM374" s="405"/>
      <c r="TEN374" s="405"/>
      <c r="TEO374" s="405"/>
      <c r="TEP374" s="405"/>
      <c r="TEQ374" s="405"/>
      <c r="TER374" s="405"/>
      <c r="TES374" s="405"/>
      <c r="TET374" s="405"/>
      <c r="TEU374" s="405"/>
      <c r="TEV374" s="405"/>
      <c r="TEW374" s="405"/>
      <c r="TEX374" s="405"/>
      <c r="TEY374" s="405"/>
      <c r="TEZ374" s="405"/>
      <c r="TFA374" s="405"/>
      <c r="TFB374" s="405"/>
      <c r="TFC374" s="405"/>
      <c r="TFD374" s="405"/>
      <c r="TFE374" s="405"/>
      <c r="TFF374" s="405"/>
      <c r="TFG374" s="405"/>
      <c r="TFH374" s="405"/>
      <c r="TFI374" s="405"/>
      <c r="TFJ374" s="405"/>
      <c r="TFK374" s="405"/>
      <c r="TFL374" s="405"/>
      <c r="TFM374" s="405"/>
      <c r="TFN374" s="405"/>
      <c r="TFO374" s="405"/>
      <c r="TFP374" s="405"/>
      <c r="TFQ374" s="405"/>
      <c r="TFR374" s="405"/>
      <c r="TFS374" s="405"/>
      <c r="TFT374" s="405"/>
      <c r="TFU374" s="405"/>
      <c r="TFV374" s="405"/>
      <c r="TFW374" s="405"/>
      <c r="TFX374" s="405"/>
      <c r="TFY374" s="405"/>
      <c r="TFZ374" s="405"/>
      <c r="TGA374" s="405"/>
      <c r="TGB374" s="405"/>
      <c r="TGC374" s="405"/>
      <c r="TGD374" s="405"/>
      <c r="TGE374" s="405"/>
      <c r="TGF374" s="405"/>
      <c r="TGG374" s="405"/>
      <c r="TGH374" s="405"/>
      <c r="TGI374" s="405"/>
      <c r="TGJ374" s="405"/>
      <c r="TGK374" s="405"/>
      <c r="TGL374" s="405"/>
      <c r="TGM374" s="405"/>
      <c r="TGN374" s="405"/>
      <c r="TGO374" s="405"/>
      <c r="TGP374" s="405"/>
      <c r="TGQ374" s="405"/>
      <c r="TGR374" s="405"/>
      <c r="TGS374" s="405"/>
      <c r="TGT374" s="405"/>
      <c r="TGU374" s="405"/>
      <c r="TGV374" s="405"/>
      <c r="TGW374" s="405"/>
      <c r="TGX374" s="405"/>
      <c r="TGY374" s="405"/>
      <c r="TGZ374" s="405"/>
      <c r="THA374" s="405"/>
      <c r="THB374" s="405"/>
      <c r="THC374" s="405"/>
      <c r="THD374" s="405"/>
      <c r="THE374" s="405"/>
      <c r="THF374" s="405"/>
      <c r="THG374" s="405"/>
      <c r="THH374" s="405"/>
      <c r="THI374" s="405"/>
      <c r="THJ374" s="405"/>
      <c r="THK374" s="405"/>
      <c r="THL374" s="405"/>
      <c r="THM374" s="405"/>
      <c r="THN374" s="405"/>
      <c r="THO374" s="405"/>
      <c r="THP374" s="405"/>
      <c r="THQ374" s="405"/>
      <c r="THR374" s="405"/>
      <c r="THS374" s="405"/>
      <c r="THT374" s="405"/>
      <c r="THU374" s="405"/>
      <c r="THV374" s="405"/>
      <c r="THW374" s="405"/>
      <c r="THX374" s="405"/>
      <c r="THY374" s="405"/>
      <c r="THZ374" s="405"/>
      <c r="TIA374" s="405"/>
      <c r="TIB374" s="405"/>
      <c r="TIC374" s="405"/>
      <c r="TID374" s="405"/>
      <c r="TIE374" s="405"/>
      <c r="TIF374" s="405"/>
      <c r="TIG374" s="405"/>
      <c r="TIH374" s="405"/>
      <c r="TII374" s="405"/>
      <c r="TIJ374" s="405"/>
      <c r="TIK374" s="405"/>
      <c r="TIL374" s="405"/>
      <c r="TIM374" s="405"/>
      <c r="TIN374" s="405"/>
      <c r="TIO374" s="405"/>
      <c r="TIP374" s="405"/>
      <c r="TIQ374" s="405"/>
      <c r="TIR374" s="405"/>
      <c r="TIS374" s="405"/>
      <c r="TIT374" s="405"/>
      <c r="TIU374" s="405"/>
      <c r="TIV374" s="405"/>
      <c r="TIW374" s="405"/>
      <c r="TIX374" s="405"/>
      <c r="TIY374" s="405"/>
      <c r="TIZ374" s="405"/>
      <c r="TJA374" s="405"/>
      <c r="TJB374" s="405"/>
      <c r="TJC374" s="405"/>
      <c r="TJD374" s="405"/>
      <c r="TJE374" s="405"/>
      <c r="TJF374" s="405"/>
      <c r="TJG374" s="405"/>
      <c r="TJH374" s="405"/>
      <c r="TJI374" s="405"/>
      <c r="TJJ374" s="405"/>
      <c r="TJK374" s="405"/>
      <c r="TJL374" s="405"/>
      <c r="TJM374" s="405"/>
      <c r="TJN374" s="405"/>
      <c r="TJO374" s="405"/>
      <c r="TJP374" s="405"/>
      <c r="TJQ374" s="405"/>
      <c r="TJR374" s="405"/>
      <c r="TJS374" s="405"/>
      <c r="TJT374" s="405"/>
      <c r="TJU374" s="405"/>
      <c r="TJV374" s="405"/>
      <c r="TJW374" s="405"/>
      <c r="TJX374" s="405"/>
      <c r="TJY374" s="405"/>
      <c r="TJZ374" s="405"/>
      <c r="TKA374" s="405"/>
      <c r="TKB374" s="405"/>
      <c r="TKC374" s="405"/>
      <c r="TKD374" s="405"/>
      <c r="TKE374" s="405"/>
      <c r="TKF374" s="405"/>
      <c r="TKG374" s="405"/>
      <c r="TKH374" s="405"/>
      <c r="TKI374" s="405"/>
      <c r="TKJ374" s="405"/>
      <c r="TKK374" s="405"/>
      <c r="TKL374" s="405"/>
      <c r="TKM374" s="405"/>
      <c r="TKN374" s="405"/>
      <c r="TKO374" s="405"/>
      <c r="TKP374" s="405"/>
      <c r="TKQ374" s="405"/>
      <c r="TKR374" s="405"/>
      <c r="TKS374" s="405"/>
      <c r="TKT374" s="405"/>
      <c r="TKU374" s="405"/>
      <c r="TKV374" s="405"/>
      <c r="TKW374" s="405"/>
      <c r="TKX374" s="405"/>
      <c r="TKY374" s="405"/>
      <c r="TKZ374" s="405"/>
      <c r="TLA374" s="405"/>
      <c r="TLB374" s="405"/>
      <c r="TLC374" s="405"/>
      <c r="TLD374" s="405"/>
      <c r="TLE374" s="405"/>
      <c r="TLF374" s="405"/>
      <c r="TLG374" s="405"/>
      <c r="TLH374" s="405"/>
      <c r="TLI374" s="405"/>
      <c r="TLJ374" s="405"/>
      <c r="TLK374" s="405"/>
      <c r="TLL374" s="405"/>
      <c r="TLM374" s="405"/>
      <c r="TLN374" s="405"/>
      <c r="TLO374" s="405"/>
      <c r="TLP374" s="405"/>
      <c r="TLQ374" s="405"/>
      <c r="TLR374" s="405"/>
      <c r="TLS374" s="405"/>
      <c r="TLT374" s="405"/>
      <c r="TLU374" s="405"/>
      <c r="TLV374" s="405"/>
      <c r="TLW374" s="405"/>
      <c r="TLX374" s="405"/>
      <c r="TLY374" s="405"/>
      <c r="TLZ374" s="405"/>
      <c r="TMA374" s="405"/>
      <c r="TMB374" s="405"/>
      <c r="TMC374" s="405"/>
      <c r="TMD374" s="405"/>
      <c r="TME374" s="405"/>
      <c r="TMF374" s="405"/>
      <c r="TMG374" s="405"/>
      <c r="TMH374" s="405"/>
      <c r="TMI374" s="405"/>
      <c r="TMJ374" s="405"/>
      <c r="TMK374" s="405"/>
      <c r="TML374" s="405"/>
      <c r="TMM374" s="405"/>
      <c r="TMN374" s="405"/>
      <c r="TMO374" s="405"/>
      <c r="TMP374" s="405"/>
      <c r="TMQ374" s="405"/>
      <c r="TMR374" s="405"/>
      <c r="TMS374" s="405"/>
      <c r="TMT374" s="405"/>
      <c r="TMU374" s="405"/>
      <c r="TMV374" s="405"/>
      <c r="TMW374" s="405"/>
      <c r="TMX374" s="405"/>
      <c r="TMY374" s="405"/>
      <c r="TMZ374" s="405"/>
      <c r="TNA374" s="405"/>
      <c r="TNB374" s="405"/>
      <c r="TNC374" s="405"/>
      <c r="TND374" s="405"/>
      <c r="TNE374" s="405"/>
      <c r="TNF374" s="405"/>
      <c r="TNG374" s="405"/>
      <c r="TNH374" s="405"/>
      <c r="TNI374" s="405"/>
      <c r="TNJ374" s="405"/>
      <c r="TNK374" s="405"/>
      <c r="TNL374" s="405"/>
      <c r="TNM374" s="405"/>
      <c r="TNN374" s="405"/>
      <c r="TNO374" s="405"/>
      <c r="TNP374" s="405"/>
      <c r="TNQ374" s="405"/>
      <c r="TNR374" s="405"/>
      <c r="TNS374" s="405"/>
      <c r="TNT374" s="405"/>
      <c r="TNU374" s="405"/>
      <c r="TNV374" s="405"/>
      <c r="TNW374" s="405"/>
      <c r="TNX374" s="405"/>
      <c r="TNY374" s="405"/>
      <c r="TNZ374" s="405"/>
      <c r="TOA374" s="405"/>
      <c r="TOB374" s="405"/>
      <c r="TOC374" s="405"/>
      <c r="TOD374" s="405"/>
      <c r="TOE374" s="405"/>
      <c r="TOF374" s="405"/>
      <c r="TOG374" s="405"/>
      <c r="TOH374" s="405"/>
      <c r="TOI374" s="405"/>
      <c r="TOJ374" s="405"/>
      <c r="TOK374" s="405"/>
      <c r="TOL374" s="405"/>
      <c r="TOM374" s="405"/>
      <c r="TON374" s="405"/>
      <c r="TOO374" s="405"/>
      <c r="TOP374" s="405"/>
      <c r="TOQ374" s="405"/>
      <c r="TOR374" s="405"/>
      <c r="TOS374" s="405"/>
      <c r="TOT374" s="405"/>
      <c r="TOU374" s="405"/>
      <c r="TOV374" s="405"/>
      <c r="TOW374" s="405"/>
      <c r="TOX374" s="405"/>
      <c r="TOY374" s="405"/>
      <c r="TOZ374" s="405"/>
      <c r="TPA374" s="405"/>
      <c r="TPB374" s="405"/>
      <c r="TPC374" s="405"/>
      <c r="TPD374" s="405"/>
      <c r="TPE374" s="405"/>
      <c r="TPF374" s="405"/>
      <c r="TPG374" s="405"/>
      <c r="TPH374" s="405"/>
      <c r="TPI374" s="405"/>
      <c r="TPJ374" s="405"/>
      <c r="TPK374" s="405"/>
      <c r="TPL374" s="405"/>
      <c r="TPM374" s="405"/>
      <c r="TPN374" s="405"/>
      <c r="TPO374" s="405"/>
      <c r="TPP374" s="405"/>
      <c r="TPQ374" s="405"/>
      <c r="TPR374" s="405"/>
      <c r="TPS374" s="405"/>
      <c r="TPT374" s="405"/>
      <c r="TPU374" s="405"/>
      <c r="TPV374" s="405"/>
      <c r="TPW374" s="405"/>
      <c r="TPX374" s="405"/>
      <c r="TPY374" s="405"/>
      <c r="TPZ374" s="405"/>
      <c r="TQA374" s="405"/>
      <c r="TQB374" s="405"/>
      <c r="TQC374" s="405"/>
      <c r="TQD374" s="405"/>
      <c r="TQE374" s="405"/>
      <c r="TQF374" s="405"/>
      <c r="TQG374" s="405"/>
      <c r="TQH374" s="405"/>
      <c r="TQI374" s="405"/>
      <c r="TQJ374" s="405"/>
      <c r="TQK374" s="405"/>
      <c r="TQL374" s="405"/>
      <c r="TQM374" s="405"/>
      <c r="TQN374" s="405"/>
      <c r="TQO374" s="405"/>
      <c r="TQP374" s="405"/>
      <c r="TQQ374" s="405"/>
      <c r="TQR374" s="405"/>
      <c r="TQS374" s="405"/>
      <c r="TQT374" s="405"/>
      <c r="TQU374" s="405"/>
      <c r="TQV374" s="405"/>
      <c r="TQW374" s="405"/>
      <c r="TQX374" s="405"/>
      <c r="TQY374" s="405"/>
      <c r="TQZ374" s="405"/>
      <c r="TRA374" s="405"/>
      <c r="TRB374" s="405"/>
      <c r="TRC374" s="405"/>
      <c r="TRD374" s="405"/>
      <c r="TRE374" s="405"/>
      <c r="TRF374" s="405"/>
      <c r="TRG374" s="405"/>
      <c r="TRH374" s="405"/>
      <c r="TRI374" s="405"/>
      <c r="TRJ374" s="405"/>
      <c r="TRK374" s="405"/>
      <c r="TRL374" s="405"/>
      <c r="TRM374" s="405"/>
      <c r="TRN374" s="405"/>
      <c r="TRO374" s="405"/>
      <c r="TRP374" s="405"/>
      <c r="TRQ374" s="405"/>
      <c r="TRR374" s="405"/>
      <c r="TRS374" s="405"/>
      <c r="TRT374" s="405"/>
      <c r="TRU374" s="405"/>
      <c r="TRV374" s="405"/>
      <c r="TRW374" s="405"/>
      <c r="TRX374" s="405"/>
      <c r="TRY374" s="405"/>
      <c r="TRZ374" s="405"/>
      <c r="TSA374" s="405"/>
      <c r="TSB374" s="405"/>
      <c r="TSC374" s="405"/>
      <c r="TSD374" s="405"/>
      <c r="TSE374" s="405"/>
      <c r="TSF374" s="405"/>
      <c r="TSG374" s="405"/>
      <c r="TSH374" s="405"/>
      <c r="TSI374" s="405"/>
      <c r="TSJ374" s="405"/>
      <c r="TSK374" s="405"/>
      <c r="TSL374" s="405"/>
      <c r="TSM374" s="405"/>
      <c r="TSN374" s="405"/>
      <c r="TSO374" s="405"/>
      <c r="TSP374" s="405"/>
      <c r="TSQ374" s="405"/>
      <c r="TSR374" s="405"/>
      <c r="TSS374" s="405"/>
      <c r="TST374" s="405"/>
      <c r="TSU374" s="405"/>
      <c r="TSV374" s="405"/>
      <c r="TSW374" s="405"/>
      <c r="TSX374" s="405"/>
      <c r="TSY374" s="405"/>
      <c r="TSZ374" s="405"/>
      <c r="TTA374" s="405"/>
      <c r="TTB374" s="405"/>
      <c r="TTC374" s="405"/>
      <c r="TTD374" s="405"/>
      <c r="TTE374" s="405"/>
      <c r="TTF374" s="405"/>
      <c r="TTG374" s="405"/>
      <c r="TTH374" s="405"/>
      <c r="TTI374" s="405"/>
      <c r="TTJ374" s="405"/>
      <c r="TTK374" s="405"/>
      <c r="TTL374" s="405"/>
      <c r="TTM374" s="405"/>
      <c r="TTN374" s="405"/>
      <c r="TTO374" s="405"/>
      <c r="TTP374" s="405"/>
      <c r="TTQ374" s="405"/>
      <c r="TTR374" s="405"/>
      <c r="TTS374" s="405"/>
      <c r="TTT374" s="405"/>
      <c r="TTU374" s="405"/>
      <c r="TTV374" s="405"/>
      <c r="TTW374" s="405"/>
      <c r="TTX374" s="405"/>
      <c r="TTY374" s="405"/>
      <c r="TTZ374" s="405"/>
      <c r="TUA374" s="405"/>
      <c r="TUB374" s="405"/>
      <c r="TUC374" s="405"/>
      <c r="TUD374" s="405"/>
      <c r="TUE374" s="405"/>
      <c r="TUF374" s="405"/>
      <c r="TUG374" s="405"/>
      <c r="TUH374" s="405"/>
      <c r="TUI374" s="405"/>
      <c r="TUJ374" s="405"/>
      <c r="TUK374" s="405"/>
      <c r="TUL374" s="405"/>
      <c r="TUM374" s="405"/>
      <c r="TUN374" s="405"/>
      <c r="TUO374" s="405"/>
      <c r="TUP374" s="405"/>
      <c r="TUQ374" s="405"/>
      <c r="TUR374" s="405"/>
      <c r="TUS374" s="405"/>
      <c r="TUT374" s="405"/>
      <c r="TUU374" s="405"/>
      <c r="TUV374" s="405"/>
      <c r="TUW374" s="405"/>
      <c r="TUX374" s="405"/>
      <c r="TUY374" s="405"/>
      <c r="TUZ374" s="405"/>
      <c r="TVA374" s="405"/>
      <c r="TVB374" s="405"/>
      <c r="TVC374" s="405"/>
      <c r="TVD374" s="405"/>
      <c r="TVE374" s="405"/>
      <c r="TVF374" s="405"/>
      <c r="TVG374" s="405"/>
      <c r="TVH374" s="405"/>
      <c r="TVI374" s="405"/>
      <c r="TVJ374" s="405"/>
      <c r="TVK374" s="405"/>
      <c r="TVL374" s="405"/>
      <c r="TVM374" s="405"/>
      <c r="TVN374" s="405"/>
      <c r="TVO374" s="405"/>
      <c r="TVP374" s="405"/>
      <c r="TVQ374" s="405"/>
      <c r="TVR374" s="405"/>
      <c r="TVS374" s="405"/>
      <c r="TVT374" s="405"/>
      <c r="TVU374" s="405"/>
      <c r="TVV374" s="405"/>
      <c r="TVW374" s="405"/>
      <c r="TVX374" s="405"/>
      <c r="TVY374" s="405"/>
      <c r="TVZ374" s="405"/>
      <c r="TWA374" s="405"/>
      <c r="TWB374" s="405"/>
      <c r="TWC374" s="405"/>
      <c r="TWD374" s="405"/>
      <c r="TWE374" s="405"/>
      <c r="TWF374" s="405"/>
      <c r="TWG374" s="405"/>
      <c r="TWH374" s="405"/>
      <c r="TWI374" s="405"/>
      <c r="TWJ374" s="405"/>
      <c r="TWK374" s="405"/>
      <c r="TWL374" s="405"/>
      <c r="TWM374" s="405"/>
      <c r="TWN374" s="405"/>
      <c r="TWO374" s="405"/>
      <c r="TWP374" s="405"/>
      <c r="TWQ374" s="405"/>
      <c r="TWR374" s="405"/>
      <c r="TWS374" s="405"/>
      <c r="TWT374" s="405"/>
      <c r="TWU374" s="405"/>
      <c r="TWV374" s="405"/>
      <c r="TWW374" s="405"/>
      <c r="TWX374" s="405"/>
      <c r="TWY374" s="405"/>
      <c r="TWZ374" s="405"/>
      <c r="TXA374" s="405"/>
      <c r="TXB374" s="405"/>
      <c r="TXC374" s="405"/>
      <c r="TXD374" s="405"/>
      <c r="TXE374" s="405"/>
      <c r="TXF374" s="405"/>
      <c r="TXG374" s="405"/>
      <c r="TXH374" s="405"/>
      <c r="TXI374" s="405"/>
      <c r="TXJ374" s="405"/>
      <c r="TXK374" s="405"/>
      <c r="TXL374" s="405"/>
      <c r="TXM374" s="405"/>
      <c r="TXN374" s="405"/>
      <c r="TXO374" s="405"/>
      <c r="TXP374" s="405"/>
      <c r="TXQ374" s="405"/>
      <c r="TXR374" s="405"/>
      <c r="TXS374" s="405"/>
      <c r="TXT374" s="405"/>
      <c r="TXU374" s="405"/>
      <c r="TXV374" s="405"/>
      <c r="TXW374" s="405"/>
      <c r="TXX374" s="405"/>
      <c r="TXY374" s="405"/>
      <c r="TXZ374" s="405"/>
      <c r="TYA374" s="405"/>
      <c r="TYB374" s="405"/>
      <c r="TYC374" s="405"/>
      <c r="TYD374" s="405"/>
      <c r="TYE374" s="405"/>
      <c r="TYF374" s="405"/>
      <c r="TYG374" s="405"/>
      <c r="TYH374" s="405"/>
      <c r="TYI374" s="405"/>
      <c r="TYJ374" s="405"/>
      <c r="TYK374" s="405"/>
      <c r="TYL374" s="405"/>
      <c r="TYM374" s="405"/>
      <c r="TYN374" s="405"/>
      <c r="TYO374" s="405"/>
      <c r="TYP374" s="405"/>
      <c r="TYQ374" s="405"/>
      <c r="TYR374" s="405"/>
      <c r="TYS374" s="405"/>
      <c r="TYT374" s="405"/>
      <c r="TYU374" s="405"/>
      <c r="TYV374" s="405"/>
      <c r="TYW374" s="405"/>
      <c r="TYX374" s="405"/>
      <c r="TYY374" s="405"/>
      <c r="TYZ374" s="405"/>
      <c r="TZA374" s="405"/>
      <c r="TZB374" s="405"/>
      <c r="TZC374" s="405"/>
      <c r="TZD374" s="405"/>
      <c r="TZE374" s="405"/>
      <c r="TZF374" s="405"/>
      <c r="TZG374" s="405"/>
      <c r="TZH374" s="405"/>
      <c r="TZI374" s="405"/>
      <c r="TZJ374" s="405"/>
      <c r="TZK374" s="405"/>
      <c r="TZL374" s="405"/>
      <c r="TZM374" s="405"/>
      <c r="TZN374" s="405"/>
      <c r="TZO374" s="405"/>
      <c r="TZP374" s="405"/>
      <c r="TZQ374" s="405"/>
      <c r="TZR374" s="405"/>
      <c r="TZS374" s="405"/>
      <c r="TZT374" s="405"/>
      <c r="TZU374" s="405"/>
      <c r="TZV374" s="405"/>
      <c r="TZW374" s="405"/>
      <c r="TZX374" s="405"/>
      <c r="TZY374" s="405"/>
      <c r="TZZ374" s="405"/>
      <c r="UAA374" s="405"/>
      <c r="UAB374" s="405"/>
      <c r="UAC374" s="405"/>
      <c r="UAD374" s="405"/>
      <c r="UAE374" s="405"/>
      <c r="UAF374" s="405"/>
      <c r="UAG374" s="405"/>
      <c r="UAH374" s="405"/>
      <c r="UAI374" s="405"/>
      <c r="UAJ374" s="405"/>
      <c r="UAK374" s="405"/>
      <c r="UAL374" s="405"/>
      <c r="UAM374" s="405"/>
      <c r="UAN374" s="405"/>
      <c r="UAO374" s="405"/>
      <c r="UAP374" s="405"/>
      <c r="UAQ374" s="405"/>
      <c r="UAR374" s="405"/>
      <c r="UAS374" s="405"/>
      <c r="UAT374" s="405"/>
      <c r="UAU374" s="405"/>
      <c r="UAV374" s="405"/>
      <c r="UAW374" s="405"/>
      <c r="UAX374" s="405"/>
      <c r="UAY374" s="405"/>
      <c r="UAZ374" s="405"/>
      <c r="UBA374" s="405"/>
      <c r="UBB374" s="405"/>
      <c r="UBC374" s="405"/>
      <c r="UBD374" s="405"/>
      <c r="UBE374" s="405"/>
      <c r="UBF374" s="405"/>
      <c r="UBG374" s="405"/>
      <c r="UBH374" s="405"/>
      <c r="UBI374" s="405"/>
      <c r="UBJ374" s="405"/>
      <c r="UBK374" s="405"/>
      <c r="UBL374" s="405"/>
      <c r="UBM374" s="405"/>
      <c r="UBN374" s="405"/>
      <c r="UBO374" s="405"/>
      <c r="UBP374" s="405"/>
      <c r="UBQ374" s="405"/>
      <c r="UBR374" s="405"/>
      <c r="UBS374" s="405"/>
      <c r="UBT374" s="405"/>
      <c r="UBU374" s="405"/>
      <c r="UBV374" s="405"/>
      <c r="UBW374" s="405"/>
      <c r="UBX374" s="405"/>
      <c r="UBY374" s="405"/>
      <c r="UBZ374" s="405"/>
      <c r="UCA374" s="405"/>
      <c r="UCB374" s="405"/>
      <c r="UCC374" s="405"/>
      <c r="UCD374" s="405"/>
      <c r="UCE374" s="405"/>
      <c r="UCF374" s="405"/>
      <c r="UCG374" s="405"/>
      <c r="UCH374" s="405"/>
      <c r="UCI374" s="405"/>
      <c r="UCJ374" s="405"/>
      <c r="UCK374" s="405"/>
      <c r="UCL374" s="405"/>
      <c r="UCM374" s="405"/>
      <c r="UCN374" s="405"/>
      <c r="UCO374" s="405"/>
      <c r="UCP374" s="405"/>
      <c r="UCQ374" s="405"/>
      <c r="UCR374" s="405"/>
      <c r="UCS374" s="405"/>
      <c r="UCT374" s="405"/>
      <c r="UCU374" s="405"/>
      <c r="UCV374" s="405"/>
      <c r="UCW374" s="405"/>
      <c r="UCX374" s="405"/>
      <c r="UCY374" s="405"/>
      <c r="UCZ374" s="405"/>
      <c r="UDA374" s="405"/>
      <c r="UDB374" s="405"/>
      <c r="UDC374" s="405"/>
      <c r="UDD374" s="405"/>
      <c r="UDE374" s="405"/>
      <c r="UDF374" s="405"/>
      <c r="UDG374" s="405"/>
      <c r="UDH374" s="405"/>
      <c r="UDI374" s="405"/>
      <c r="UDJ374" s="405"/>
      <c r="UDK374" s="405"/>
      <c r="UDL374" s="405"/>
      <c r="UDM374" s="405"/>
      <c r="UDN374" s="405"/>
      <c r="UDO374" s="405"/>
      <c r="UDP374" s="405"/>
      <c r="UDQ374" s="405"/>
      <c r="UDR374" s="405"/>
      <c r="UDS374" s="405"/>
      <c r="UDT374" s="405"/>
      <c r="UDU374" s="405"/>
      <c r="UDV374" s="405"/>
      <c r="UDW374" s="405"/>
      <c r="UDX374" s="405"/>
      <c r="UDY374" s="405"/>
      <c r="UDZ374" s="405"/>
      <c r="UEA374" s="405"/>
      <c r="UEB374" s="405"/>
      <c r="UEC374" s="405"/>
      <c r="UED374" s="405"/>
      <c r="UEE374" s="405"/>
      <c r="UEF374" s="405"/>
      <c r="UEG374" s="405"/>
      <c r="UEH374" s="405"/>
      <c r="UEI374" s="405"/>
      <c r="UEJ374" s="405"/>
      <c r="UEK374" s="405"/>
      <c r="UEL374" s="405"/>
      <c r="UEM374" s="405"/>
      <c r="UEN374" s="405"/>
      <c r="UEO374" s="405"/>
      <c r="UEP374" s="405"/>
      <c r="UEQ374" s="405"/>
      <c r="UER374" s="405"/>
      <c r="UES374" s="405"/>
      <c r="UET374" s="405"/>
      <c r="UEU374" s="405"/>
      <c r="UEV374" s="405"/>
      <c r="UEW374" s="405"/>
      <c r="UEX374" s="405"/>
      <c r="UEY374" s="405"/>
      <c r="UEZ374" s="405"/>
      <c r="UFA374" s="405"/>
      <c r="UFB374" s="405"/>
      <c r="UFC374" s="405"/>
      <c r="UFD374" s="405"/>
      <c r="UFE374" s="405"/>
      <c r="UFF374" s="405"/>
      <c r="UFG374" s="405"/>
      <c r="UFH374" s="405"/>
      <c r="UFI374" s="405"/>
      <c r="UFJ374" s="405"/>
      <c r="UFK374" s="405"/>
      <c r="UFL374" s="405"/>
      <c r="UFM374" s="405"/>
      <c r="UFN374" s="405"/>
      <c r="UFO374" s="405"/>
      <c r="UFP374" s="405"/>
      <c r="UFQ374" s="405"/>
      <c r="UFR374" s="405"/>
      <c r="UFS374" s="405"/>
      <c r="UFT374" s="405"/>
      <c r="UFU374" s="405"/>
      <c r="UFV374" s="405"/>
      <c r="UFW374" s="405"/>
      <c r="UFX374" s="405"/>
      <c r="UFY374" s="405"/>
      <c r="UFZ374" s="405"/>
      <c r="UGA374" s="405"/>
      <c r="UGB374" s="405"/>
      <c r="UGC374" s="405"/>
      <c r="UGD374" s="405"/>
      <c r="UGE374" s="405"/>
      <c r="UGF374" s="405"/>
      <c r="UGG374" s="405"/>
      <c r="UGH374" s="405"/>
      <c r="UGI374" s="405"/>
      <c r="UGJ374" s="405"/>
      <c r="UGK374" s="405"/>
      <c r="UGL374" s="405"/>
      <c r="UGM374" s="405"/>
      <c r="UGN374" s="405"/>
      <c r="UGO374" s="405"/>
      <c r="UGP374" s="405"/>
      <c r="UGQ374" s="405"/>
      <c r="UGR374" s="405"/>
      <c r="UGS374" s="405"/>
      <c r="UGT374" s="405"/>
      <c r="UGU374" s="405"/>
      <c r="UGV374" s="405"/>
      <c r="UGW374" s="405"/>
      <c r="UGX374" s="405"/>
      <c r="UGY374" s="405"/>
      <c r="UGZ374" s="405"/>
      <c r="UHA374" s="405"/>
      <c r="UHB374" s="405"/>
      <c r="UHC374" s="405"/>
      <c r="UHD374" s="405"/>
      <c r="UHE374" s="405"/>
      <c r="UHF374" s="405"/>
      <c r="UHG374" s="405"/>
      <c r="UHH374" s="405"/>
      <c r="UHI374" s="405"/>
      <c r="UHJ374" s="405"/>
      <c r="UHK374" s="405"/>
      <c r="UHL374" s="405"/>
      <c r="UHM374" s="405"/>
      <c r="UHN374" s="405"/>
      <c r="UHO374" s="405"/>
      <c r="UHP374" s="405"/>
      <c r="UHQ374" s="405"/>
      <c r="UHR374" s="405"/>
      <c r="UHS374" s="405"/>
      <c r="UHT374" s="405"/>
      <c r="UHU374" s="405"/>
      <c r="UHV374" s="405"/>
      <c r="UHW374" s="405"/>
      <c r="UHX374" s="405"/>
      <c r="UHY374" s="405"/>
      <c r="UHZ374" s="405"/>
      <c r="UIA374" s="405"/>
      <c r="UIB374" s="405"/>
      <c r="UIC374" s="405"/>
      <c r="UID374" s="405"/>
      <c r="UIE374" s="405"/>
      <c r="UIF374" s="405"/>
      <c r="UIG374" s="405"/>
      <c r="UIH374" s="405"/>
      <c r="UII374" s="405"/>
      <c r="UIJ374" s="405"/>
      <c r="UIK374" s="405"/>
      <c r="UIL374" s="405"/>
      <c r="UIM374" s="405"/>
      <c r="UIN374" s="405"/>
      <c r="UIO374" s="405"/>
      <c r="UIP374" s="405"/>
      <c r="UIQ374" s="405"/>
      <c r="UIR374" s="405"/>
      <c r="UIS374" s="405"/>
      <c r="UIT374" s="405"/>
      <c r="UIU374" s="405"/>
      <c r="UIV374" s="405"/>
      <c r="UIW374" s="405"/>
      <c r="UIX374" s="405"/>
      <c r="UIY374" s="405"/>
      <c r="UIZ374" s="405"/>
      <c r="UJA374" s="405"/>
      <c r="UJB374" s="405"/>
      <c r="UJC374" s="405"/>
      <c r="UJD374" s="405"/>
      <c r="UJE374" s="405"/>
      <c r="UJF374" s="405"/>
      <c r="UJG374" s="405"/>
      <c r="UJH374" s="405"/>
      <c r="UJI374" s="405"/>
      <c r="UJJ374" s="405"/>
      <c r="UJK374" s="405"/>
      <c r="UJL374" s="405"/>
      <c r="UJM374" s="405"/>
      <c r="UJN374" s="405"/>
      <c r="UJO374" s="405"/>
      <c r="UJP374" s="405"/>
      <c r="UJQ374" s="405"/>
      <c r="UJR374" s="405"/>
      <c r="UJS374" s="405"/>
      <c r="UJT374" s="405"/>
      <c r="UJU374" s="405"/>
      <c r="UJV374" s="405"/>
      <c r="UJW374" s="405"/>
      <c r="UJX374" s="405"/>
      <c r="UJY374" s="405"/>
      <c r="UJZ374" s="405"/>
      <c r="UKA374" s="405"/>
      <c r="UKB374" s="405"/>
      <c r="UKC374" s="405"/>
      <c r="UKD374" s="405"/>
      <c r="UKE374" s="405"/>
      <c r="UKF374" s="405"/>
      <c r="UKG374" s="405"/>
      <c r="UKH374" s="405"/>
      <c r="UKI374" s="405"/>
      <c r="UKJ374" s="405"/>
      <c r="UKK374" s="405"/>
      <c r="UKL374" s="405"/>
      <c r="UKM374" s="405"/>
      <c r="UKN374" s="405"/>
      <c r="UKO374" s="405"/>
      <c r="UKP374" s="405"/>
      <c r="UKQ374" s="405"/>
      <c r="UKR374" s="405"/>
      <c r="UKS374" s="405"/>
      <c r="UKT374" s="405"/>
      <c r="UKU374" s="405"/>
      <c r="UKV374" s="405"/>
      <c r="UKW374" s="405"/>
      <c r="UKX374" s="405"/>
      <c r="UKY374" s="405"/>
      <c r="UKZ374" s="405"/>
      <c r="ULA374" s="405"/>
      <c r="ULB374" s="405"/>
      <c r="ULC374" s="405"/>
      <c r="ULD374" s="405"/>
      <c r="ULE374" s="405"/>
      <c r="ULF374" s="405"/>
      <c r="ULG374" s="405"/>
      <c r="ULH374" s="405"/>
      <c r="ULI374" s="405"/>
      <c r="ULJ374" s="405"/>
      <c r="ULK374" s="405"/>
      <c r="ULL374" s="405"/>
      <c r="ULM374" s="405"/>
      <c r="ULN374" s="405"/>
      <c r="ULO374" s="405"/>
      <c r="ULP374" s="405"/>
      <c r="ULQ374" s="405"/>
      <c r="ULR374" s="405"/>
      <c r="ULS374" s="405"/>
      <c r="ULT374" s="405"/>
      <c r="ULU374" s="405"/>
      <c r="ULV374" s="405"/>
      <c r="ULW374" s="405"/>
      <c r="ULX374" s="405"/>
      <c r="ULY374" s="405"/>
      <c r="ULZ374" s="405"/>
      <c r="UMA374" s="405"/>
      <c r="UMB374" s="405"/>
      <c r="UMC374" s="405"/>
      <c r="UMD374" s="405"/>
      <c r="UME374" s="405"/>
      <c r="UMF374" s="405"/>
      <c r="UMG374" s="405"/>
      <c r="UMH374" s="405"/>
      <c r="UMI374" s="405"/>
      <c r="UMJ374" s="405"/>
      <c r="UMK374" s="405"/>
      <c r="UML374" s="405"/>
      <c r="UMM374" s="405"/>
      <c r="UMN374" s="405"/>
      <c r="UMO374" s="405"/>
      <c r="UMP374" s="405"/>
      <c r="UMQ374" s="405"/>
      <c r="UMR374" s="405"/>
      <c r="UMS374" s="405"/>
      <c r="UMT374" s="405"/>
      <c r="UMU374" s="405"/>
      <c r="UMV374" s="405"/>
      <c r="UMW374" s="405"/>
      <c r="UMX374" s="405"/>
      <c r="UMY374" s="405"/>
      <c r="UMZ374" s="405"/>
      <c r="UNA374" s="405"/>
      <c r="UNB374" s="405"/>
      <c r="UNC374" s="405"/>
      <c r="UND374" s="405"/>
      <c r="UNE374" s="405"/>
      <c r="UNF374" s="405"/>
      <c r="UNG374" s="405"/>
      <c r="UNH374" s="405"/>
      <c r="UNI374" s="405"/>
      <c r="UNJ374" s="405"/>
      <c r="UNK374" s="405"/>
      <c r="UNL374" s="405"/>
      <c r="UNM374" s="405"/>
      <c r="UNN374" s="405"/>
      <c r="UNO374" s="405"/>
      <c r="UNP374" s="405"/>
      <c r="UNQ374" s="405"/>
      <c r="UNR374" s="405"/>
      <c r="UNS374" s="405"/>
      <c r="UNT374" s="405"/>
      <c r="UNU374" s="405"/>
      <c r="UNV374" s="405"/>
      <c r="UNW374" s="405"/>
      <c r="UNX374" s="405"/>
      <c r="UNY374" s="405"/>
      <c r="UNZ374" s="405"/>
      <c r="UOA374" s="405"/>
      <c r="UOB374" s="405"/>
      <c r="UOC374" s="405"/>
      <c r="UOD374" s="405"/>
      <c r="UOE374" s="405"/>
      <c r="UOF374" s="405"/>
      <c r="UOG374" s="405"/>
      <c r="UOH374" s="405"/>
      <c r="UOI374" s="405"/>
      <c r="UOJ374" s="405"/>
      <c r="UOK374" s="405"/>
      <c r="UOL374" s="405"/>
      <c r="UOM374" s="405"/>
      <c r="UON374" s="405"/>
      <c r="UOO374" s="405"/>
      <c r="UOP374" s="405"/>
      <c r="UOQ374" s="405"/>
      <c r="UOR374" s="405"/>
      <c r="UOS374" s="405"/>
      <c r="UOT374" s="405"/>
      <c r="UOU374" s="405"/>
      <c r="UOV374" s="405"/>
      <c r="UOW374" s="405"/>
      <c r="UOX374" s="405"/>
      <c r="UOY374" s="405"/>
      <c r="UOZ374" s="405"/>
      <c r="UPA374" s="405"/>
      <c r="UPB374" s="405"/>
      <c r="UPC374" s="405"/>
      <c r="UPD374" s="405"/>
      <c r="UPE374" s="405"/>
      <c r="UPF374" s="405"/>
      <c r="UPG374" s="405"/>
      <c r="UPH374" s="405"/>
      <c r="UPI374" s="405"/>
      <c r="UPJ374" s="405"/>
      <c r="UPK374" s="405"/>
      <c r="UPL374" s="405"/>
      <c r="UPM374" s="405"/>
      <c r="UPN374" s="405"/>
      <c r="UPO374" s="405"/>
      <c r="UPP374" s="405"/>
      <c r="UPQ374" s="405"/>
      <c r="UPR374" s="405"/>
      <c r="UPS374" s="405"/>
      <c r="UPT374" s="405"/>
      <c r="UPU374" s="405"/>
      <c r="UPV374" s="405"/>
      <c r="UPW374" s="405"/>
      <c r="UPX374" s="405"/>
      <c r="UPY374" s="405"/>
      <c r="UPZ374" s="405"/>
      <c r="UQA374" s="405"/>
      <c r="UQB374" s="405"/>
      <c r="UQC374" s="405"/>
      <c r="UQD374" s="405"/>
      <c r="UQE374" s="405"/>
      <c r="UQF374" s="405"/>
      <c r="UQG374" s="405"/>
      <c r="UQH374" s="405"/>
      <c r="UQI374" s="405"/>
      <c r="UQJ374" s="405"/>
      <c r="UQK374" s="405"/>
      <c r="UQL374" s="405"/>
      <c r="UQM374" s="405"/>
      <c r="UQN374" s="405"/>
      <c r="UQO374" s="405"/>
      <c r="UQP374" s="405"/>
      <c r="UQQ374" s="405"/>
      <c r="UQR374" s="405"/>
      <c r="UQS374" s="405"/>
      <c r="UQT374" s="405"/>
      <c r="UQU374" s="405"/>
      <c r="UQV374" s="405"/>
      <c r="UQW374" s="405"/>
      <c r="UQX374" s="405"/>
      <c r="UQY374" s="405"/>
      <c r="UQZ374" s="405"/>
      <c r="URA374" s="405"/>
      <c r="URB374" s="405"/>
      <c r="URC374" s="405"/>
      <c r="URD374" s="405"/>
      <c r="URE374" s="405"/>
      <c r="URF374" s="405"/>
      <c r="URG374" s="405"/>
      <c r="URH374" s="405"/>
      <c r="URI374" s="405"/>
      <c r="URJ374" s="405"/>
      <c r="URK374" s="405"/>
      <c r="URL374" s="405"/>
      <c r="URM374" s="405"/>
      <c r="URN374" s="405"/>
      <c r="URO374" s="405"/>
      <c r="URP374" s="405"/>
      <c r="URQ374" s="405"/>
      <c r="URR374" s="405"/>
      <c r="URS374" s="405"/>
      <c r="URT374" s="405"/>
      <c r="URU374" s="405"/>
      <c r="URV374" s="405"/>
      <c r="URW374" s="405"/>
      <c r="URX374" s="405"/>
      <c r="URY374" s="405"/>
      <c r="URZ374" s="405"/>
      <c r="USA374" s="405"/>
      <c r="USB374" s="405"/>
      <c r="USC374" s="405"/>
      <c r="USD374" s="405"/>
      <c r="USE374" s="405"/>
      <c r="USF374" s="405"/>
      <c r="USG374" s="405"/>
      <c r="USH374" s="405"/>
      <c r="USI374" s="405"/>
      <c r="USJ374" s="405"/>
      <c r="USK374" s="405"/>
      <c r="USL374" s="405"/>
      <c r="USM374" s="405"/>
      <c r="USN374" s="405"/>
      <c r="USO374" s="405"/>
      <c r="USP374" s="405"/>
      <c r="USQ374" s="405"/>
      <c r="USR374" s="405"/>
      <c r="USS374" s="405"/>
      <c r="UST374" s="405"/>
      <c r="USU374" s="405"/>
      <c r="USV374" s="405"/>
      <c r="USW374" s="405"/>
      <c r="USX374" s="405"/>
      <c r="USY374" s="405"/>
      <c r="USZ374" s="405"/>
      <c r="UTA374" s="405"/>
      <c r="UTB374" s="405"/>
      <c r="UTC374" s="405"/>
      <c r="UTD374" s="405"/>
      <c r="UTE374" s="405"/>
      <c r="UTF374" s="405"/>
      <c r="UTG374" s="405"/>
      <c r="UTH374" s="405"/>
      <c r="UTI374" s="405"/>
      <c r="UTJ374" s="405"/>
      <c r="UTK374" s="405"/>
      <c r="UTL374" s="405"/>
      <c r="UTM374" s="405"/>
      <c r="UTN374" s="405"/>
      <c r="UTO374" s="405"/>
      <c r="UTP374" s="405"/>
      <c r="UTQ374" s="405"/>
      <c r="UTR374" s="405"/>
      <c r="UTS374" s="405"/>
      <c r="UTT374" s="405"/>
      <c r="UTU374" s="405"/>
      <c r="UTV374" s="405"/>
      <c r="UTW374" s="405"/>
      <c r="UTX374" s="405"/>
      <c r="UTY374" s="405"/>
      <c r="UTZ374" s="405"/>
      <c r="UUA374" s="405"/>
      <c r="UUB374" s="405"/>
      <c r="UUC374" s="405"/>
      <c r="UUD374" s="405"/>
      <c r="UUE374" s="405"/>
      <c r="UUF374" s="405"/>
      <c r="UUG374" s="405"/>
      <c r="UUH374" s="405"/>
      <c r="UUI374" s="405"/>
      <c r="UUJ374" s="405"/>
      <c r="UUK374" s="405"/>
      <c r="UUL374" s="405"/>
      <c r="UUM374" s="405"/>
      <c r="UUN374" s="405"/>
      <c r="UUO374" s="405"/>
      <c r="UUP374" s="405"/>
      <c r="UUQ374" s="405"/>
      <c r="UUR374" s="405"/>
      <c r="UUS374" s="405"/>
      <c r="UUT374" s="405"/>
      <c r="UUU374" s="405"/>
      <c r="UUV374" s="405"/>
      <c r="UUW374" s="405"/>
      <c r="UUX374" s="405"/>
      <c r="UUY374" s="405"/>
      <c r="UUZ374" s="405"/>
      <c r="UVA374" s="405"/>
      <c r="UVB374" s="405"/>
      <c r="UVC374" s="405"/>
      <c r="UVD374" s="405"/>
      <c r="UVE374" s="405"/>
      <c r="UVF374" s="405"/>
      <c r="UVG374" s="405"/>
      <c r="UVH374" s="405"/>
      <c r="UVI374" s="405"/>
      <c r="UVJ374" s="405"/>
      <c r="UVK374" s="405"/>
      <c r="UVL374" s="405"/>
      <c r="UVM374" s="405"/>
      <c r="UVN374" s="405"/>
      <c r="UVO374" s="405"/>
      <c r="UVP374" s="405"/>
      <c r="UVQ374" s="405"/>
      <c r="UVR374" s="405"/>
      <c r="UVS374" s="405"/>
      <c r="UVT374" s="405"/>
      <c r="UVU374" s="405"/>
      <c r="UVV374" s="405"/>
      <c r="UVW374" s="405"/>
      <c r="UVX374" s="405"/>
      <c r="UVY374" s="405"/>
      <c r="UVZ374" s="405"/>
      <c r="UWA374" s="405"/>
      <c r="UWB374" s="405"/>
      <c r="UWC374" s="405"/>
      <c r="UWD374" s="405"/>
      <c r="UWE374" s="405"/>
      <c r="UWF374" s="405"/>
      <c r="UWG374" s="405"/>
      <c r="UWH374" s="405"/>
      <c r="UWI374" s="405"/>
      <c r="UWJ374" s="405"/>
      <c r="UWK374" s="405"/>
      <c r="UWL374" s="405"/>
      <c r="UWM374" s="405"/>
      <c r="UWN374" s="405"/>
      <c r="UWO374" s="405"/>
      <c r="UWP374" s="405"/>
      <c r="UWQ374" s="405"/>
      <c r="UWR374" s="405"/>
      <c r="UWS374" s="405"/>
      <c r="UWT374" s="405"/>
      <c r="UWU374" s="405"/>
      <c r="UWV374" s="405"/>
      <c r="UWW374" s="405"/>
      <c r="UWX374" s="405"/>
      <c r="UWY374" s="405"/>
      <c r="UWZ374" s="405"/>
      <c r="UXA374" s="405"/>
      <c r="UXB374" s="405"/>
      <c r="UXC374" s="405"/>
      <c r="UXD374" s="405"/>
      <c r="UXE374" s="405"/>
      <c r="UXF374" s="405"/>
      <c r="UXG374" s="405"/>
      <c r="UXH374" s="405"/>
      <c r="UXI374" s="405"/>
      <c r="UXJ374" s="405"/>
      <c r="UXK374" s="405"/>
      <c r="UXL374" s="405"/>
      <c r="UXM374" s="405"/>
      <c r="UXN374" s="405"/>
      <c r="UXO374" s="405"/>
      <c r="UXP374" s="405"/>
      <c r="UXQ374" s="405"/>
      <c r="UXR374" s="405"/>
      <c r="UXS374" s="405"/>
      <c r="UXT374" s="405"/>
      <c r="UXU374" s="405"/>
      <c r="UXV374" s="405"/>
      <c r="UXW374" s="405"/>
      <c r="UXX374" s="405"/>
      <c r="UXY374" s="405"/>
      <c r="UXZ374" s="405"/>
      <c r="UYA374" s="405"/>
      <c r="UYB374" s="405"/>
      <c r="UYC374" s="405"/>
      <c r="UYD374" s="405"/>
      <c r="UYE374" s="405"/>
      <c r="UYF374" s="405"/>
      <c r="UYG374" s="405"/>
      <c r="UYH374" s="405"/>
      <c r="UYI374" s="405"/>
      <c r="UYJ374" s="405"/>
      <c r="UYK374" s="405"/>
      <c r="UYL374" s="405"/>
      <c r="UYM374" s="405"/>
      <c r="UYN374" s="405"/>
      <c r="UYO374" s="405"/>
      <c r="UYP374" s="405"/>
      <c r="UYQ374" s="405"/>
      <c r="UYR374" s="405"/>
      <c r="UYS374" s="405"/>
      <c r="UYT374" s="405"/>
      <c r="UYU374" s="405"/>
      <c r="UYV374" s="405"/>
      <c r="UYW374" s="405"/>
      <c r="UYX374" s="405"/>
      <c r="UYY374" s="405"/>
      <c r="UYZ374" s="405"/>
      <c r="UZA374" s="405"/>
      <c r="UZB374" s="405"/>
      <c r="UZC374" s="405"/>
      <c r="UZD374" s="405"/>
      <c r="UZE374" s="405"/>
      <c r="UZF374" s="405"/>
      <c r="UZG374" s="405"/>
      <c r="UZH374" s="405"/>
      <c r="UZI374" s="405"/>
      <c r="UZJ374" s="405"/>
      <c r="UZK374" s="405"/>
      <c r="UZL374" s="405"/>
      <c r="UZM374" s="405"/>
      <c r="UZN374" s="405"/>
      <c r="UZO374" s="405"/>
      <c r="UZP374" s="405"/>
      <c r="UZQ374" s="405"/>
      <c r="UZR374" s="405"/>
      <c r="UZS374" s="405"/>
      <c r="UZT374" s="405"/>
      <c r="UZU374" s="405"/>
      <c r="UZV374" s="405"/>
      <c r="UZW374" s="405"/>
      <c r="UZX374" s="405"/>
      <c r="UZY374" s="405"/>
      <c r="UZZ374" s="405"/>
      <c r="VAA374" s="405"/>
      <c r="VAB374" s="405"/>
      <c r="VAC374" s="405"/>
      <c r="VAD374" s="405"/>
      <c r="VAE374" s="405"/>
      <c r="VAF374" s="405"/>
      <c r="VAG374" s="405"/>
      <c r="VAH374" s="405"/>
      <c r="VAI374" s="405"/>
      <c r="VAJ374" s="405"/>
      <c r="VAK374" s="405"/>
      <c r="VAL374" s="405"/>
      <c r="VAM374" s="405"/>
      <c r="VAN374" s="405"/>
      <c r="VAO374" s="405"/>
      <c r="VAP374" s="405"/>
      <c r="VAQ374" s="405"/>
      <c r="VAR374" s="405"/>
      <c r="VAS374" s="405"/>
      <c r="VAT374" s="405"/>
      <c r="VAU374" s="405"/>
      <c r="VAV374" s="405"/>
      <c r="VAW374" s="405"/>
      <c r="VAX374" s="405"/>
      <c r="VAY374" s="405"/>
      <c r="VAZ374" s="405"/>
      <c r="VBA374" s="405"/>
      <c r="VBB374" s="405"/>
      <c r="VBC374" s="405"/>
      <c r="VBD374" s="405"/>
      <c r="VBE374" s="405"/>
      <c r="VBF374" s="405"/>
      <c r="VBG374" s="405"/>
      <c r="VBH374" s="405"/>
      <c r="VBI374" s="405"/>
      <c r="VBJ374" s="405"/>
      <c r="VBK374" s="405"/>
      <c r="VBL374" s="405"/>
      <c r="VBM374" s="405"/>
      <c r="VBN374" s="405"/>
      <c r="VBO374" s="405"/>
      <c r="VBP374" s="405"/>
      <c r="VBQ374" s="405"/>
      <c r="VBR374" s="405"/>
      <c r="VBS374" s="405"/>
      <c r="VBT374" s="405"/>
      <c r="VBU374" s="405"/>
      <c r="VBV374" s="405"/>
      <c r="VBW374" s="405"/>
      <c r="VBX374" s="405"/>
      <c r="VBY374" s="405"/>
      <c r="VBZ374" s="405"/>
      <c r="VCA374" s="405"/>
      <c r="VCB374" s="405"/>
      <c r="VCC374" s="405"/>
      <c r="VCD374" s="405"/>
      <c r="VCE374" s="405"/>
      <c r="VCF374" s="405"/>
      <c r="VCG374" s="405"/>
      <c r="VCH374" s="405"/>
      <c r="VCI374" s="405"/>
      <c r="VCJ374" s="405"/>
      <c r="VCK374" s="405"/>
      <c r="VCL374" s="405"/>
      <c r="VCM374" s="405"/>
      <c r="VCN374" s="405"/>
      <c r="VCO374" s="405"/>
      <c r="VCP374" s="405"/>
      <c r="VCQ374" s="405"/>
      <c r="VCR374" s="405"/>
      <c r="VCS374" s="405"/>
      <c r="VCT374" s="405"/>
      <c r="VCU374" s="405"/>
      <c r="VCV374" s="405"/>
      <c r="VCW374" s="405"/>
      <c r="VCX374" s="405"/>
      <c r="VCY374" s="405"/>
      <c r="VCZ374" s="405"/>
      <c r="VDA374" s="405"/>
      <c r="VDB374" s="405"/>
      <c r="VDC374" s="405"/>
      <c r="VDD374" s="405"/>
      <c r="VDE374" s="405"/>
      <c r="VDF374" s="405"/>
      <c r="VDG374" s="405"/>
      <c r="VDH374" s="405"/>
      <c r="VDI374" s="405"/>
      <c r="VDJ374" s="405"/>
      <c r="VDK374" s="405"/>
      <c r="VDL374" s="405"/>
      <c r="VDM374" s="405"/>
      <c r="VDN374" s="405"/>
      <c r="VDO374" s="405"/>
      <c r="VDP374" s="405"/>
      <c r="VDQ374" s="405"/>
      <c r="VDR374" s="405"/>
      <c r="VDS374" s="405"/>
      <c r="VDT374" s="405"/>
      <c r="VDU374" s="405"/>
      <c r="VDV374" s="405"/>
      <c r="VDW374" s="405"/>
      <c r="VDX374" s="405"/>
      <c r="VDY374" s="405"/>
      <c r="VDZ374" s="405"/>
      <c r="VEA374" s="405"/>
      <c r="VEB374" s="405"/>
      <c r="VEC374" s="405"/>
      <c r="VED374" s="405"/>
      <c r="VEE374" s="405"/>
      <c r="VEF374" s="405"/>
      <c r="VEG374" s="405"/>
      <c r="VEH374" s="405"/>
      <c r="VEI374" s="405"/>
      <c r="VEJ374" s="405"/>
      <c r="VEK374" s="405"/>
      <c r="VEL374" s="405"/>
      <c r="VEM374" s="405"/>
      <c r="VEN374" s="405"/>
      <c r="VEO374" s="405"/>
      <c r="VEP374" s="405"/>
      <c r="VEQ374" s="405"/>
      <c r="VER374" s="405"/>
      <c r="VES374" s="405"/>
      <c r="VET374" s="405"/>
      <c r="VEU374" s="405"/>
      <c r="VEV374" s="405"/>
      <c r="VEW374" s="405"/>
      <c r="VEX374" s="405"/>
      <c r="VEY374" s="405"/>
      <c r="VEZ374" s="405"/>
      <c r="VFA374" s="405"/>
      <c r="VFB374" s="405"/>
      <c r="VFC374" s="405"/>
      <c r="VFD374" s="405"/>
      <c r="VFE374" s="405"/>
      <c r="VFF374" s="405"/>
      <c r="VFG374" s="405"/>
      <c r="VFH374" s="405"/>
      <c r="VFI374" s="405"/>
      <c r="VFJ374" s="405"/>
      <c r="VFK374" s="405"/>
      <c r="VFL374" s="405"/>
      <c r="VFM374" s="405"/>
      <c r="VFN374" s="405"/>
      <c r="VFO374" s="405"/>
      <c r="VFP374" s="405"/>
      <c r="VFQ374" s="405"/>
      <c r="VFR374" s="405"/>
      <c r="VFS374" s="405"/>
      <c r="VFT374" s="405"/>
      <c r="VFU374" s="405"/>
      <c r="VFV374" s="405"/>
      <c r="VFW374" s="405"/>
      <c r="VFX374" s="405"/>
      <c r="VFY374" s="405"/>
      <c r="VFZ374" s="405"/>
      <c r="VGA374" s="405"/>
      <c r="VGB374" s="405"/>
      <c r="VGC374" s="405"/>
      <c r="VGD374" s="405"/>
      <c r="VGE374" s="405"/>
      <c r="VGF374" s="405"/>
      <c r="VGG374" s="405"/>
      <c r="VGH374" s="405"/>
      <c r="VGI374" s="405"/>
      <c r="VGJ374" s="405"/>
      <c r="VGK374" s="405"/>
      <c r="VGL374" s="405"/>
      <c r="VGM374" s="405"/>
      <c r="VGN374" s="405"/>
      <c r="VGO374" s="405"/>
      <c r="VGP374" s="405"/>
      <c r="VGQ374" s="405"/>
      <c r="VGR374" s="405"/>
      <c r="VGS374" s="405"/>
      <c r="VGT374" s="405"/>
      <c r="VGU374" s="405"/>
      <c r="VGV374" s="405"/>
      <c r="VGW374" s="405"/>
      <c r="VGX374" s="405"/>
      <c r="VGY374" s="405"/>
      <c r="VGZ374" s="405"/>
      <c r="VHA374" s="405"/>
      <c r="VHB374" s="405"/>
      <c r="VHC374" s="405"/>
      <c r="VHD374" s="405"/>
      <c r="VHE374" s="405"/>
      <c r="VHF374" s="405"/>
      <c r="VHG374" s="405"/>
      <c r="VHH374" s="405"/>
      <c r="VHI374" s="405"/>
      <c r="VHJ374" s="405"/>
      <c r="VHK374" s="405"/>
      <c r="VHL374" s="405"/>
      <c r="VHM374" s="405"/>
      <c r="VHN374" s="405"/>
      <c r="VHO374" s="405"/>
      <c r="VHP374" s="405"/>
      <c r="VHQ374" s="405"/>
      <c r="VHR374" s="405"/>
      <c r="VHS374" s="405"/>
      <c r="VHT374" s="405"/>
      <c r="VHU374" s="405"/>
      <c r="VHV374" s="405"/>
      <c r="VHW374" s="405"/>
      <c r="VHX374" s="405"/>
      <c r="VHY374" s="405"/>
      <c r="VHZ374" s="405"/>
      <c r="VIA374" s="405"/>
      <c r="VIB374" s="405"/>
      <c r="VIC374" s="405"/>
      <c r="VID374" s="405"/>
      <c r="VIE374" s="405"/>
      <c r="VIF374" s="405"/>
      <c r="VIG374" s="405"/>
      <c r="VIH374" s="405"/>
      <c r="VII374" s="405"/>
      <c r="VIJ374" s="405"/>
      <c r="VIK374" s="405"/>
      <c r="VIL374" s="405"/>
      <c r="VIM374" s="405"/>
      <c r="VIN374" s="405"/>
      <c r="VIO374" s="405"/>
      <c r="VIP374" s="405"/>
      <c r="VIQ374" s="405"/>
      <c r="VIR374" s="405"/>
      <c r="VIS374" s="405"/>
      <c r="VIT374" s="405"/>
      <c r="VIU374" s="405"/>
      <c r="VIV374" s="405"/>
      <c r="VIW374" s="405"/>
      <c r="VIX374" s="405"/>
      <c r="VIY374" s="405"/>
      <c r="VIZ374" s="405"/>
      <c r="VJA374" s="405"/>
      <c r="VJB374" s="405"/>
      <c r="VJC374" s="405"/>
      <c r="VJD374" s="405"/>
      <c r="VJE374" s="405"/>
      <c r="VJF374" s="405"/>
      <c r="VJG374" s="405"/>
      <c r="VJH374" s="405"/>
      <c r="VJI374" s="405"/>
      <c r="VJJ374" s="405"/>
      <c r="VJK374" s="405"/>
      <c r="VJL374" s="405"/>
      <c r="VJM374" s="405"/>
      <c r="VJN374" s="405"/>
      <c r="VJO374" s="405"/>
      <c r="VJP374" s="405"/>
      <c r="VJQ374" s="405"/>
      <c r="VJR374" s="405"/>
      <c r="VJS374" s="405"/>
      <c r="VJT374" s="405"/>
      <c r="VJU374" s="405"/>
      <c r="VJV374" s="405"/>
      <c r="VJW374" s="405"/>
      <c r="VJX374" s="405"/>
      <c r="VJY374" s="405"/>
      <c r="VJZ374" s="405"/>
      <c r="VKA374" s="405"/>
      <c r="VKB374" s="405"/>
      <c r="VKC374" s="405"/>
      <c r="VKD374" s="405"/>
      <c r="VKE374" s="405"/>
      <c r="VKF374" s="405"/>
      <c r="VKG374" s="405"/>
      <c r="VKH374" s="405"/>
      <c r="VKI374" s="405"/>
      <c r="VKJ374" s="405"/>
      <c r="VKK374" s="405"/>
      <c r="VKL374" s="405"/>
      <c r="VKM374" s="405"/>
      <c r="VKN374" s="405"/>
      <c r="VKO374" s="405"/>
      <c r="VKP374" s="405"/>
      <c r="VKQ374" s="405"/>
      <c r="VKR374" s="405"/>
      <c r="VKS374" s="405"/>
      <c r="VKT374" s="405"/>
      <c r="VKU374" s="405"/>
      <c r="VKV374" s="405"/>
      <c r="VKW374" s="405"/>
      <c r="VKX374" s="405"/>
      <c r="VKY374" s="405"/>
      <c r="VKZ374" s="405"/>
      <c r="VLA374" s="405"/>
      <c r="VLB374" s="405"/>
      <c r="VLC374" s="405"/>
      <c r="VLD374" s="405"/>
      <c r="VLE374" s="405"/>
      <c r="VLF374" s="405"/>
      <c r="VLG374" s="405"/>
      <c r="VLH374" s="405"/>
      <c r="VLI374" s="405"/>
      <c r="VLJ374" s="405"/>
      <c r="VLK374" s="405"/>
      <c r="VLL374" s="405"/>
      <c r="VLM374" s="405"/>
      <c r="VLN374" s="405"/>
      <c r="VLO374" s="405"/>
      <c r="VLP374" s="405"/>
      <c r="VLQ374" s="405"/>
      <c r="VLR374" s="405"/>
      <c r="VLS374" s="405"/>
      <c r="VLT374" s="405"/>
      <c r="VLU374" s="405"/>
      <c r="VLV374" s="405"/>
      <c r="VLW374" s="405"/>
      <c r="VLX374" s="405"/>
      <c r="VLY374" s="405"/>
      <c r="VLZ374" s="405"/>
      <c r="VMA374" s="405"/>
      <c r="VMB374" s="405"/>
      <c r="VMC374" s="405"/>
      <c r="VMD374" s="405"/>
      <c r="VME374" s="405"/>
      <c r="VMF374" s="405"/>
      <c r="VMG374" s="405"/>
      <c r="VMH374" s="405"/>
      <c r="VMI374" s="405"/>
      <c r="VMJ374" s="405"/>
      <c r="VMK374" s="405"/>
      <c r="VML374" s="405"/>
      <c r="VMM374" s="405"/>
      <c r="VMN374" s="405"/>
      <c r="VMO374" s="405"/>
      <c r="VMP374" s="405"/>
      <c r="VMQ374" s="405"/>
      <c r="VMR374" s="405"/>
      <c r="VMS374" s="405"/>
      <c r="VMT374" s="405"/>
      <c r="VMU374" s="405"/>
      <c r="VMV374" s="405"/>
      <c r="VMW374" s="405"/>
      <c r="VMX374" s="405"/>
      <c r="VMY374" s="405"/>
      <c r="VMZ374" s="405"/>
      <c r="VNA374" s="405"/>
      <c r="VNB374" s="405"/>
      <c r="VNC374" s="405"/>
      <c r="VND374" s="405"/>
      <c r="VNE374" s="405"/>
      <c r="VNF374" s="405"/>
      <c r="VNG374" s="405"/>
      <c r="VNH374" s="405"/>
      <c r="VNI374" s="405"/>
      <c r="VNJ374" s="405"/>
      <c r="VNK374" s="405"/>
      <c r="VNL374" s="405"/>
      <c r="VNM374" s="405"/>
      <c r="VNN374" s="405"/>
      <c r="VNO374" s="405"/>
      <c r="VNP374" s="405"/>
      <c r="VNQ374" s="405"/>
      <c r="VNR374" s="405"/>
      <c r="VNS374" s="405"/>
      <c r="VNT374" s="405"/>
      <c r="VNU374" s="405"/>
      <c r="VNV374" s="405"/>
      <c r="VNW374" s="405"/>
      <c r="VNX374" s="405"/>
      <c r="VNY374" s="405"/>
      <c r="VNZ374" s="405"/>
      <c r="VOA374" s="405"/>
      <c r="VOB374" s="405"/>
      <c r="VOC374" s="405"/>
      <c r="VOD374" s="405"/>
      <c r="VOE374" s="405"/>
      <c r="VOF374" s="405"/>
      <c r="VOG374" s="405"/>
      <c r="VOH374" s="405"/>
      <c r="VOI374" s="405"/>
      <c r="VOJ374" s="405"/>
      <c r="VOK374" s="405"/>
      <c r="VOL374" s="405"/>
      <c r="VOM374" s="405"/>
      <c r="VON374" s="405"/>
      <c r="VOO374" s="405"/>
      <c r="VOP374" s="405"/>
      <c r="VOQ374" s="405"/>
      <c r="VOR374" s="405"/>
      <c r="VOS374" s="405"/>
      <c r="VOT374" s="405"/>
      <c r="VOU374" s="405"/>
      <c r="VOV374" s="405"/>
      <c r="VOW374" s="405"/>
      <c r="VOX374" s="405"/>
      <c r="VOY374" s="405"/>
      <c r="VOZ374" s="405"/>
      <c r="VPA374" s="405"/>
      <c r="VPB374" s="405"/>
      <c r="VPC374" s="405"/>
      <c r="VPD374" s="405"/>
      <c r="VPE374" s="405"/>
      <c r="VPF374" s="405"/>
      <c r="VPG374" s="405"/>
      <c r="VPH374" s="405"/>
      <c r="VPI374" s="405"/>
      <c r="VPJ374" s="405"/>
      <c r="VPK374" s="405"/>
      <c r="VPL374" s="405"/>
      <c r="VPM374" s="405"/>
      <c r="VPN374" s="405"/>
      <c r="VPO374" s="405"/>
      <c r="VPP374" s="405"/>
      <c r="VPQ374" s="405"/>
      <c r="VPR374" s="405"/>
      <c r="VPS374" s="405"/>
      <c r="VPT374" s="405"/>
      <c r="VPU374" s="405"/>
      <c r="VPV374" s="405"/>
      <c r="VPW374" s="405"/>
      <c r="VPX374" s="405"/>
      <c r="VPY374" s="405"/>
      <c r="VPZ374" s="405"/>
      <c r="VQA374" s="405"/>
      <c r="VQB374" s="405"/>
      <c r="VQC374" s="405"/>
      <c r="VQD374" s="405"/>
      <c r="VQE374" s="405"/>
      <c r="VQF374" s="405"/>
      <c r="VQG374" s="405"/>
      <c r="VQH374" s="405"/>
      <c r="VQI374" s="405"/>
      <c r="VQJ374" s="405"/>
      <c r="VQK374" s="405"/>
      <c r="VQL374" s="405"/>
      <c r="VQM374" s="405"/>
      <c r="VQN374" s="405"/>
      <c r="VQO374" s="405"/>
      <c r="VQP374" s="405"/>
      <c r="VQQ374" s="405"/>
      <c r="VQR374" s="405"/>
      <c r="VQS374" s="405"/>
      <c r="VQT374" s="405"/>
      <c r="VQU374" s="405"/>
      <c r="VQV374" s="405"/>
      <c r="VQW374" s="405"/>
      <c r="VQX374" s="405"/>
      <c r="VQY374" s="405"/>
      <c r="VQZ374" s="405"/>
      <c r="VRA374" s="405"/>
      <c r="VRB374" s="405"/>
      <c r="VRC374" s="405"/>
      <c r="VRD374" s="405"/>
      <c r="VRE374" s="405"/>
      <c r="VRF374" s="405"/>
      <c r="VRG374" s="405"/>
      <c r="VRH374" s="405"/>
      <c r="VRI374" s="405"/>
      <c r="VRJ374" s="405"/>
      <c r="VRK374" s="405"/>
      <c r="VRL374" s="405"/>
      <c r="VRM374" s="405"/>
      <c r="VRN374" s="405"/>
      <c r="VRO374" s="405"/>
      <c r="VRP374" s="405"/>
      <c r="VRQ374" s="405"/>
      <c r="VRR374" s="405"/>
      <c r="VRS374" s="405"/>
      <c r="VRT374" s="405"/>
      <c r="VRU374" s="405"/>
      <c r="VRV374" s="405"/>
      <c r="VRW374" s="405"/>
      <c r="VRX374" s="405"/>
      <c r="VRY374" s="405"/>
      <c r="VRZ374" s="405"/>
      <c r="VSA374" s="405"/>
      <c r="VSB374" s="405"/>
      <c r="VSC374" s="405"/>
      <c r="VSD374" s="405"/>
      <c r="VSE374" s="405"/>
      <c r="VSF374" s="405"/>
      <c r="VSG374" s="405"/>
      <c r="VSH374" s="405"/>
      <c r="VSI374" s="405"/>
      <c r="VSJ374" s="405"/>
      <c r="VSK374" s="405"/>
      <c r="VSL374" s="405"/>
      <c r="VSM374" s="405"/>
      <c r="VSN374" s="405"/>
      <c r="VSO374" s="405"/>
      <c r="VSP374" s="405"/>
      <c r="VSQ374" s="405"/>
      <c r="VSR374" s="405"/>
      <c r="VSS374" s="405"/>
      <c r="VST374" s="405"/>
      <c r="VSU374" s="405"/>
      <c r="VSV374" s="405"/>
      <c r="VSW374" s="405"/>
      <c r="VSX374" s="405"/>
      <c r="VSY374" s="405"/>
      <c r="VSZ374" s="405"/>
      <c r="VTA374" s="405"/>
      <c r="VTB374" s="405"/>
      <c r="VTC374" s="405"/>
      <c r="VTD374" s="405"/>
      <c r="VTE374" s="405"/>
      <c r="VTF374" s="405"/>
      <c r="VTG374" s="405"/>
      <c r="VTH374" s="405"/>
      <c r="VTI374" s="405"/>
      <c r="VTJ374" s="405"/>
      <c r="VTK374" s="405"/>
      <c r="VTL374" s="405"/>
      <c r="VTM374" s="405"/>
      <c r="VTN374" s="405"/>
      <c r="VTO374" s="405"/>
      <c r="VTP374" s="405"/>
      <c r="VTQ374" s="405"/>
      <c r="VTR374" s="405"/>
      <c r="VTS374" s="405"/>
      <c r="VTT374" s="405"/>
      <c r="VTU374" s="405"/>
      <c r="VTV374" s="405"/>
      <c r="VTW374" s="405"/>
      <c r="VTX374" s="405"/>
      <c r="VTY374" s="405"/>
      <c r="VTZ374" s="405"/>
      <c r="VUA374" s="405"/>
      <c r="VUB374" s="405"/>
      <c r="VUC374" s="405"/>
      <c r="VUD374" s="405"/>
      <c r="VUE374" s="405"/>
      <c r="VUF374" s="405"/>
      <c r="VUG374" s="405"/>
      <c r="VUH374" s="405"/>
      <c r="VUI374" s="405"/>
      <c r="VUJ374" s="405"/>
      <c r="VUK374" s="405"/>
      <c r="VUL374" s="405"/>
      <c r="VUM374" s="405"/>
      <c r="VUN374" s="405"/>
      <c r="VUO374" s="405"/>
      <c r="VUP374" s="405"/>
      <c r="VUQ374" s="405"/>
      <c r="VUR374" s="405"/>
      <c r="VUS374" s="405"/>
      <c r="VUT374" s="405"/>
      <c r="VUU374" s="405"/>
      <c r="VUV374" s="405"/>
      <c r="VUW374" s="405"/>
      <c r="VUX374" s="405"/>
      <c r="VUY374" s="405"/>
      <c r="VUZ374" s="405"/>
      <c r="VVA374" s="405"/>
      <c r="VVB374" s="405"/>
      <c r="VVC374" s="405"/>
      <c r="VVD374" s="405"/>
      <c r="VVE374" s="405"/>
      <c r="VVF374" s="405"/>
      <c r="VVG374" s="405"/>
      <c r="VVH374" s="405"/>
      <c r="VVI374" s="405"/>
      <c r="VVJ374" s="405"/>
      <c r="VVK374" s="405"/>
      <c r="VVL374" s="405"/>
      <c r="VVM374" s="405"/>
      <c r="VVN374" s="405"/>
      <c r="VVO374" s="405"/>
      <c r="VVP374" s="405"/>
      <c r="VVQ374" s="405"/>
      <c r="VVR374" s="405"/>
      <c r="VVS374" s="405"/>
      <c r="VVT374" s="405"/>
      <c r="VVU374" s="405"/>
      <c r="VVV374" s="405"/>
      <c r="VVW374" s="405"/>
      <c r="VVX374" s="405"/>
      <c r="VVY374" s="405"/>
      <c r="VVZ374" s="405"/>
      <c r="VWA374" s="405"/>
      <c r="VWB374" s="405"/>
      <c r="VWC374" s="405"/>
      <c r="VWD374" s="405"/>
      <c r="VWE374" s="405"/>
      <c r="VWF374" s="405"/>
      <c r="VWG374" s="405"/>
      <c r="VWH374" s="405"/>
      <c r="VWI374" s="405"/>
      <c r="VWJ374" s="405"/>
      <c r="VWK374" s="405"/>
      <c r="VWL374" s="405"/>
      <c r="VWM374" s="405"/>
      <c r="VWN374" s="405"/>
      <c r="VWO374" s="405"/>
      <c r="VWP374" s="405"/>
      <c r="VWQ374" s="405"/>
      <c r="VWR374" s="405"/>
      <c r="VWS374" s="405"/>
      <c r="VWT374" s="405"/>
      <c r="VWU374" s="405"/>
      <c r="VWV374" s="405"/>
      <c r="VWW374" s="405"/>
      <c r="VWX374" s="405"/>
      <c r="VWY374" s="405"/>
      <c r="VWZ374" s="405"/>
      <c r="VXA374" s="405"/>
      <c r="VXB374" s="405"/>
      <c r="VXC374" s="405"/>
      <c r="VXD374" s="405"/>
      <c r="VXE374" s="405"/>
      <c r="VXF374" s="405"/>
      <c r="VXG374" s="405"/>
      <c r="VXH374" s="405"/>
      <c r="VXI374" s="405"/>
      <c r="VXJ374" s="405"/>
      <c r="VXK374" s="405"/>
      <c r="VXL374" s="405"/>
      <c r="VXM374" s="405"/>
      <c r="VXN374" s="405"/>
      <c r="VXO374" s="405"/>
      <c r="VXP374" s="405"/>
      <c r="VXQ374" s="405"/>
      <c r="VXR374" s="405"/>
      <c r="VXS374" s="405"/>
      <c r="VXT374" s="405"/>
      <c r="VXU374" s="405"/>
      <c r="VXV374" s="405"/>
      <c r="VXW374" s="405"/>
      <c r="VXX374" s="405"/>
      <c r="VXY374" s="405"/>
      <c r="VXZ374" s="405"/>
      <c r="VYA374" s="405"/>
      <c r="VYB374" s="405"/>
      <c r="VYC374" s="405"/>
      <c r="VYD374" s="405"/>
      <c r="VYE374" s="405"/>
      <c r="VYF374" s="405"/>
      <c r="VYG374" s="405"/>
      <c r="VYH374" s="405"/>
      <c r="VYI374" s="405"/>
      <c r="VYJ374" s="405"/>
      <c r="VYK374" s="405"/>
      <c r="VYL374" s="405"/>
      <c r="VYM374" s="405"/>
      <c r="VYN374" s="405"/>
      <c r="VYO374" s="405"/>
      <c r="VYP374" s="405"/>
      <c r="VYQ374" s="405"/>
      <c r="VYR374" s="405"/>
      <c r="VYS374" s="405"/>
      <c r="VYT374" s="405"/>
      <c r="VYU374" s="405"/>
      <c r="VYV374" s="405"/>
      <c r="VYW374" s="405"/>
      <c r="VYX374" s="405"/>
      <c r="VYY374" s="405"/>
      <c r="VYZ374" s="405"/>
      <c r="VZA374" s="405"/>
      <c r="VZB374" s="405"/>
      <c r="VZC374" s="405"/>
      <c r="VZD374" s="405"/>
      <c r="VZE374" s="405"/>
      <c r="VZF374" s="405"/>
      <c r="VZG374" s="405"/>
      <c r="VZH374" s="405"/>
      <c r="VZI374" s="405"/>
      <c r="VZJ374" s="405"/>
      <c r="VZK374" s="405"/>
      <c r="VZL374" s="405"/>
      <c r="VZM374" s="405"/>
      <c r="VZN374" s="405"/>
      <c r="VZO374" s="405"/>
      <c r="VZP374" s="405"/>
      <c r="VZQ374" s="405"/>
      <c r="VZR374" s="405"/>
      <c r="VZS374" s="405"/>
      <c r="VZT374" s="405"/>
      <c r="VZU374" s="405"/>
      <c r="VZV374" s="405"/>
      <c r="VZW374" s="405"/>
      <c r="VZX374" s="405"/>
      <c r="VZY374" s="405"/>
      <c r="VZZ374" s="405"/>
      <c r="WAA374" s="405"/>
      <c r="WAB374" s="405"/>
      <c r="WAC374" s="405"/>
      <c r="WAD374" s="405"/>
      <c r="WAE374" s="405"/>
      <c r="WAF374" s="405"/>
      <c r="WAG374" s="405"/>
      <c r="WAH374" s="405"/>
      <c r="WAI374" s="405"/>
      <c r="WAJ374" s="405"/>
      <c r="WAK374" s="405"/>
      <c r="WAL374" s="405"/>
      <c r="WAM374" s="405"/>
      <c r="WAN374" s="405"/>
      <c r="WAO374" s="405"/>
      <c r="WAP374" s="405"/>
      <c r="WAQ374" s="405"/>
      <c r="WAR374" s="405"/>
      <c r="WAS374" s="405"/>
      <c r="WAT374" s="405"/>
      <c r="WAU374" s="405"/>
      <c r="WAV374" s="405"/>
      <c r="WAW374" s="405"/>
      <c r="WAX374" s="405"/>
      <c r="WAY374" s="405"/>
      <c r="WAZ374" s="405"/>
      <c r="WBA374" s="405"/>
      <c r="WBB374" s="405"/>
      <c r="WBC374" s="405"/>
      <c r="WBD374" s="405"/>
      <c r="WBE374" s="405"/>
      <c r="WBF374" s="405"/>
      <c r="WBG374" s="405"/>
      <c r="WBH374" s="405"/>
      <c r="WBI374" s="405"/>
      <c r="WBJ374" s="405"/>
      <c r="WBK374" s="405"/>
      <c r="WBL374" s="405"/>
      <c r="WBM374" s="405"/>
      <c r="WBN374" s="405"/>
      <c r="WBO374" s="405"/>
      <c r="WBP374" s="405"/>
      <c r="WBQ374" s="405"/>
      <c r="WBR374" s="405"/>
      <c r="WBS374" s="405"/>
      <c r="WBT374" s="405"/>
      <c r="WBU374" s="405"/>
      <c r="WBV374" s="405"/>
      <c r="WBW374" s="405"/>
      <c r="WBX374" s="405"/>
      <c r="WBY374" s="405"/>
      <c r="WBZ374" s="405"/>
      <c r="WCA374" s="405"/>
      <c r="WCB374" s="405"/>
      <c r="WCC374" s="405"/>
      <c r="WCD374" s="405"/>
      <c r="WCE374" s="405"/>
      <c r="WCF374" s="405"/>
      <c r="WCG374" s="405"/>
      <c r="WCH374" s="405"/>
      <c r="WCI374" s="405"/>
      <c r="WCJ374" s="405"/>
      <c r="WCK374" s="405"/>
      <c r="WCL374" s="405"/>
      <c r="WCM374" s="405"/>
      <c r="WCN374" s="405"/>
      <c r="WCO374" s="405"/>
      <c r="WCP374" s="405"/>
      <c r="WCQ374" s="405"/>
      <c r="WCR374" s="405"/>
      <c r="WCS374" s="405"/>
      <c r="WCT374" s="405"/>
      <c r="WCU374" s="405"/>
      <c r="WCV374" s="405"/>
      <c r="WCW374" s="405"/>
      <c r="WCX374" s="405"/>
      <c r="WCY374" s="405"/>
      <c r="WCZ374" s="405"/>
      <c r="WDA374" s="405"/>
      <c r="WDB374" s="405"/>
      <c r="WDC374" s="405"/>
      <c r="WDD374" s="405"/>
      <c r="WDE374" s="405"/>
      <c r="WDF374" s="405"/>
      <c r="WDG374" s="405"/>
      <c r="WDH374" s="405"/>
      <c r="WDI374" s="405"/>
      <c r="WDJ374" s="405"/>
      <c r="WDK374" s="405"/>
      <c r="WDL374" s="405"/>
      <c r="WDM374" s="405"/>
      <c r="WDN374" s="405"/>
      <c r="WDO374" s="405"/>
      <c r="WDP374" s="405"/>
      <c r="WDQ374" s="405"/>
      <c r="WDR374" s="405"/>
      <c r="WDS374" s="405"/>
      <c r="WDT374" s="405"/>
      <c r="WDU374" s="405"/>
      <c r="WDV374" s="405"/>
      <c r="WDW374" s="405"/>
      <c r="WDX374" s="405"/>
      <c r="WDY374" s="405"/>
      <c r="WDZ374" s="405"/>
      <c r="WEA374" s="405"/>
      <c r="WEB374" s="405"/>
      <c r="WEC374" s="405"/>
      <c r="WED374" s="405"/>
      <c r="WEE374" s="405"/>
      <c r="WEF374" s="405"/>
      <c r="WEG374" s="405"/>
      <c r="WEH374" s="405"/>
      <c r="WEI374" s="405"/>
      <c r="WEJ374" s="405"/>
      <c r="WEK374" s="405"/>
      <c r="WEL374" s="405"/>
      <c r="WEM374" s="405"/>
      <c r="WEN374" s="405"/>
      <c r="WEO374" s="405"/>
      <c r="WEP374" s="405"/>
      <c r="WEQ374" s="405"/>
      <c r="WER374" s="405"/>
      <c r="WES374" s="405"/>
      <c r="WET374" s="405"/>
      <c r="WEU374" s="405"/>
      <c r="WEV374" s="405"/>
      <c r="WEW374" s="405"/>
      <c r="WEX374" s="405"/>
      <c r="WEY374" s="405"/>
      <c r="WEZ374" s="405"/>
      <c r="WFA374" s="405"/>
      <c r="WFB374" s="405"/>
      <c r="WFC374" s="405"/>
      <c r="WFD374" s="405"/>
      <c r="WFE374" s="405"/>
      <c r="WFF374" s="405"/>
      <c r="WFG374" s="405"/>
      <c r="WFH374" s="405"/>
      <c r="WFI374" s="405"/>
      <c r="WFJ374" s="405"/>
      <c r="WFK374" s="405"/>
      <c r="WFL374" s="405"/>
      <c r="WFM374" s="405"/>
      <c r="WFN374" s="405"/>
      <c r="WFO374" s="405"/>
      <c r="WFP374" s="405"/>
      <c r="WFQ374" s="405"/>
      <c r="WFR374" s="405"/>
      <c r="WFS374" s="405"/>
      <c r="WFT374" s="405"/>
      <c r="WFU374" s="405"/>
      <c r="WFV374" s="405"/>
      <c r="WFW374" s="405"/>
      <c r="WFX374" s="405"/>
      <c r="WFY374" s="405"/>
      <c r="WFZ374" s="405"/>
      <c r="WGA374" s="405"/>
      <c r="WGB374" s="405"/>
      <c r="WGC374" s="405"/>
      <c r="WGD374" s="405"/>
      <c r="WGE374" s="405"/>
      <c r="WGF374" s="405"/>
      <c r="WGG374" s="405"/>
      <c r="WGH374" s="405"/>
      <c r="WGI374" s="405"/>
      <c r="WGJ374" s="405"/>
      <c r="WGK374" s="405"/>
      <c r="WGL374" s="405"/>
      <c r="WGM374" s="405"/>
      <c r="WGN374" s="405"/>
      <c r="WGO374" s="405"/>
      <c r="WGP374" s="405"/>
      <c r="WGQ374" s="405"/>
      <c r="WGR374" s="405"/>
      <c r="WGS374" s="405"/>
      <c r="WGT374" s="405"/>
      <c r="WGU374" s="405"/>
      <c r="WGV374" s="405"/>
      <c r="WGW374" s="405"/>
      <c r="WGX374" s="405"/>
      <c r="WGY374" s="405"/>
      <c r="WGZ374" s="405"/>
      <c r="WHA374" s="405"/>
      <c r="WHB374" s="405"/>
      <c r="WHC374" s="405"/>
      <c r="WHD374" s="405"/>
      <c r="WHE374" s="405"/>
      <c r="WHF374" s="405"/>
      <c r="WHG374" s="405"/>
      <c r="WHH374" s="405"/>
      <c r="WHI374" s="405"/>
      <c r="WHJ374" s="405"/>
      <c r="WHK374" s="405"/>
      <c r="WHL374" s="405"/>
      <c r="WHM374" s="405"/>
      <c r="WHN374" s="405"/>
      <c r="WHO374" s="405"/>
      <c r="WHP374" s="405"/>
      <c r="WHQ374" s="405"/>
      <c r="WHR374" s="405"/>
      <c r="WHS374" s="405"/>
      <c r="WHT374" s="405"/>
      <c r="WHU374" s="405"/>
      <c r="WHV374" s="405"/>
      <c r="WHW374" s="405"/>
      <c r="WHX374" s="405"/>
      <c r="WHY374" s="405"/>
      <c r="WHZ374" s="405"/>
      <c r="WIA374" s="405"/>
      <c r="WIB374" s="405"/>
      <c r="WIC374" s="405"/>
      <c r="WID374" s="405"/>
      <c r="WIE374" s="405"/>
      <c r="WIF374" s="405"/>
      <c r="WIG374" s="405"/>
      <c r="WIH374" s="405"/>
      <c r="WII374" s="405"/>
      <c r="WIJ374" s="405"/>
      <c r="WIK374" s="405"/>
      <c r="WIL374" s="405"/>
      <c r="WIM374" s="405"/>
      <c r="WIN374" s="405"/>
      <c r="WIO374" s="405"/>
      <c r="WIP374" s="405"/>
      <c r="WIQ374" s="405"/>
      <c r="WIR374" s="405"/>
      <c r="WIS374" s="405"/>
      <c r="WIT374" s="405"/>
      <c r="WIU374" s="405"/>
      <c r="WIV374" s="405"/>
      <c r="WIW374" s="405"/>
      <c r="WIX374" s="405"/>
      <c r="WIY374" s="405"/>
      <c r="WIZ374" s="405"/>
      <c r="WJA374" s="405"/>
      <c r="WJB374" s="405"/>
      <c r="WJC374" s="405"/>
      <c r="WJD374" s="405"/>
      <c r="WJE374" s="405"/>
      <c r="WJF374" s="405"/>
      <c r="WJG374" s="405"/>
      <c r="WJH374" s="405"/>
      <c r="WJI374" s="405"/>
      <c r="WJJ374" s="405"/>
      <c r="WJK374" s="405"/>
      <c r="WJL374" s="405"/>
      <c r="WJM374" s="405"/>
      <c r="WJN374" s="405"/>
      <c r="WJO374" s="405"/>
      <c r="WJP374" s="405"/>
      <c r="WJQ374" s="405"/>
      <c r="WJR374" s="405"/>
      <c r="WJS374" s="405"/>
      <c r="WJT374" s="405"/>
      <c r="WJU374" s="405"/>
      <c r="WJV374" s="405"/>
      <c r="WJW374" s="405"/>
      <c r="WJX374" s="405"/>
      <c r="WJY374" s="405"/>
      <c r="WJZ374" s="405"/>
      <c r="WKA374" s="405"/>
      <c r="WKB374" s="405"/>
      <c r="WKC374" s="405"/>
      <c r="WKD374" s="405"/>
      <c r="WKE374" s="405"/>
      <c r="WKF374" s="405"/>
      <c r="WKG374" s="405"/>
      <c r="WKH374" s="405"/>
      <c r="WKI374" s="405"/>
      <c r="WKJ374" s="405"/>
      <c r="WKK374" s="405"/>
      <c r="WKL374" s="405"/>
      <c r="WKM374" s="405"/>
      <c r="WKN374" s="405"/>
      <c r="WKO374" s="405"/>
      <c r="WKP374" s="405"/>
      <c r="WKQ374" s="405"/>
      <c r="WKR374" s="405"/>
      <c r="WKS374" s="405"/>
      <c r="WKT374" s="405"/>
      <c r="WKU374" s="405"/>
      <c r="WKV374" s="405"/>
      <c r="WKW374" s="405"/>
      <c r="WKX374" s="405"/>
      <c r="WKY374" s="405"/>
      <c r="WKZ374" s="405"/>
      <c r="WLA374" s="405"/>
      <c r="WLB374" s="405"/>
      <c r="WLC374" s="405"/>
      <c r="WLD374" s="405"/>
      <c r="WLE374" s="405"/>
      <c r="WLF374" s="405"/>
      <c r="WLG374" s="405"/>
      <c r="WLH374" s="405"/>
      <c r="WLI374" s="405"/>
      <c r="WLJ374" s="405"/>
      <c r="WLK374" s="405"/>
      <c r="WLL374" s="405"/>
      <c r="WLM374" s="405"/>
      <c r="WLN374" s="405"/>
      <c r="WLO374" s="405"/>
      <c r="WLP374" s="405"/>
      <c r="WLQ374" s="405"/>
      <c r="WLR374" s="405"/>
      <c r="WLS374" s="405"/>
      <c r="WLT374" s="405"/>
      <c r="WLU374" s="405"/>
      <c r="WLV374" s="405"/>
      <c r="WLW374" s="405"/>
      <c r="WLX374" s="405"/>
      <c r="WLY374" s="405"/>
      <c r="WLZ374" s="405"/>
      <c r="WMA374" s="405"/>
      <c r="WMB374" s="405"/>
      <c r="WMC374" s="405"/>
      <c r="WMD374" s="405"/>
      <c r="WME374" s="405"/>
      <c r="WMF374" s="405"/>
      <c r="WMG374" s="405"/>
      <c r="WMH374" s="405"/>
      <c r="WMI374" s="405"/>
      <c r="WMJ374" s="405"/>
      <c r="WMK374" s="405"/>
      <c r="WML374" s="405"/>
      <c r="WMM374" s="405"/>
      <c r="WMN374" s="405"/>
      <c r="WMO374" s="405"/>
      <c r="WMP374" s="405"/>
      <c r="WMQ374" s="405"/>
      <c r="WMR374" s="405"/>
      <c r="WMS374" s="405"/>
      <c r="WMT374" s="405"/>
      <c r="WMU374" s="405"/>
      <c r="WMV374" s="405"/>
      <c r="WMW374" s="405"/>
      <c r="WMX374" s="405"/>
      <c r="WMY374" s="405"/>
      <c r="WMZ374" s="405"/>
      <c r="WNA374" s="405"/>
      <c r="WNB374" s="405"/>
      <c r="WNC374" s="405"/>
      <c r="WND374" s="405"/>
      <c r="WNE374" s="405"/>
      <c r="WNF374" s="405"/>
      <c r="WNG374" s="405"/>
      <c r="WNH374" s="405"/>
      <c r="WNI374" s="405"/>
      <c r="WNJ374" s="405"/>
      <c r="WNK374" s="405"/>
      <c r="WNL374" s="405"/>
      <c r="WNM374" s="405"/>
      <c r="WNN374" s="405"/>
      <c r="WNO374" s="405"/>
      <c r="WNP374" s="405"/>
      <c r="WNQ374" s="405"/>
      <c r="WNR374" s="405"/>
      <c r="WNS374" s="405"/>
      <c r="WNT374" s="405"/>
      <c r="WNU374" s="405"/>
      <c r="WNV374" s="405"/>
      <c r="WNW374" s="405"/>
      <c r="WNX374" s="405"/>
      <c r="WNY374" s="405"/>
      <c r="WNZ374" s="405"/>
      <c r="WOA374" s="405"/>
      <c r="WOB374" s="405"/>
      <c r="WOC374" s="405"/>
      <c r="WOD374" s="405"/>
      <c r="WOE374" s="405"/>
      <c r="WOF374" s="405"/>
      <c r="WOG374" s="405"/>
      <c r="WOH374" s="405"/>
      <c r="WOI374" s="405"/>
      <c r="WOJ374" s="405"/>
      <c r="WOK374" s="405"/>
      <c r="WOL374" s="405"/>
      <c r="WOM374" s="405"/>
      <c r="WON374" s="405"/>
      <c r="WOO374" s="405"/>
      <c r="WOP374" s="405"/>
      <c r="WOQ374" s="405"/>
      <c r="WOR374" s="405"/>
      <c r="WOS374" s="405"/>
      <c r="WOT374" s="405"/>
      <c r="WOU374" s="405"/>
      <c r="WOV374" s="405"/>
      <c r="WOW374" s="405"/>
      <c r="WOX374" s="405"/>
      <c r="WOY374" s="405"/>
      <c r="WOZ374" s="405"/>
      <c r="WPA374" s="405"/>
      <c r="WPB374" s="405"/>
      <c r="WPC374" s="405"/>
      <c r="WPD374" s="405"/>
      <c r="WPE374" s="405"/>
      <c r="WPF374" s="405"/>
      <c r="WPG374" s="405"/>
      <c r="WPH374" s="405"/>
      <c r="WPI374" s="405"/>
      <c r="WPJ374" s="405"/>
      <c r="WPK374" s="405"/>
      <c r="WPL374" s="405"/>
      <c r="WPM374" s="405"/>
      <c r="WPN374" s="405"/>
      <c r="WPO374" s="405"/>
      <c r="WPP374" s="405"/>
      <c r="WPQ374" s="405"/>
      <c r="WPR374" s="405"/>
      <c r="WPS374" s="405"/>
      <c r="WPT374" s="405"/>
      <c r="WPU374" s="405"/>
      <c r="WPV374" s="405"/>
      <c r="WPW374" s="405"/>
      <c r="WPX374" s="405"/>
      <c r="WPY374" s="405"/>
      <c r="WPZ374" s="405"/>
      <c r="WQA374" s="405"/>
      <c r="WQB374" s="405"/>
      <c r="WQC374" s="405"/>
      <c r="WQD374" s="405"/>
      <c r="WQE374" s="405"/>
      <c r="WQF374" s="405"/>
      <c r="WQG374" s="405"/>
      <c r="WQH374" s="405"/>
      <c r="WQI374" s="405"/>
      <c r="WQJ374" s="405"/>
      <c r="WQK374" s="405"/>
      <c r="WQL374" s="405"/>
      <c r="WQM374" s="405"/>
      <c r="WQN374" s="405"/>
      <c r="WQO374" s="405"/>
      <c r="WQP374" s="405"/>
      <c r="WQQ374" s="405"/>
      <c r="WQR374" s="405"/>
      <c r="WQS374" s="405"/>
      <c r="WQT374" s="405"/>
      <c r="WQU374" s="405"/>
      <c r="WQV374" s="405"/>
      <c r="WQW374" s="405"/>
      <c r="WQX374" s="405"/>
      <c r="WQY374" s="405"/>
      <c r="WQZ374" s="405"/>
      <c r="WRA374" s="405"/>
      <c r="WRB374" s="405"/>
      <c r="WRC374" s="405"/>
      <c r="WRD374" s="405"/>
      <c r="WRE374" s="405"/>
      <c r="WRF374" s="405"/>
      <c r="WRG374" s="405"/>
      <c r="WRH374" s="405"/>
      <c r="WRI374" s="405"/>
      <c r="WRJ374" s="405"/>
      <c r="WRK374" s="405"/>
      <c r="WRL374" s="405"/>
      <c r="WRM374" s="405"/>
      <c r="WRN374" s="405"/>
      <c r="WRO374" s="405"/>
      <c r="WRP374" s="405"/>
      <c r="WRQ374" s="405"/>
      <c r="WRR374" s="405"/>
      <c r="WRS374" s="405"/>
      <c r="WRT374" s="405"/>
      <c r="WRU374" s="405"/>
      <c r="WRV374" s="405"/>
      <c r="WRW374" s="405"/>
      <c r="WRX374" s="405"/>
      <c r="WRY374" s="405"/>
      <c r="WRZ374" s="405"/>
      <c r="WSA374" s="405"/>
      <c r="WSB374" s="405"/>
      <c r="WSC374" s="405"/>
      <c r="WSD374" s="405"/>
      <c r="WSE374" s="405"/>
      <c r="WSF374" s="405"/>
      <c r="WSG374" s="405"/>
      <c r="WSH374" s="405"/>
      <c r="WSI374" s="405"/>
      <c r="WSJ374" s="405"/>
      <c r="WSK374" s="405"/>
      <c r="WSL374" s="405"/>
      <c r="WSM374" s="405"/>
      <c r="WSN374" s="405"/>
      <c r="WSO374" s="405"/>
      <c r="WSP374" s="405"/>
      <c r="WSQ374" s="405"/>
      <c r="WSR374" s="405"/>
      <c r="WSS374" s="405"/>
      <c r="WST374" s="405"/>
      <c r="WSU374" s="405"/>
      <c r="WSV374" s="405"/>
      <c r="WSW374" s="405"/>
      <c r="WSX374" s="405"/>
      <c r="WSY374" s="405"/>
      <c r="WSZ374" s="405"/>
      <c r="WTA374" s="405"/>
      <c r="WTB374" s="405"/>
      <c r="WTC374" s="405"/>
      <c r="WTD374" s="405"/>
      <c r="WTE374" s="405"/>
      <c r="WTF374" s="405"/>
      <c r="WTG374" s="405"/>
      <c r="WTH374" s="405"/>
      <c r="WTI374" s="405"/>
      <c r="WTJ374" s="405"/>
      <c r="WTK374" s="405"/>
      <c r="WTL374" s="405"/>
      <c r="WTM374" s="405"/>
      <c r="WTN374" s="405"/>
      <c r="WTO374" s="405"/>
      <c r="WTP374" s="405"/>
      <c r="WTQ374" s="405"/>
      <c r="WTR374" s="405"/>
      <c r="WTS374" s="405"/>
      <c r="WTT374" s="405"/>
      <c r="WTU374" s="405"/>
      <c r="WTV374" s="405"/>
      <c r="WTW374" s="405"/>
      <c r="WTX374" s="405"/>
      <c r="WTY374" s="405"/>
      <c r="WTZ374" s="405"/>
      <c r="WUA374" s="405"/>
      <c r="WUB374" s="405"/>
      <c r="WUC374" s="405"/>
      <c r="WUD374" s="405"/>
      <c r="WUE374" s="405"/>
      <c r="WUF374" s="405"/>
      <c r="WUG374" s="405"/>
      <c r="WUH374" s="405"/>
      <c r="WUI374" s="405"/>
      <c r="WUJ374" s="405"/>
      <c r="WUK374" s="405"/>
      <c r="WUL374" s="405"/>
      <c r="WUM374" s="405"/>
      <c r="WUN374" s="405"/>
      <c r="WUO374" s="405"/>
      <c r="WUP374" s="405"/>
      <c r="WUQ374" s="405"/>
      <c r="WUR374" s="405"/>
      <c r="WUS374" s="405"/>
      <c r="WUT374" s="405"/>
      <c r="WUU374" s="405"/>
      <c r="WUV374" s="405"/>
      <c r="WUW374" s="405"/>
      <c r="WUX374" s="405"/>
      <c r="WUY374" s="405"/>
      <c r="WUZ374" s="405"/>
      <c r="WVA374" s="405"/>
      <c r="WVB374" s="405"/>
      <c r="WVC374" s="405"/>
      <c r="WVD374" s="405"/>
      <c r="WVE374" s="405"/>
      <c r="WVF374" s="405"/>
      <c r="WVG374" s="405"/>
      <c r="WVH374" s="405"/>
      <c r="WVI374" s="405"/>
      <c r="WVJ374" s="405"/>
      <c r="WVK374" s="405"/>
      <c r="WVL374" s="405"/>
      <c r="WVM374" s="405"/>
      <c r="WVN374" s="405"/>
      <c r="WVO374" s="405"/>
      <c r="WVP374" s="405"/>
      <c r="WVQ374" s="405"/>
      <c r="WVR374" s="405"/>
      <c r="WVS374" s="405"/>
      <c r="WVT374" s="405"/>
      <c r="WVU374" s="405"/>
      <c r="WVV374" s="405"/>
      <c r="WVW374" s="405"/>
      <c r="WVX374" s="405"/>
      <c r="WVY374" s="405"/>
      <c r="WVZ374" s="405"/>
      <c r="WWA374" s="405"/>
      <c r="WWB374" s="405"/>
      <c r="WWC374" s="405"/>
    </row>
    <row r="375" spans="1:16149" s="396" customFormat="1" ht="24.95" customHeight="1">
      <c r="A375" s="850">
        <f t="shared" si="49"/>
        <v>15</v>
      </c>
      <c r="B375" s="250" t="s">
        <v>1615</v>
      </c>
      <c r="C375" s="450">
        <v>1932</v>
      </c>
      <c r="D375" s="450"/>
      <c r="E375" s="757" t="str">
        <f>VLOOKUP(B375,[1]Отчет!$B$9:$F$12930,4,0)</f>
        <v>2020</v>
      </c>
      <c r="F375" s="511" t="s">
        <v>1748</v>
      </c>
      <c r="G375" s="294" t="s">
        <v>58</v>
      </c>
      <c r="H375" s="450">
        <v>3</v>
      </c>
      <c r="I375" s="281">
        <v>2</v>
      </c>
      <c r="J375" s="808">
        <v>1026</v>
      </c>
      <c r="K375" s="296">
        <v>689.4</v>
      </c>
      <c r="L375" s="418">
        <v>689.4</v>
      </c>
      <c r="M375" s="281">
        <v>12</v>
      </c>
      <c r="N375" s="282">
        <v>3828480</v>
      </c>
      <c r="O375" s="282">
        <v>0</v>
      </c>
      <c r="P375" s="282">
        <v>0</v>
      </c>
      <c r="Q375" s="282">
        <v>3828480</v>
      </c>
      <c r="R375" s="295">
        <v>5784.7403539309544</v>
      </c>
      <c r="S375" s="450">
        <v>9494.93</v>
      </c>
      <c r="T375" s="450" t="s">
        <v>1663</v>
      </c>
      <c r="AA375" s="791"/>
    </row>
    <row r="376" spans="1:16149" s="369" customFormat="1" ht="12.75" customHeight="1">
      <c r="A376" s="884" t="s">
        <v>171</v>
      </c>
      <c r="B376" s="884"/>
      <c r="C376" s="306">
        <v>15</v>
      </c>
      <c r="D376" s="306"/>
      <c r="E376" s="761"/>
      <c r="F376" s="743"/>
      <c r="G376" s="247"/>
      <c r="H376" s="306"/>
      <c r="I376" s="367"/>
      <c r="J376" s="352">
        <f>SUM(J361:J375)</f>
        <v>6814.5999999999995</v>
      </c>
      <c r="K376" s="352">
        <f t="shared" ref="K376:Q376" si="50">SUM(K361:K375)</f>
        <v>5615.9599999999991</v>
      </c>
      <c r="L376" s="352">
        <f t="shared" si="50"/>
        <v>2835.13</v>
      </c>
      <c r="M376" s="352">
        <f t="shared" si="50"/>
        <v>143</v>
      </c>
      <c r="N376" s="352">
        <f t="shared" si="50"/>
        <v>22660145.221999999</v>
      </c>
      <c r="O376" s="352"/>
      <c r="P376" s="352"/>
      <c r="Q376" s="352">
        <f t="shared" si="50"/>
        <v>22660145.221999999</v>
      </c>
      <c r="T376" s="306"/>
      <c r="U376" s="192"/>
      <c r="V376" s="192"/>
      <c r="W376" s="192"/>
      <c r="X376" s="192"/>
      <c r="Y376" s="192"/>
      <c r="Z376" s="192"/>
      <c r="AA376" s="796"/>
      <c r="AB376" s="192"/>
      <c r="AC376" s="192"/>
      <c r="AD376" s="192"/>
      <c r="AE376" s="192"/>
      <c r="AF376" s="192"/>
      <c r="AG376" s="192"/>
      <c r="AH376" s="192"/>
      <c r="AI376" s="192"/>
      <c r="AJ376" s="192"/>
      <c r="AK376" s="192"/>
      <c r="AL376" s="192"/>
      <c r="AM376" s="192"/>
      <c r="AN376" s="192"/>
      <c r="AO376" s="192"/>
      <c r="AP376" s="192"/>
      <c r="AQ376" s="192"/>
      <c r="AR376" s="192"/>
      <c r="AS376" s="192"/>
      <c r="AT376" s="192"/>
      <c r="AU376" s="192"/>
      <c r="AV376" s="192"/>
      <c r="AW376" s="192"/>
      <c r="AX376" s="192"/>
      <c r="AY376" s="192"/>
      <c r="AZ376" s="192"/>
      <c r="BA376" s="192"/>
      <c r="BB376" s="192"/>
      <c r="BC376" s="192"/>
      <c r="BD376" s="192"/>
      <c r="BE376" s="192"/>
      <c r="BF376" s="192"/>
      <c r="BG376" s="192"/>
      <c r="BH376" s="192"/>
      <c r="BI376" s="192"/>
      <c r="BJ376" s="192"/>
      <c r="BK376" s="192"/>
      <c r="BL376" s="192"/>
      <c r="BM376" s="192"/>
      <c r="BN376" s="192"/>
      <c r="BO376" s="192"/>
      <c r="BP376" s="192"/>
      <c r="BQ376" s="192"/>
      <c r="BR376" s="192"/>
      <c r="BS376" s="192"/>
      <c r="BT376" s="192"/>
      <c r="BU376" s="192"/>
      <c r="BV376" s="192"/>
      <c r="BW376" s="192"/>
      <c r="BX376" s="192"/>
      <c r="BY376" s="192"/>
      <c r="BZ376" s="192"/>
    </row>
    <row r="377" spans="1:16149" s="192" customFormat="1" ht="12.75" customHeight="1">
      <c r="A377" s="854">
        <v>1</v>
      </c>
      <c r="B377" s="852" t="s">
        <v>1503</v>
      </c>
      <c r="C377" s="193" t="s">
        <v>79</v>
      </c>
      <c r="D377" s="193"/>
      <c r="E377" s="757" t="str">
        <f>VLOOKUP(B377,[1]Отчет!$B$9:$F$12930,4,0)</f>
        <v>2022</v>
      </c>
      <c r="F377" s="511" t="s">
        <v>1748</v>
      </c>
      <c r="G377" s="283" t="s">
        <v>571</v>
      </c>
      <c r="H377" s="193">
        <v>2</v>
      </c>
      <c r="I377" s="194">
        <v>2</v>
      </c>
      <c r="J377" s="199">
        <v>669.8</v>
      </c>
      <c r="K377" s="199">
        <v>407</v>
      </c>
      <c r="L377" s="199"/>
      <c r="M377" s="197">
        <v>16</v>
      </c>
      <c r="N377" s="199">
        <v>2194991.6999999997</v>
      </c>
      <c r="O377" s="245">
        <v>0</v>
      </c>
      <c r="P377" s="245">
        <v>0</v>
      </c>
      <c r="Q377" s="199">
        <f>N377</f>
        <v>2194991.6999999997</v>
      </c>
      <c r="R377" s="245">
        <f t="shared" si="31"/>
        <v>5393.0999999999995</v>
      </c>
      <c r="S377" s="192">
        <v>11111.76</v>
      </c>
      <c r="T377" s="193">
        <v>2020</v>
      </c>
      <c r="AA377" s="796"/>
    </row>
    <row r="378" spans="1:16149" s="6" customFormat="1" ht="12.75" customHeight="1">
      <c r="A378" s="854">
        <f>A377+1</f>
        <v>2</v>
      </c>
      <c r="B378" s="853" t="s">
        <v>1504</v>
      </c>
      <c r="C378" s="769" t="s">
        <v>67</v>
      </c>
      <c r="D378" s="769"/>
      <c r="E378" s="488" t="str">
        <f>VLOOKUP(B378,[1]Отчет!$B$9:$F$12930,4,0)</f>
        <v>2022</v>
      </c>
      <c r="F378" s="488" t="s">
        <v>1748</v>
      </c>
      <c r="G378" s="403" t="s">
        <v>179</v>
      </c>
      <c r="H378" s="769">
        <v>2</v>
      </c>
      <c r="I378" s="770">
        <v>2</v>
      </c>
      <c r="J378" s="771">
        <v>422.8</v>
      </c>
      <c r="K378" s="771">
        <v>388.4</v>
      </c>
      <c r="L378" s="771"/>
      <c r="M378" s="772">
        <v>11</v>
      </c>
      <c r="N378" s="771">
        <v>2094680.0399999996</v>
      </c>
      <c r="O378" s="780">
        <v>0</v>
      </c>
      <c r="P378" s="245">
        <v>0</v>
      </c>
      <c r="Q378" s="771">
        <f>N378</f>
        <v>2094680.0399999996</v>
      </c>
      <c r="R378" s="780">
        <f t="shared" si="31"/>
        <v>5393.0999999999995</v>
      </c>
      <c r="S378" s="773">
        <v>11111.76</v>
      </c>
      <c r="T378" s="769">
        <v>2020</v>
      </c>
      <c r="AA378" s="49"/>
    </row>
    <row r="379" spans="1:16149" s="6" customFormat="1" ht="12.75" customHeight="1">
      <c r="A379" s="854">
        <f t="shared" ref="A379:A380" si="51">A378+1</f>
        <v>3</v>
      </c>
      <c r="B379" s="811" t="s">
        <v>1754</v>
      </c>
      <c r="C379" s="844">
        <v>1938</v>
      </c>
      <c r="D379" s="844"/>
      <c r="E379" s="844">
        <v>2020</v>
      </c>
      <c r="F379" s="844" t="s">
        <v>1748</v>
      </c>
      <c r="G379" s="823" t="s">
        <v>179</v>
      </c>
      <c r="H379" s="844">
        <v>2</v>
      </c>
      <c r="I379" s="845">
        <v>1</v>
      </c>
      <c r="J379" s="846">
        <v>147.69999999999999</v>
      </c>
      <c r="K379" s="846">
        <v>143.1</v>
      </c>
      <c r="L379" s="846"/>
      <c r="M379" s="847">
        <v>4</v>
      </c>
      <c r="N379" s="846">
        <v>771752.60999999975</v>
      </c>
      <c r="O379" s="780">
        <v>0</v>
      </c>
      <c r="P379" s="245">
        <v>0</v>
      </c>
      <c r="Q379" s="846">
        <v>771752.60999999975</v>
      </c>
      <c r="R379" s="780">
        <f t="shared" si="31"/>
        <v>5393.0999999999985</v>
      </c>
      <c r="S379" s="773">
        <v>11111.76</v>
      </c>
      <c r="T379" s="844"/>
      <c r="AA379" s="49"/>
    </row>
    <row r="380" spans="1:16149" s="6" customFormat="1" ht="12.75" customHeight="1">
      <c r="A380" s="854">
        <f t="shared" si="51"/>
        <v>4</v>
      </c>
      <c r="B380" s="811" t="s">
        <v>1753</v>
      </c>
      <c r="C380" s="844">
        <v>1938</v>
      </c>
      <c r="D380" s="844"/>
      <c r="E380" s="844">
        <v>2021</v>
      </c>
      <c r="F380" s="844" t="s">
        <v>1748</v>
      </c>
      <c r="G380" s="823" t="s">
        <v>179</v>
      </c>
      <c r="H380" s="844">
        <v>2</v>
      </c>
      <c r="I380" s="845">
        <v>2</v>
      </c>
      <c r="J380" s="846">
        <v>323</v>
      </c>
      <c r="K380" s="846">
        <v>290.3</v>
      </c>
      <c r="L380" s="846"/>
      <c r="M380" s="847">
        <v>11</v>
      </c>
      <c r="N380" s="846">
        <v>1565616.9299999997</v>
      </c>
      <c r="O380" s="780">
        <v>0</v>
      </c>
      <c r="P380" s="245">
        <v>0</v>
      </c>
      <c r="Q380" s="846">
        <v>1565616.9299999997</v>
      </c>
      <c r="R380" s="780">
        <f t="shared" si="31"/>
        <v>5393.0999999999985</v>
      </c>
      <c r="S380" s="773">
        <v>11111.76</v>
      </c>
      <c r="T380" s="844"/>
      <c r="AA380" s="49"/>
    </row>
    <row r="381" spans="1:16149" s="33" customFormat="1" ht="12.75" customHeight="1">
      <c r="A381" s="888" t="s">
        <v>686</v>
      </c>
      <c r="B381" s="889"/>
      <c r="C381" s="774">
        <v>4</v>
      </c>
      <c r="D381" s="774"/>
      <c r="E381" s="775"/>
      <c r="F381" s="776"/>
      <c r="G381" s="777"/>
      <c r="H381" s="774"/>
      <c r="I381" s="778"/>
      <c r="J381" s="779">
        <f>SUM(J377:J380)</f>
        <v>1563.3</v>
      </c>
      <c r="K381" s="779">
        <f>SUM(K377:K380)</f>
        <v>1228.8</v>
      </c>
      <c r="L381" s="779">
        <f>SUM(L377:L378)</f>
        <v>0</v>
      </c>
      <c r="M381" s="779">
        <f>SUM(M377:M380)</f>
        <v>42</v>
      </c>
      <c r="N381" s="779">
        <f>SUM(N377:N380)</f>
        <v>6627041.2799999984</v>
      </c>
      <c r="O381" s="781"/>
      <c r="P381" s="779"/>
      <c r="Q381" s="779">
        <f>SUM(Q377:Q380)</f>
        <v>6627041.2799999984</v>
      </c>
      <c r="R381" s="782"/>
      <c r="S381" s="782"/>
      <c r="T381" s="774"/>
      <c r="U381" s="6"/>
      <c r="V381" s="6"/>
      <c r="W381" s="6"/>
      <c r="X381" s="6"/>
      <c r="Y381" s="6"/>
      <c r="Z381" s="6"/>
      <c r="AA381" s="49"/>
      <c r="AB381" s="6"/>
      <c r="AC381" s="6"/>
      <c r="AD381" s="6"/>
      <c r="AE381" s="6"/>
      <c r="AF381" s="6"/>
      <c r="AG381" s="6"/>
      <c r="AH381" s="6"/>
      <c r="AI381" s="6"/>
      <c r="AJ381" s="6"/>
      <c r="AK381" s="6"/>
      <c r="AL381" s="6"/>
      <c r="AM381" s="6"/>
      <c r="AN381" s="6"/>
      <c r="AO381" s="6"/>
      <c r="AP381" s="6"/>
      <c r="AQ381" s="6"/>
      <c r="AR381" s="6"/>
      <c r="AS381" s="6"/>
      <c r="AT381" s="6"/>
      <c r="AU381" s="6"/>
      <c r="AV381" s="6"/>
      <c r="AW381" s="6"/>
      <c r="AX381" s="6"/>
      <c r="AY381" s="6"/>
      <c r="AZ381" s="6"/>
      <c r="BA381" s="6"/>
      <c r="BB381" s="6"/>
      <c r="BC381" s="6"/>
      <c r="BD381" s="6"/>
      <c r="BE381" s="6"/>
      <c r="BF381" s="6"/>
      <c r="BG381" s="6"/>
      <c r="BH381" s="6"/>
      <c r="BI381" s="6"/>
      <c r="BJ381" s="6"/>
      <c r="BK381" s="6"/>
      <c r="BL381" s="6"/>
      <c r="BM381" s="6"/>
      <c r="BN381" s="6"/>
      <c r="BO381" s="6"/>
      <c r="BP381" s="6"/>
      <c r="BQ381" s="6"/>
      <c r="BR381" s="6"/>
      <c r="BS381" s="6"/>
      <c r="BT381" s="6"/>
      <c r="BU381" s="6"/>
      <c r="BV381" s="6"/>
      <c r="BW381" s="6"/>
      <c r="BX381" s="6"/>
      <c r="BY381" s="6"/>
      <c r="BZ381" s="6"/>
    </row>
    <row r="382" spans="1:16149" s="179" customFormat="1" ht="12.75" customHeight="1">
      <c r="A382" s="291">
        <v>343</v>
      </c>
      <c r="B382" s="183" t="s">
        <v>1505</v>
      </c>
      <c r="C382" s="291" t="s">
        <v>78</v>
      </c>
      <c r="D382" s="291"/>
      <c r="E382" s="757" t="str">
        <f>VLOOKUP(B382,[1]Отчет!$B$9:$F$12930,4,0)</f>
        <v>2022</v>
      </c>
      <c r="F382" s="511" t="s">
        <v>1748</v>
      </c>
      <c r="G382" s="185" t="s">
        <v>571</v>
      </c>
      <c r="H382" s="291">
        <v>2</v>
      </c>
      <c r="I382" s="187">
        <v>2</v>
      </c>
      <c r="J382" s="160">
        <v>720</v>
      </c>
      <c r="K382" s="160">
        <v>683.7</v>
      </c>
      <c r="L382" s="160"/>
      <c r="M382" s="188">
        <v>16</v>
      </c>
      <c r="N382" s="160">
        <v>3687262.4699999997</v>
      </c>
      <c r="O382" s="160">
        <v>0</v>
      </c>
      <c r="P382" s="160">
        <v>0</v>
      </c>
      <c r="Q382" s="160">
        <f>N382</f>
        <v>3687262.4699999997</v>
      </c>
      <c r="R382" s="15">
        <f t="shared" si="31"/>
        <v>5393.0999999999995</v>
      </c>
      <c r="S382" s="179">
        <v>11111.76</v>
      </c>
      <c r="T382" s="291">
        <v>2021</v>
      </c>
      <c r="AA382" s="798"/>
    </row>
    <row r="383" spans="1:16149" s="134" customFormat="1" ht="12.75" customHeight="1">
      <c r="A383" s="94">
        <v>344</v>
      </c>
      <c r="B383" s="92" t="s">
        <v>1506</v>
      </c>
      <c r="C383" s="94" t="s">
        <v>78</v>
      </c>
      <c r="D383" s="94"/>
      <c r="E383" s="757" t="str">
        <f>VLOOKUP(B383,[1]Отчет!$B$9:$F$12930,4,0)</f>
        <v>2022</v>
      </c>
      <c r="F383" s="488" t="s">
        <v>1748</v>
      </c>
      <c r="G383" s="95" t="s">
        <v>571</v>
      </c>
      <c r="H383" s="94">
        <v>2</v>
      </c>
      <c r="I383" s="93">
        <v>2</v>
      </c>
      <c r="J383" s="97">
        <v>720</v>
      </c>
      <c r="K383" s="97">
        <v>683.7</v>
      </c>
      <c r="L383" s="97"/>
      <c r="M383" s="198">
        <v>15</v>
      </c>
      <c r="N383" s="160">
        <v>3687262.4699999997</v>
      </c>
      <c r="O383" s="97">
        <v>0</v>
      </c>
      <c r="P383" s="97">
        <v>0</v>
      </c>
      <c r="Q383" s="160">
        <f t="shared" ref="Q383:Q384" si="52">N383</f>
        <v>3687262.4699999997</v>
      </c>
      <c r="R383" s="15">
        <f t="shared" ref="R383:R454" si="53">Q383/K383</f>
        <v>5393.0999999999995</v>
      </c>
      <c r="S383" s="134">
        <v>11111.76</v>
      </c>
      <c r="T383" s="94">
        <v>2021</v>
      </c>
      <c r="AA383" s="789"/>
    </row>
    <row r="384" spans="1:16149" s="192" customFormat="1" ht="12.75" customHeight="1">
      <c r="A384" s="193">
        <v>345</v>
      </c>
      <c r="B384" s="283" t="s">
        <v>1502</v>
      </c>
      <c r="C384" s="193" t="s">
        <v>44</v>
      </c>
      <c r="D384" s="193"/>
      <c r="E384" s="757" t="str">
        <f>VLOOKUP(B384,[1]Отчет!$B$9:$F$12930,4,0)</f>
        <v>2022</v>
      </c>
      <c r="F384" s="488" t="s">
        <v>1748</v>
      </c>
      <c r="G384" s="283" t="s">
        <v>179</v>
      </c>
      <c r="H384" s="193">
        <v>2</v>
      </c>
      <c r="I384" s="194">
        <v>2</v>
      </c>
      <c r="J384" s="199">
        <v>519.1</v>
      </c>
      <c r="K384" s="199">
        <v>484.2</v>
      </c>
      <c r="L384" s="199"/>
      <c r="M384" s="197">
        <v>17</v>
      </c>
      <c r="N384" s="160">
        <v>2611339.0199999996</v>
      </c>
      <c r="O384" s="245">
        <v>0</v>
      </c>
      <c r="P384" s="245">
        <v>0</v>
      </c>
      <c r="Q384" s="160">
        <f t="shared" si="52"/>
        <v>2611339.0199999996</v>
      </c>
      <c r="R384" s="15">
        <f t="shared" si="53"/>
        <v>5393.0999999999995</v>
      </c>
      <c r="S384" s="192">
        <v>11111.76</v>
      </c>
      <c r="T384" s="193">
        <v>2021</v>
      </c>
      <c r="AA384" s="796"/>
    </row>
    <row r="385" spans="1:78" s="33" customFormat="1" ht="12.75" customHeight="1">
      <c r="A385" s="868" t="s">
        <v>687</v>
      </c>
      <c r="B385" s="869"/>
      <c r="C385" s="87">
        <v>3</v>
      </c>
      <c r="D385" s="87"/>
      <c r="E385" s="761"/>
      <c r="F385" s="758"/>
      <c r="G385" s="174"/>
      <c r="H385" s="87"/>
      <c r="I385" s="98"/>
      <c r="J385" s="82">
        <f>SUM(J382:J384)</f>
        <v>1959.1</v>
      </c>
      <c r="K385" s="82">
        <f t="shared" ref="K385:Q385" si="54">SUM(K382:K384)</f>
        <v>1851.6000000000001</v>
      </c>
      <c r="L385" s="82">
        <f t="shared" si="54"/>
        <v>0</v>
      </c>
      <c r="M385" s="82">
        <f t="shared" si="54"/>
        <v>48</v>
      </c>
      <c r="N385" s="82">
        <f t="shared" si="54"/>
        <v>9985863.959999999</v>
      </c>
      <c r="O385" s="82"/>
      <c r="P385" s="82"/>
      <c r="Q385" s="82">
        <f t="shared" si="54"/>
        <v>9985863.959999999</v>
      </c>
      <c r="R385" s="178"/>
      <c r="S385" s="122"/>
      <c r="T385" s="87"/>
      <c r="U385" s="6"/>
      <c r="V385" s="6"/>
      <c r="W385" s="6"/>
      <c r="X385" s="6"/>
      <c r="Y385" s="6"/>
      <c r="Z385" s="6"/>
      <c r="AA385" s="49"/>
      <c r="AB385" s="6"/>
      <c r="AC385" s="6"/>
      <c r="AD385" s="6"/>
      <c r="AE385" s="6"/>
      <c r="AF385" s="6"/>
      <c r="AG385" s="6"/>
      <c r="AH385" s="6"/>
      <c r="AI385" s="6"/>
      <c r="AJ385" s="6"/>
      <c r="AK385" s="6"/>
      <c r="AL385" s="6"/>
      <c r="AM385" s="6"/>
      <c r="AN385" s="6"/>
      <c r="AO385" s="6"/>
      <c r="AP385" s="6"/>
      <c r="AQ385" s="6"/>
      <c r="AR385" s="6"/>
      <c r="AS385" s="6"/>
      <c r="AT385" s="6"/>
      <c r="AU385" s="6"/>
      <c r="AV385" s="6"/>
      <c r="AW385" s="6"/>
      <c r="AX385" s="6"/>
      <c r="AY385" s="6"/>
      <c r="AZ385" s="6"/>
      <c r="BA385" s="6"/>
      <c r="BB385" s="6"/>
      <c r="BC385" s="6"/>
      <c r="BD385" s="6"/>
      <c r="BE385" s="6"/>
      <c r="BF385" s="6"/>
      <c r="BG385" s="6"/>
      <c r="BH385" s="6"/>
      <c r="BI385" s="6"/>
      <c r="BJ385" s="6"/>
      <c r="BK385" s="6"/>
      <c r="BL385" s="6"/>
      <c r="BM385" s="6"/>
      <c r="BN385" s="6"/>
      <c r="BO385" s="6"/>
      <c r="BP385" s="6"/>
      <c r="BQ385" s="6"/>
      <c r="BR385" s="6"/>
      <c r="BS385" s="6"/>
      <c r="BT385" s="6"/>
      <c r="BU385" s="6"/>
      <c r="BV385" s="6"/>
      <c r="BW385" s="6"/>
      <c r="BX385" s="6"/>
      <c r="BY385" s="6"/>
      <c r="BZ385" s="6"/>
    </row>
    <row r="386" spans="1:78" s="52" customFormat="1" ht="13.35" customHeight="1">
      <c r="A386" s="864" t="s">
        <v>61</v>
      </c>
      <c r="B386" s="865"/>
      <c r="C386" s="14">
        <f>C385+C381+C376</f>
        <v>22</v>
      </c>
      <c r="D386" s="14"/>
      <c r="E386" s="760"/>
      <c r="F386" s="745"/>
      <c r="G386" s="14"/>
      <c r="H386" s="14"/>
      <c r="I386" s="14"/>
      <c r="J386" s="9">
        <f>J385+J381+J376</f>
        <v>10337</v>
      </c>
      <c r="K386" s="9">
        <f>K385+K381+K376</f>
        <v>8696.3599999999988</v>
      </c>
      <c r="L386" s="14">
        <f>L385+L381+L376</f>
        <v>2835.13</v>
      </c>
      <c r="M386" s="14">
        <f>M385+M381+M376</f>
        <v>233</v>
      </c>
      <c r="N386" s="9">
        <f>N376+N381+N385</f>
        <v>39273050.461999997</v>
      </c>
      <c r="O386" s="14"/>
      <c r="P386" s="14"/>
      <c r="Q386" s="9">
        <f>Q385+Q381+Q376</f>
        <v>39273050.461999997</v>
      </c>
      <c r="R386" s="32"/>
      <c r="S386" s="32"/>
      <c r="T386" s="20"/>
      <c r="U386" s="57"/>
      <c r="V386" s="57"/>
      <c r="W386" s="57"/>
      <c r="X386" s="57"/>
      <c r="Y386" s="57"/>
      <c r="Z386" s="57"/>
      <c r="AA386" s="793"/>
      <c r="AB386" s="57"/>
      <c r="AC386" s="57"/>
      <c r="AD386" s="57"/>
      <c r="AE386" s="57"/>
      <c r="AF386" s="57"/>
      <c r="AG386" s="57"/>
      <c r="AH386" s="57"/>
      <c r="AI386" s="57"/>
      <c r="AJ386" s="57"/>
      <c r="AK386" s="57"/>
      <c r="AL386" s="57"/>
      <c r="AM386" s="57"/>
      <c r="AN386" s="57"/>
      <c r="AO386" s="57"/>
      <c r="AP386" s="57"/>
      <c r="AQ386" s="57"/>
      <c r="AR386" s="57"/>
      <c r="AS386" s="57"/>
      <c r="AT386" s="57"/>
      <c r="AU386" s="57"/>
      <c r="AV386" s="57"/>
      <c r="AW386" s="57"/>
      <c r="AX386" s="57"/>
      <c r="AY386" s="57"/>
      <c r="AZ386" s="57"/>
      <c r="BA386" s="57"/>
      <c r="BB386" s="57"/>
      <c r="BC386" s="57"/>
      <c r="BD386" s="57"/>
      <c r="BE386" s="57"/>
      <c r="BF386" s="57"/>
      <c r="BG386" s="57"/>
      <c r="BH386" s="57"/>
      <c r="BI386" s="57"/>
      <c r="BJ386" s="57"/>
      <c r="BK386" s="57"/>
      <c r="BL386" s="57"/>
      <c r="BM386" s="57"/>
      <c r="BN386" s="57"/>
      <c r="BO386" s="57"/>
      <c r="BP386" s="57"/>
      <c r="BQ386" s="57"/>
      <c r="BR386" s="57"/>
      <c r="BS386" s="57"/>
      <c r="BT386" s="57"/>
      <c r="BU386" s="57"/>
      <c r="BV386" s="57"/>
      <c r="BW386" s="57"/>
      <c r="BX386" s="57"/>
      <c r="BY386" s="57"/>
      <c r="BZ386" s="57"/>
    </row>
    <row r="387" spans="1:78" s="6" customFormat="1" ht="13.35" customHeight="1">
      <c r="A387" s="120"/>
      <c r="B387" s="25" t="s">
        <v>92</v>
      </c>
      <c r="C387" s="26"/>
      <c r="D387" s="62"/>
      <c r="E387" s="757"/>
      <c r="F387" s="511"/>
      <c r="G387" s="7"/>
      <c r="H387" s="62"/>
      <c r="I387" s="78"/>
      <c r="J387" s="8"/>
      <c r="K387" s="8"/>
      <c r="L387" s="65"/>
      <c r="M387" s="78"/>
      <c r="N387" s="8"/>
      <c r="O387" s="8"/>
      <c r="P387" s="8"/>
      <c r="Q387" s="27"/>
      <c r="R387" s="15"/>
      <c r="S387" s="29"/>
      <c r="T387" s="62"/>
      <c r="AA387" s="49"/>
    </row>
    <row r="388" spans="1:78" s="6" customFormat="1" ht="24.95" customHeight="1">
      <c r="A388" s="783">
        <v>1</v>
      </c>
      <c r="B388" s="7" t="s">
        <v>308</v>
      </c>
      <c r="C388" s="783">
        <v>1965</v>
      </c>
      <c r="D388" s="700">
        <v>1973</v>
      </c>
      <c r="E388" s="757" t="str">
        <f>VLOOKUP(B388,[1]Отчет!$B$9:$F$12930,4,0)</f>
        <v>2021</v>
      </c>
      <c r="F388" s="511" t="s">
        <v>1748</v>
      </c>
      <c r="G388" s="7" t="s">
        <v>58</v>
      </c>
      <c r="H388" s="700">
        <v>2</v>
      </c>
      <c r="I388" s="78">
        <v>3</v>
      </c>
      <c r="J388" s="8">
        <v>511.2</v>
      </c>
      <c r="K388" s="8">
        <v>475.8</v>
      </c>
      <c r="L388" s="701">
        <v>277.8</v>
      </c>
      <c r="M388" s="78">
        <v>12</v>
      </c>
      <c r="N388" s="8">
        <v>2566000</v>
      </c>
      <c r="O388" s="8">
        <v>0</v>
      </c>
      <c r="P388" s="8">
        <v>0</v>
      </c>
      <c r="Q388" s="8">
        <f>N388</f>
        <v>2566000</v>
      </c>
      <c r="R388" s="15">
        <f t="shared" si="53"/>
        <v>5393.0222782681794</v>
      </c>
      <c r="S388" s="783">
        <v>11111.76</v>
      </c>
      <c r="T388" s="783">
        <v>2019</v>
      </c>
      <c r="AA388" s="49"/>
    </row>
    <row r="389" spans="1:78" s="6" customFormat="1" ht="24.95" customHeight="1">
      <c r="A389" s="783">
        <f>A388+1</f>
        <v>2</v>
      </c>
      <c r="B389" s="7" t="s">
        <v>309</v>
      </c>
      <c r="C389" s="783">
        <v>1966</v>
      </c>
      <c r="D389" s="700"/>
      <c r="E389" s="757" t="str">
        <f>VLOOKUP(B389,[1]Отчет!$B$9:$F$12930,4,0)</f>
        <v>2022</v>
      </c>
      <c r="F389" s="511" t="s">
        <v>1748</v>
      </c>
      <c r="G389" s="7" t="s">
        <v>60</v>
      </c>
      <c r="H389" s="700">
        <v>2</v>
      </c>
      <c r="I389" s="78">
        <v>1</v>
      </c>
      <c r="J389" s="8">
        <v>364.8</v>
      </c>
      <c r="K389" s="8">
        <v>332.8</v>
      </c>
      <c r="L389" s="701">
        <v>0</v>
      </c>
      <c r="M389" s="78">
        <v>8</v>
      </c>
      <c r="N389" s="8">
        <v>21540</v>
      </c>
      <c r="O389" s="8">
        <v>0</v>
      </c>
      <c r="P389" s="8">
        <v>0</v>
      </c>
      <c r="Q389" s="8">
        <f t="shared" ref="Q389:Q415" si="55">N389</f>
        <v>21540</v>
      </c>
      <c r="R389" s="15">
        <f t="shared" si="53"/>
        <v>64.723557692307693</v>
      </c>
      <c r="S389" s="783">
        <v>11111.76</v>
      </c>
      <c r="T389" s="783">
        <v>2019</v>
      </c>
      <c r="AA389" s="49"/>
    </row>
    <row r="390" spans="1:78" s="6" customFormat="1" ht="24.95" customHeight="1">
      <c r="A390" s="850">
        <f t="shared" ref="A390:A424" si="56">A389+1</f>
        <v>3</v>
      </c>
      <c r="B390" s="7" t="s">
        <v>310</v>
      </c>
      <c r="C390" s="783">
        <v>1966</v>
      </c>
      <c r="D390" s="700"/>
      <c r="E390" s="757" t="str">
        <f>VLOOKUP(B390,[1]Отчет!$B$9:$F$12930,4,0)</f>
        <v>2021</v>
      </c>
      <c r="F390" s="511" t="s">
        <v>1748</v>
      </c>
      <c r="G390" s="7" t="s">
        <v>60</v>
      </c>
      <c r="H390" s="700">
        <v>2</v>
      </c>
      <c r="I390" s="78">
        <v>2</v>
      </c>
      <c r="J390" s="8">
        <v>406.8</v>
      </c>
      <c r="K390" s="8">
        <v>365.7</v>
      </c>
      <c r="L390" s="701">
        <v>0</v>
      </c>
      <c r="M390" s="78">
        <v>8</v>
      </c>
      <c r="N390" s="8">
        <v>24285</v>
      </c>
      <c r="O390" s="8">
        <v>0</v>
      </c>
      <c r="P390" s="8">
        <v>0</v>
      </c>
      <c r="Q390" s="8">
        <f t="shared" si="55"/>
        <v>24285</v>
      </c>
      <c r="R390" s="15">
        <f t="shared" si="53"/>
        <v>66.406890894175561</v>
      </c>
      <c r="S390" s="783">
        <v>11111.76</v>
      </c>
      <c r="T390" s="783">
        <v>2019</v>
      </c>
      <c r="AA390" s="49"/>
    </row>
    <row r="391" spans="1:78" s="6" customFormat="1" ht="24.95" customHeight="1">
      <c r="A391" s="850">
        <f t="shared" si="56"/>
        <v>4</v>
      </c>
      <c r="B391" s="7" t="s">
        <v>311</v>
      </c>
      <c r="C391" s="700">
        <v>1964</v>
      </c>
      <c r="D391" s="700"/>
      <c r="E391" s="757" t="str">
        <f>VLOOKUP(B391,[1]Отчет!$B$9:$F$12930,4,0)</f>
        <v>2021</v>
      </c>
      <c r="F391" s="511" t="s">
        <v>1748</v>
      </c>
      <c r="G391" s="7" t="s">
        <v>58</v>
      </c>
      <c r="H391" s="700">
        <v>2</v>
      </c>
      <c r="I391" s="78">
        <v>2</v>
      </c>
      <c r="J391" s="8">
        <v>492.7</v>
      </c>
      <c r="K391" s="8">
        <v>462.1</v>
      </c>
      <c r="L391" s="701">
        <v>0</v>
      </c>
      <c r="M391" s="78">
        <v>12</v>
      </c>
      <c r="N391" s="8">
        <v>2492150</v>
      </c>
      <c r="O391" s="8">
        <v>0</v>
      </c>
      <c r="P391" s="8">
        <v>0</v>
      </c>
      <c r="Q391" s="8">
        <f t="shared" si="55"/>
        <v>2492150</v>
      </c>
      <c r="R391" s="15">
        <f t="shared" si="53"/>
        <v>5393.0967323090235</v>
      </c>
      <c r="S391" s="700">
        <v>11111.76</v>
      </c>
      <c r="T391" s="700">
        <v>2019</v>
      </c>
      <c r="AA391" s="49"/>
    </row>
    <row r="392" spans="1:78" s="6" customFormat="1" ht="24.95" customHeight="1">
      <c r="A392" s="850">
        <f t="shared" si="56"/>
        <v>5</v>
      </c>
      <c r="B392" s="7" t="s">
        <v>312</v>
      </c>
      <c r="C392" s="700">
        <v>1964</v>
      </c>
      <c r="D392" s="700"/>
      <c r="E392" s="757" t="str">
        <f>VLOOKUP(B392,[1]Отчет!$B$9:$F$12930,4,0)</f>
        <v>2021</v>
      </c>
      <c r="F392" s="511" t="s">
        <v>1748</v>
      </c>
      <c r="G392" s="7" t="s">
        <v>58</v>
      </c>
      <c r="H392" s="700">
        <v>2</v>
      </c>
      <c r="I392" s="78">
        <v>2</v>
      </c>
      <c r="J392" s="8">
        <v>492</v>
      </c>
      <c r="K392" s="8">
        <v>461.2</v>
      </c>
      <c r="L392" s="701">
        <v>69.3</v>
      </c>
      <c r="M392" s="78">
        <v>12</v>
      </c>
      <c r="N392" s="8">
        <v>2487300</v>
      </c>
      <c r="O392" s="8">
        <v>0</v>
      </c>
      <c r="P392" s="8">
        <v>0</v>
      </c>
      <c r="Q392" s="8">
        <f t="shared" si="55"/>
        <v>2487300</v>
      </c>
      <c r="R392" s="15">
        <f t="shared" si="53"/>
        <v>5393.1049436253252</v>
      </c>
      <c r="S392" s="700">
        <v>11111.76</v>
      </c>
      <c r="T392" s="700">
        <v>2019</v>
      </c>
      <c r="AA392" s="49"/>
    </row>
    <row r="393" spans="1:78" s="6" customFormat="1" ht="24.95" customHeight="1">
      <c r="A393" s="850">
        <f t="shared" si="56"/>
        <v>6</v>
      </c>
      <c r="B393" s="7" t="s">
        <v>302</v>
      </c>
      <c r="C393" s="700">
        <v>1967</v>
      </c>
      <c r="D393" s="700"/>
      <c r="E393" s="757" t="str">
        <f>VLOOKUP(B393,[1]Отчет!$B$9:$F$12930,4,0)</f>
        <v>2018</v>
      </c>
      <c r="F393" s="511" t="s">
        <v>1748</v>
      </c>
      <c r="G393" s="7" t="s">
        <v>45</v>
      </c>
      <c r="H393" s="700">
        <v>1</v>
      </c>
      <c r="I393" s="78">
        <v>2</v>
      </c>
      <c r="J393" s="8">
        <v>272.89999999999998</v>
      </c>
      <c r="K393" s="8">
        <v>231.4</v>
      </c>
      <c r="L393" s="701">
        <v>58.9</v>
      </c>
      <c r="M393" s="78">
        <v>4</v>
      </c>
      <c r="N393" s="8">
        <v>21233</v>
      </c>
      <c r="O393" s="8">
        <v>0</v>
      </c>
      <c r="P393" s="8">
        <v>0</v>
      </c>
      <c r="Q393" s="8">
        <f t="shared" si="55"/>
        <v>21233</v>
      </c>
      <c r="R393" s="15">
        <f t="shared" si="53"/>
        <v>91.758859118409674</v>
      </c>
      <c r="S393" s="700">
        <v>11111.76</v>
      </c>
      <c r="T393" s="700">
        <v>2019</v>
      </c>
      <c r="AA393" s="49"/>
    </row>
    <row r="394" spans="1:78" s="6" customFormat="1" ht="24.95" customHeight="1">
      <c r="A394" s="850">
        <f t="shared" si="56"/>
        <v>7</v>
      </c>
      <c r="B394" s="7" t="s">
        <v>303</v>
      </c>
      <c r="C394" s="700">
        <v>1968</v>
      </c>
      <c r="D394" s="700"/>
      <c r="E394" s="757" t="str">
        <f>VLOOKUP(B394,[1]Отчет!$B$9:$F$12930,4,0)</f>
        <v>2019</v>
      </c>
      <c r="F394" s="511" t="s">
        <v>1748</v>
      </c>
      <c r="G394" s="7" t="s">
        <v>45</v>
      </c>
      <c r="H394" s="700">
        <v>2</v>
      </c>
      <c r="I394" s="78">
        <v>1</v>
      </c>
      <c r="J394" s="8">
        <v>349</v>
      </c>
      <c r="K394" s="8">
        <v>320.60000000000002</v>
      </c>
      <c r="L394" s="701">
        <v>72.8</v>
      </c>
      <c r="M394" s="78">
        <v>8</v>
      </c>
      <c r="N394" s="8">
        <v>22634</v>
      </c>
      <c r="O394" s="8">
        <v>0</v>
      </c>
      <c r="P394" s="8">
        <v>0</v>
      </c>
      <c r="Q394" s="8">
        <f t="shared" si="55"/>
        <v>22634</v>
      </c>
      <c r="R394" s="15">
        <f t="shared" si="53"/>
        <v>70.59887710542732</v>
      </c>
      <c r="S394" s="700">
        <v>11111.76</v>
      </c>
      <c r="T394" s="700">
        <v>2019</v>
      </c>
      <c r="AA394" s="49"/>
    </row>
    <row r="395" spans="1:78" s="6" customFormat="1" ht="24.95" customHeight="1">
      <c r="A395" s="850">
        <f t="shared" si="56"/>
        <v>8</v>
      </c>
      <c r="B395" s="7" t="s">
        <v>307</v>
      </c>
      <c r="C395" s="783">
        <v>1930</v>
      </c>
      <c r="D395" s="700">
        <v>1968</v>
      </c>
      <c r="E395" s="757" t="str">
        <f>VLOOKUP(B395,[1]Отчет!$B$9:$F$12930,4,0)</f>
        <v>2020</v>
      </c>
      <c r="F395" s="511" t="s">
        <v>1748</v>
      </c>
      <c r="G395" s="7" t="s">
        <v>60</v>
      </c>
      <c r="H395" s="700">
        <v>2</v>
      </c>
      <c r="I395" s="78">
        <v>2</v>
      </c>
      <c r="J395" s="8">
        <v>551.1</v>
      </c>
      <c r="K395" s="8">
        <v>519.20000000000005</v>
      </c>
      <c r="L395" s="701">
        <v>62</v>
      </c>
      <c r="M395" s="78">
        <v>14</v>
      </c>
      <c r="N395" s="8">
        <v>33600</v>
      </c>
      <c r="O395" s="8">
        <v>0</v>
      </c>
      <c r="P395" s="8">
        <v>0</v>
      </c>
      <c r="Q395" s="8">
        <f t="shared" si="55"/>
        <v>33600</v>
      </c>
      <c r="R395" s="15">
        <f t="shared" si="53"/>
        <v>64.71494607087827</v>
      </c>
      <c r="S395" s="783">
        <v>11111.76</v>
      </c>
      <c r="T395" s="783">
        <v>2019</v>
      </c>
      <c r="AA395" s="49"/>
    </row>
    <row r="396" spans="1:78" s="6" customFormat="1" ht="24.95" customHeight="1">
      <c r="A396" s="850">
        <f t="shared" si="56"/>
        <v>9</v>
      </c>
      <c r="B396" s="7" t="s">
        <v>304</v>
      </c>
      <c r="C396" s="783">
        <v>1973</v>
      </c>
      <c r="D396" s="700"/>
      <c r="E396" s="757" t="str">
        <f>VLOOKUP(B396,[1]Отчет!$B$9:$F$12930,4,0)</f>
        <v>2019</v>
      </c>
      <c r="F396" s="511" t="s">
        <v>1748</v>
      </c>
      <c r="G396" s="7" t="s">
        <v>58</v>
      </c>
      <c r="H396" s="700">
        <v>2</v>
      </c>
      <c r="I396" s="78">
        <v>2</v>
      </c>
      <c r="J396" s="8">
        <v>592.79999999999995</v>
      </c>
      <c r="K396" s="8">
        <v>484.9</v>
      </c>
      <c r="L396" s="701">
        <v>131.80000000000001</v>
      </c>
      <c r="M396" s="78">
        <v>17</v>
      </c>
      <c r="N396" s="8">
        <v>31543</v>
      </c>
      <c r="O396" s="8">
        <v>0</v>
      </c>
      <c r="P396" s="8">
        <v>0</v>
      </c>
      <c r="Q396" s="8">
        <f t="shared" si="55"/>
        <v>31543</v>
      </c>
      <c r="R396" s="15">
        <f t="shared" si="53"/>
        <v>65.050525881625077</v>
      </c>
      <c r="S396" s="783">
        <v>11111.76</v>
      </c>
      <c r="T396" s="783">
        <v>2019</v>
      </c>
      <c r="AA396" s="49"/>
    </row>
    <row r="397" spans="1:78" s="6" customFormat="1" ht="24.95" customHeight="1">
      <c r="A397" s="850">
        <f t="shared" si="56"/>
        <v>10</v>
      </c>
      <c r="B397" s="7" t="s">
        <v>305</v>
      </c>
      <c r="C397" s="783">
        <v>1976</v>
      </c>
      <c r="D397" s="700"/>
      <c r="E397" s="757" t="str">
        <f>VLOOKUP(B397,[1]Отчет!$B$9:$F$12930,4,0)</f>
        <v>2019</v>
      </c>
      <c r="F397" s="511" t="s">
        <v>1748</v>
      </c>
      <c r="G397" s="7" t="s">
        <v>58</v>
      </c>
      <c r="H397" s="700">
        <v>2</v>
      </c>
      <c r="I397" s="78">
        <v>2</v>
      </c>
      <c r="J397" s="8">
        <v>567.79999999999995</v>
      </c>
      <c r="K397" s="8">
        <v>520.05999999999995</v>
      </c>
      <c r="L397" s="701">
        <v>31.2</v>
      </c>
      <c r="M397" s="78">
        <v>23</v>
      </c>
      <c r="N397" s="8">
        <v>31695</v>
      </c>
      <c r="O397" s="8">
        <v>0</v>
      </c>
      <c r="P397" s="8">
        <v>0</v>
      </c>
      <c r="Q397" s="8">
        <f t="shared" si="55"/>
        <v>31695</v>
      </c>
      <c r="R397" s="15">
        <f t="shared" si="53"/>
        <v>60.94489097411838</v>
      </c>
      <c r="S397" s="783">
        <v>11111.76</v>
      </c>
      <c r="T397" s="783">
        <v>2019</v>
      </c>
      <c r="AA397" s="49"/>
    </row>
    <row r="398" spans="1:78" s="6" customFormat="1" ht="24.95" customHeight="1">
      <c r="A398" s="850">
        <f t="shared" si="56"/>
        <v>11</v>
      </c>
      <c r="B398" s="7" t="s">
        <v>313</v>
      </c>
      <c r="C398" s="783">
        <v>1984</v>
      </c>
      <c r="D398" s="700"/>
      <c r="E398" s="757" t="str">
        <f>VLOOKUP(B398,[1]Отчет!$B$9:$F$12930,4,0)</f>
        <v>2023</v>
      </c>
      <c r="F398" s="511" t="s">
        <v>1748</v>
      </c>
      <c r="G398" s="7" t="s">
        <v>58</v>
      </c>
      <c r="H398" s="700">
        <v>2</v>
      </c>
      <c r="I398" s="78">
        <v>2</v>
      </c>
      <c r="J398" s="8">
        <v>528.4</v>
      </c>
      <c r="K398" s="8">
        <v>524.79999999999995</v>
      </c>
      <c r="L398" s="701">
        <v>171.2</v>
      </c>
      <c r="M398" s="78">
        <v>12</v>
      </c>
      <c r="N398" s="8">
        <v>24984</v>
      </c>
      <c r="O398" s="8">
        <v>0</v>
      </c>
      <c r="P398" s="8">
        <v>0</v>
      </c>
      <c r="Q398" s="8">
        <f t="shared" si="55"/>
        <v>24984</v>
      </c>
      <c r="R398" s="15">
        <f t="shared" si="53"/>
        <v>47.606707317073173</v>
      </c>
      <c r="S398" s="783">
        <v>11111.76</v>
      </c>
      <c r="T398" s="783">
        <v>2019</v>
      </c>
      <c r="AA398" s="49"/>
    </row>
    <row r="399" spans="1:78" s="6" customFormat="1" ht="24.95" customHeight="1">
      <c r="A399" s="850">
        <f t="shared" si="56"/>
        <v>12</v>
      </c>
      <c r="B399" s="7" t="s">
        <v>306</v>
      </c>
      <c r="C399" s="783">
        <v>1970</v>
      </c>
      <c r="D399" s="700">
        <v>2012</v>
      </c>
      <c r="E399" s="757" t="str">
        <f>VLOOKUP(B399,[1]Отчет!$B$9:$F$12930,4,0)</f>
        <v>2019</v>
      </c>
      <c r="F399" s="511" t="s">
        <v>1748</v>
      </c>
      <c r="G399" s="7" t="s">
        <v>60</v>
      </c>
      <c r="H399" s="700">
        <v>2</v>
      </c>
      <c r="I399" s="78">
        <v>1</v>
      </c>
      <c r="J399" s="8">
        <v>201.6</v>
      </c>
      <c r="K399" s="8">
        <v>201.6</v>
      </c>
      <c r="L399" s="701">
        <v>48.7</v>
      </c>
      <c r="M399" s="78">
        <v>4</v>
      </c>
      <c r="N399" s="8">
        <v>43490</v>
      </c>
      <c r="O399" s="8">
        <v>0</v>
      </c>
      <c r="P399" s="8">
        <v>0</v>
      </c>
      <c r="Q399" s="8">
        <v>43490</v>
      </c>
      <c r="R399" s="15">
        <f t="shared" si="53"/>
        <v>215.72420634920636</v>
      </c>
      <c r="S399" s="783">
        <v>11111.76</v>
      </c>
      <c r="T399" s="783">
        <v>2019</v>
      </c>
      <c r="AA399" s="49"/>
    </row>
    <row r="400" spans="1:78" s="6" customFormat="1" ht="24.95" customHeight="1">
      <c r="A400" s="850">
        <f t="shared" si="56"/>
        <v>13</v>
      </c>
      <c r="B400" s="417" t="s">
        <v>502</v>
      </c>
      <c r="C400" s="783">
        <v>1960</v>
      </c>
      <c r="D400" s="700"/>
      <c r="E400" s="757" t="str">
        <f>VLOOKUP(B400,[1]Отчет!$B$9:$F$12930,4,0)</f>
        <v>2023</v>
      </c>
      <c r="F400" s="511" t="s">
        <v>1748</v>
      </c>
      <c r="G400" s="7" t="s">
        <v>58</v>
      </c>
      <c r="H400" s="700">
        <v>2</v>
      </c>
      <c r="I400" s="78">
        <v>1</v>
      </c>
      <c r="J400" s="8">
        <v>488</v>
      </c>
      <c r="K400" s="8">
        <v>306.39999999999998</v>
      </c>
      <c r="L400" s="701">
        <v>190</v>
      </c>
      <c r="M400" s="78">
        <v>8</v>
      </c>
      <c r="N400" s="8">
        <v>1652445.84</v>
      </c>
      <c r="O400" s="8">
        <v>0</v>
      </c>
      <c r="P400" s="8">
        <v>0</v>
      </c>
      <c r="Q400" s="8">
        <f t="shared" si="55"/>
        <v>1652445.84</v>
      </c>
      <c r="R400" s="15">
        <f t="shared" si="53"/>
        <v>5393.1</v>
      </c>
      <c r="S400" s="783">
        <v>12882.22</v>
      </c>
      <c r="T400" s="783">
        <v>2019</v>
      </c>
      <c r="AA400" s="49"/>
    </row>
    <row r="401" spans="1:27" s="6" customFormat="1" ht="24.95" customHeight="1">
      <c r="A401" s="850">
        <f t="shared" si="56"/>
        <v>14</v>
      </c>
      <c r="B401" s="417" t="s">
        <v>503</v>
      </c>
      <c r="C401" s="783">
        <v>1981</v>
      </c>
      <c r="D401" s="700"/>
      <c r="E401" s="757" t="str">
        <f>VLOOKUP(B401,[1]Отчет!$B$9:$F$12930,4,0)</f>
        <v>2023</v>
      </c>
      <c r="F401" s="511" t="s">
        <v>1748</v>
      </c>
      <c r="G401" s="7" t="s">
        <v>60</v>
      </c>
      <c r="H401" s="700">
        <v>1</v>
      </c>
      <c r="I401" s="78">
        <v>2</v>
      </c>
      <c r="J401" s="8">
        <v>245.9</v>
      </c>
      <c r="K401" s="8">
        <v>245.9</v>
      </c>
      <c r="L401" s="701">
        <v>37.5</v>
      </c>
      <c r="M401" s="78">
        <v>7</v>
      </c>
      <c r="N401" s="8">
        <v>15914</v>
      </c>
      <c r="O401" s="8">
        <v>0</v>
      </c>
      <c r="P401" s="8">
        <v>0</v>
      </c>
      <c r="Q401" s="8">
        <f t="shared" si="55"/>
        <v>15914</v>
      </c>
      <c r="R401" s="15">
        <f t="shared" si="53"/>
        <v>64.717364782431886</v>
      </c>
      <c r="S401" s="783">
        <v>12882.22</v>
      </c>
      <c r="T401" s="783">
        <v>2019</v>
      </c>
      <c r="AA401" s="49"/>
    </row>
    <row r="402" spans="1:27" s="6" customFormat="1" ht="24.95" customHeight="1">
      <c r="A402" s="850">
        <f t="shared" si="56"/>
        <v>15</v>
      </c>
      <c r="B402" s="417" t="s">
        <v>504</v>
      </c>
      <c r="C402" s="783">
        <v>1924</v>
      </c>
      <c r="D402" s="700">
        <v>1987</v>
      </c>
      <c r="E402" s="757" t="str">
        <f>VLOOKUP(B402,[1]Отчет!$B$9:$F$12930,4,0)</f>
        <v>2022</v>
      </c>
      <c r="F402" s="511" t="s">
        <v>1748</v>
      </c>
      <c r="G402" s="7" t="s">
        <v>60</v>
      </c>
      <c r="H402" s="700">
        <v>2</v>
      </c>
      <c r="I402" s="78">
        <v>1</v>
      </c>
      <c r="J402" s="8">
        <v>253.3</v>
      </c>
      <c r="K402" s="8">
        <v>252</v>
      </c>
      <c r="L402" s="701">
        <v>157.4</v>
      </c>
      <c r="M402" s="78">
        <v>8</v>
      </c>
      <c r="N402" s="8">
        <v>24463</v>
      </c>
      <c r="O402" s="8">
        <v>0</v>
      </c>
      <c r="P402" s="8">
        <v>0</v>
      </c>
      <c r="Q402" s="8">
        <v>24463</v>
      </c>
      <c r="R402" s="15">
        <f t="shared" si="53"/>
        <v>97.075396825396822</v>
      </c>
      <c r="S402" s="783">
        <v>12882.22</v>
      </c>
      <c r="T402" s="783">
        <v>2019</v>
      </c>
      <c r="AA402" s="49"/>
    </row>
    <row r="403" spans="1:27" s="6" customFormat="1" ht="24.95" customHeight="1">
      <c r="A403" s="850">
        <f t="shared" si="56"/>
        <v>16</v>
      </c>
      <c r="B403" s="417" t="s">
        <v>505</v>
      </c>
      <c r="C403" s="783">
        <v>1950</v>
      </c>
      <c r="D403" s="700">
        <v>1990</v>
      </c>
      <c r="E403" s="757" t="str">
        <f>VLOOKUP(B403,[1]Отчет!$B$9:$F$12930,4,0)</f>
        <v>2023</v>
      </c>
      <c r="F403" s="511" t="s">
        <v>1748</v>
      </c>
      <c r="G403" s="7" t="s">
        <v>60</v>
      </c>
      <c r="H403" s="700">
        <v>2</v>
      </c>
      <c r="I403" s="78">
        <v>2</v>
      </c>
      <c r="J403" s="8">
        <v>397.5</v>
      </c>
      <c r="K403" s="8">
        <v>397.3</v>
      </c>
      <c r="L403" s="701">
        <v>298.39999999999998</v>
      </c>
      <c r="M403" s="78">
        <v>8</v>
      </c>
      <c r="N403" s="8">
        <v>128560</v>
      </c>
      <c r="O403" s="8">
        <v>0</v>
      </c>
      <c r="P403" s="8">
        <v>0</v>
      </c>
      <c r="Q403" s="8">
        <v>128560</v>
      </c>
      <c r="R403" s="15">
        <f t="shared" si="53"/>
        <v>323.58419330480746</v>
      </c>
      <c r="S403" s="783">
        <v>12882.22</v>
      </c>
      <c r="T403" s="783">
        <v>2019</v>
      </c>
      <c r="AA403" s="49"/>
    </row>
    <row r="404" spans="1:27" s="6" customFormat="1" ht="24.95" customHeight="1">
      <c r="A404" s="850">
        <f t="shared" si="56"/>
        <v>17</v>
      </c>
      <c r="B404" s="417" t="s">
        <v>506</v>
      </c>
      <c r="C404" s="783">
        <v>1956</v>
      </c>
      <c r="D404" s="700"/>
      <c r="E404" s="757" t="str">
        <f>VLOOKUP(B404,[1]Отчет!$B$9:$F$12930,4,0)</f>
        <v>2022</v>
      </c>
      <c r="F404" s="511" t="s">
        <v>1748</v>
      </c>
      <c r="G404" s="7" t="s">
        <v>58</v>
      </c>
      <c r="H404" s="700">
        <v>2</v>
      </c>
      <c r="I404" s="78">
        <v>1</v>
      </c>
      <c r="J404" s="8">
        <v>646.70000000000005</v>
      </c>
      <c r="K404" s="8">
        <v>435.53</v>
      </c>
      <c r="L404" s="701">
        <v>370</v>
      </c>
      <c r="M404" s="78">
        <v>8</v>
      </c>
      <c r="N404" s="8">
        <v>2348856.8429999999</v>
      </c>
      <c r="O404" s="8">
        <v>0</v>
      </c>
      <c r="P404" s="8">
        <v>0</v>
      </c>
      <c r="Q404" s="8">
        <f t="shared" si="55"/>
        <v>2348856.8429999999</v>
      </c>
      <c r="R404" s="15">
        <f t="shared" si="53"/>
        <v>5393.1</v>
      </c>
      <c r="S404" s="783">
        <v>12882.22</v>
      </c>
      <c r="T404" s="783">
        <v>2019</v>
      </c>
      <c r="AA404" s="49"/>
    </row>
    <row r="405" spans="1:27" s="6" customFormat="1" ht="24.95" customHeight="1">
      <c r="A405" s="850">
        <f t="shared" si="56"/>
        <v>18</v>
      </c>
      <c r="B405" s="417" t="s">
        <v>507</v>
      </c>
      <c r="C405" s="700">
        <v>1959</v>
      </c>
      <c r="D405" s="700"/>
      <c r="E405" s="757" t="str">
        <f>VLOOKUP(B405,[1]Отчет!$B$9:$F$12930,4,0)</f>
        <v>2023</v>
      </c>
      <c r="F405" s="511" t="s">
        <v>1748</v>
      </c>
      <c r="G405" s="7" t="s">
        <v>58</v>
      </c>
      <c r="H405" s="700">
        <v>2</v>
      </c>
      <c r="I405" s="78">
        <v>1</v>
      </c>
      <c r="J405" s="8">
        <v>647.79999999999995</v>
      </c>
      <c r="K405" s="8">
        <v>443.57999999999993</v>
      </c>
      <c r="L405" s="701">
        <v>393.6</v>
      </c>
      <c r="M405" s="78">
        <v>8</v>
      </c>
      <c r="N405" s="8">
        <v>43061</v>
      </c>
      <c r="O405" s="8">
        <v>0</v>
      </c>
      <c r="P405" s="8">
        <v>0</v>
      </c>
      <c r="Q405" s="8">
        <v>43061</v>
      </c>
      <c r="R405" s="15">
        <f t="shared" si="53"/>
        <v>97.076062942423022</v>
      </c>
      <c r="S405" s="700">
        <v>12882.22</v>
      </c>
      <c r="T405" s="700">
        <v>2019</v>
      </c>
      <c r="AA405" s="49"/>
    </row>
    <row r="406" spans="1:27" s="6" customFormat="1" ht="24.95" customHeight="1">
      <c r="A406" s="850">
        <f t="shared" si="56"/>
        <v>19</v>
      </c>
      <c r="B406" s="417" t="s">
        <v>508</v>
      </c>
      <c r="C406" s="700">
        <v>1957</v>
      </c>
      <c r="D406" s="700"/>
      <c r="E406" s="757" t="str">
        <f>VLOOKUP(B406,[1]Отчет!$B$9:$F$12930,4,0)</f>
        <v>2023</v>
      </c>
      <c r="F406" s="511" t="s">
        <v>1748</v>
      </c>
      <c r="G406" s="7" t="s">
        <v>58</v>
      </c>
      <c r="H406" s="700">
        <v>2</v>
      </c>
      <c r="I406" s="78">
        <v>1</v>
      </c>
      <c r="J406" s="8">
        <v>437.2</v>
      </c>
      <c r="K406" s="8">
        <v>437.2</v>
      </c>
      <c r="L406" s="701">
        <v>437.2</v>
      </c>
      <c r="M406" s="78">
        <v>8</v>
      </c>
      <c r="N406" s="8">
        <v>42442</v>
      </c>
      <c r="O406" s="8">
        <v>0</v>
      </c>
      <c r="P406" s="8">
        <v>0</v>
      </c>
      <c r="Q406" s="8">
        <v>42442</v>
      </c>
      <c r="R406" s="15">
        <f t="shared" si="53"/>
        <v>97.076852698993605</v>
      </c>
      <c r="S406" s="700">
        <v>12882.22</v>
      </c>
      <c r="T406" s="700">
        <v>2019</v>
      </c>
      <c r="AA406" s="49"/>
    </row>
    <row r="407" spans="1:27" s="6" customFormat="1" ht="24.95" customHeight="1">
      <c r="A407" s="850">
        <f t="shared" si="56"/>
        <v>20</v>
      </c>
      <c r="B407" s="417" t="s">
        <v>509</v>
      </c>
      <c r="C407" s="700">
        <v>1963</v>
      </c>
      <c r="D407" s="700"/>
      <c r="E407" s="757" t="str">
        <f>VLOOKUP(B407,[1]Отчет!$B$9:$F$12930,4,0)</f>
        <v>2022</v>
      </c>
      <c r="F407" s="511" t="s">
        <v>1748</v>
      </c>
      <c r="G407" s="7" t="s">
        <v>60</v>
      </c>
      <c r="H407" s="700">
        <v>2</v>
      </c>
      <c r="I407" s="78">
        <v>2</v>
      </c>
      <c r="J407" s="8">
        <v>373.5</v>
      </c>
      <c r="K407" s="8">
        <v>373.42</v>
      </c>
      <c r="L407" s="701">
        <v>134.46</v>
      </c>
      <c r="M407" s="78">
        <v>8</v>
      </c>
      <c r="N407" s="8">
        <v>2013891.4020000002</v>
      </c>
      <c r="O407" s="8">
        <v>0</v>
      </c>
      <c r="P407" s="8">
        <v>0</v>
      </c>
      <c r="Q407" s="8">
        <f t="shared" si="55"/>
        <v>2013891.4020000002</v>
      </c>
      <c r="R407" s="15">
        <f t="shared" si="53"/>
        <v>5393.1</v>
      </c>
      <c r="S407" s="700">
        <v>12882.22</v>
      </c>
      <c r="T407" s="700">
        <v>2019</v>
      </c>
      <c r="AA407" s="49"/>
    </row>
    <row r="408" spans="1:27" s="6" customFormat="1" ht="24.95" customHeight="1">
      <c r="A408" s="850">
        <f t="shared" si="56"/>
        <v>21</v>
      </c>
      <c r="B408" s="417" t="s">
        <v>510</v>
      </c>
      <c r="C408" s="700">
        <v>1959</v>
      </c>
      <c r="D408" s="700"/>
      <c r="E408" s="757" t="str">
        <f>VLOOKUP(B408,[1]Отчет!$B$9:$F$12930,4,0)</f>
        <v>2023</v>
      </c>
      <c r="F408" s="511" t="s">
        <v>1748</v>
      </c>
      <c r="G408" s="7" t="s">
        <v>58</v>
      </c>
      <c r="H408" s="700">
        <v>2</v>
      </c>
      <c r="I408" s="78">
        <v>1</v>
      </c>
      <c r="J408" s="8">
        <v>434</v>
      </c>
      <c r="K408" s="8">
        <v>434</v>
      </c>
      <c r="L408" s="701">
        <v>434</v>
      </c>
      <c r="M408" s="78">
        <v>8</v>
      </c>
      <c r="N408" s="8">
        <v>51131</v>
      </c>
      <c r="O408" s="8">
        <v>0</v>
      </c>
      <c r="P408" s="8">
        <v>0</v>
      </c>
      <c r="Q408" s="8">
        <v>51131</v>
      </c>
      <c r="R408" s="15">
        <f t="shared" si="53"/>
        <v>117.81336405529954</v>
      </c>
      <c r="S408" s="700">
        <v>12882.22</v>
      </c>
      <c r="T408" s="700">
        <v>2019</v>
      </c>
      <c r="AA408" s="49"/>
    </row>
    <row r="409" spans="1:27" s="6" customFormat="1" ht="24.95" customHeight="1">
      <c r="A409" s="850">
        <f t="shared" si="56"/>
        <v>22</v>
      </c>
      <c r="B409" s="117" t="s">
        <v>511</v>
      </c>
      <c r="C409" s="94">
        <v>1951</v>
      </c>
      <c r="D409" s="94"/>
      <c r="E409" s="757" t="str">
        <f>VLOOKUP(B409,[1]Отчет!$B$9:$F$12930,4,0)</f>
        <v>2022</v>
      </c>
      <c r="F409" s="511" t="s">
        <v>1748</v>
      </c>
      <c r="G409" s="117" t="s">
        <v>60</v>
      </c>
      <c r="H409" s="94">
        <v>2</v>
      </c>
      <c r="I409" s="93">
        <v>2</v>
      </c>
      <c r="J409" s="97">
        <v>552.4</v>
      </c>
      <c r="K409" s="97">
        <v>388.4</v>
      </c>
      <c r="L409" s="96">
        <v>95.9</v>
      </c>
      <c r="M409" s="93">
        <v>8</v>
      </c>
      <c r="N409" s="8">
        <v>37704</v>
      </c>
      <c r="O409" s="97">
        <v>0</v>
      </c>
      <c r="P409" s="97">
        <v>0</v>
      </c>
      <c r="Q409" s="8">
        <v>37704</v>
      </c>
      <c r="R409" s="15">
        <f t="shared" si="53"/>
        <v>97.075180226570552</v>
      </c>
      <c r="S409" s="94">
        <v>12882.22</v>
      </c>
      <c r="T409" s="94">
        <v>2019</v>
      </c>
      <c r="AA409" s="49"/>
    </row>
    <row r="410" spans="1:27" s="6" customFormat="1" ht="24.95" customHeight="1">
      <c r="A410" s="850">
        <f t="shared" si="56"/>
        <v>23</v>
      </c>
      <c r="B410" s="88" t="s">
        <v>664</v>
      </c>
      <c r="C410" s="391" t="s">
        <v>50</v>
      </c>
      <c r="D410" s="94"/>
      <c r="E410" s="757" t="str">
        <f>VLOOKUP(B410,[1]Отчет!$B$9:$F$12930,4,0)</f>
        <v>2025</v>
      </c>
      <c r="F410" s="511" t="s">
        <v>1748</v>
      </c>
      <c r="G410" s="749" t="s">
        <v>571</v>
      </c>
      <c r="H410" s="94">
        <v>2</v>
      </c>
      <c r="I410" s="93">
        <v>1</v>
      </c>
      <c r="J410" s="506">
        <v>487.7</v>
      </c>
      <c r="K410" s="506">
        <v>308</v>
      </c>
      <c r="L410" s="96"/>
      <c r="M410" s="93">
        <v>8</v>
      </c>
      <c r="N410" s="8">
        <v>1661074.8</v>
      </c>
      <c r="O410" s="97">
        <v>0</v>
      </c>
      <c r="P410" s="97">
        <v>0</v>
      </c>
      <c r="Q410" s="8">
        <f t="shared" si="55"/>
        <v>1661074.8</v>
      </c>
      <c r="R410" s="15">
        <f t="shared" si="53"/>
        <v>5393.1</v>
      </c>
      <c r="S410" s="94">
        <v>12882.22</v>
      </c>
      <c r="T410" s="94">
        <v>2019</v>
      </c>
      <c r="AA410" s="49"/>
    </row>
    <row r="411" spans="1:27" s="6" customFormat="1" ht="24.95" customHeight="1">
      <c r="A411" s="850">
        <f t="shared" si="56"/>
        <v>24</v>
      </c>
      <c r="B411" s="88" t="s">
        <v>665</v>
      </c>
      <c r="C411" s="391" t="s">
        <v>53</v>
      </c>
      <c r="D411" s="94"/>
      <c r="E411" s="757" t="str">
        <f>VLOOKUP(B411,[1]Отчет!$B$9:$F$12930,4,0)</f>
        <v>2027</v>
      </c>
      <c r="F411" s="511" t="s">
        <v>1748</v>
      </c>
      <c r="G411" s="749" t="s">
        <v>179</v>
      </c>
      <c r="H411" s="94">
        <v>2</v>
      </c>
      <c r="I411" s="93">
        <v>2</v>
      </c>
      <c r="J411" s="506">
        <v>395.3</v>
      </c>
      <c r="K411" s="506">
        <v>395.3</v>
      </c>
      <c r="L411" s="96"/>
      <c r="M411" s="93">
        <v>8</v>
      </c>
      <c r="N411" s="8">
        <v>2131892.4300000002</v>
      </c>
      <c r="O411" s="97">
        <v>0</v>
      </c>
      <c r="P411" s="97">
        <v>0</v>
      </c>
      <c r="Q411" s="8">
        <f t="shared" si="55"/>
        <v>2131892.4300000002</v>
      </c>
      <c r="R411" s="15">
        <f t="shared" si="53"/>
        <v>5393.1</v>
      </c>
      <c r="S411" s="94">
        <v>12882.22</v>
      </c>
      <c r="T411" s="94">
        <v>2019</v>
      </c>
      <c r="AA411" s="49"/>
    </row>
    <row r="412" spans="1:27" s="6" customFormat="1" ht="24.95" customHeight="1">
      <c r="A412" s="850">
        <f t="shared" si="56"/>
        <v>25</v>
      </c>
      <c r="B412" s="88" t="s">
        <v>666</v>
      </c>
      <c r="C412" s="391" t="s">
        <v>80</v>
      </c>
      <c r="D412" s="94"/>
      <c r="E412" s="757" t="str">
        <f>VLOOKUP(B412,[1]Отчет!$B$9:$F$12930,4,0)</f>
        <v>2025</v>
      </c>
      <c r="F412" s="511" t="s">
        <v>1748</v>
      </c>
      <c r="G412" s="749" t="s">
        <v>571</v>
      </c>
      <c r="H412" s="94">
        <v>3</v>
      </c>
      <c r="I412" s="93">
        <v>2</v>
      </c>
      <c r="J412" s="506">
        <v>1361.7</v>
      </c>
      <c r="K412" s="506">
        <v>902.1</v>
      </c>
      <c r="L412" s="96"/>
      <c r="M412" s="93">
        <v>23</v>
      </c>
      <c r="N412" s="8">
        <v>4865115.5100000007</v>
      </c>
      <c r="O412" s="97">
        <v>0</v>
      </c>
      <c r="P412" s="97">
        <v>0</v>
      </c>
      <c r="Q412" s="8">
        <f t="shared" si="55"/>
        <v>4865115.5100000007</v>
      </c>
      <c r="R412" s="15">
        <f t="shared" si="53"/>
        <v>5393.1</v>
      </c>
      <c r="S412" s="94">
        <v>12882.22</v>
      </c>
      <c r="T412" s="94">
        <v>2019</v>
      </c>
      <c r="AA412" s="49"/>
    </row>
    <row r="413" spans="1:27" s="6" customFormat="1" ht="24.95" customHeight="1">
      <c r="A413" s="850">
        <f t="shared" si="56"/>
        <v>26</v>
      </c>
      <c r="B413" s="88" t="s">
        <v>667</v>
      </c>
      <c r="C413" s="391" t="s">
        <v>79</v>
      </c>
      <c r="D413" s="94"/>
      <c r="E413" s="757" t="str">
        <f>VLOOKUP(B413,[1]Отчет!$B$9:$F$12930,4,0)</f>
        <v>2026</v>
      </c>
      <c r="F413" s="511" t="s">
        <v>1748</v>
      </c>
      <c r="G413" s="749" t="s">
        <v>571</v>
      </c>
      <c r="H413" s="94">
        <v>3</v>
      </c>
      <c r="I413" s="93">
        <v>2</v>
      </c>
      <c r="J413" s="506">
        <v>1399.8</v>
      </c>
      <c r="K413" s="506">
        <v>956.3</v>
      </c>
      <c r="L413" s="96">
        <v>883.4</v>
      </c>
      <c r="M413" s="93">
        <v>25</v>
      </c>
      <c r="N413" s="8">
        <v>5157421.53</v>
      </c>
      <c r="O413" s="97">
        <v>0</v>
      </c>
      <c r="P413" s="97">
        <v>0</v>
      </c>
      <c r="Q413" s="8">
        <f t="shared" si="55"/>
        <v>5157421.53</v>
      </c>
      <c r="R413" s="15">
        <f t="shared" si="53"/>
        <v>5393.1</v>
      </c>
      <c r="S413" s="94">
        <v>12882.22</v>
      </c>
      <c r="T413" s="94">
        <v>2019</v>
      </c>
      <c r="AA413" s="49"/>
    </row>
    <row r="414" spans="1:27" s="6" customFormat="1" ht="24.95" customHeight="1">
      <c r="A414" s="850">
        <f t="shared" si="56"/>
        <v>27</v>
      </c>
      <c r="B414" s="88" t="s">
        <v>668</v>
      </c>
      <c r="C414" s="391" t="s">
        <v>73</v>
      </c>
      <c r="D414" s="94"/>
      <c r="E414" s="757" t="str">
        <f>VLOOKUP(B414,[1]Отчет!$B$9:$F$12930,4,0)</f>
        <v>2026</v>
      </c>
      <c r="F414" s="511" t="s">
        <v>1748</v>
      </c>
      <c r="G414" s="749" t="s">
        <v>179</v>
      </c>
      <c r="H414" s="94">
        <v>2</v>
      </c>
      <c r="I414" s="93">
        <v>1</v>
      </c>
      <c r="J414" s="506">
        <v>467.6</v>
      </c>
      <c r="K414" s="506">
        <v>467.6</v>
      </c>
      <c r="L414" s="96">
        <v>467.6</v>
      </c>
      <c r="M414" s="93">
        <v>8</v>
      </c>
      <c r="N414" s="8">
        <v>2521813.5600000005</v>
      </c>
      <c r="O414" s="97">
        <v>0</v>
      </c>
      <c r="P414" s="97">
        <v>0</v>
      </c>
      <c r="Q414" s="8">
        <f t="shared" si="55"/>
        <v>2521813.5600000005</v>
      </c>
      <c r="R414" s="15">
        <f t="shared" si="53"/>
        <v>5393.1000000000013</v>
      </c>
      <c r="S414" s="94">
        <v>12882.22</v>
      </c>
      <c r="T414" s="94">
        <v>2019</v>
      </c>
      <c r="AA414" s="49"/>
    </row>
    <row r="415" spans="1:27" s="6" customFormat="1" ht="24.95" customHeight="1">
      <c r="A415" s="850">
        <f t="shared" si="56"/>
        <v>28</v>
      </c>
      <c r="B415" s="92" t="s">
        <v>669</v>
      </c>
      <c r="C415" s="212" t="s">
        <v>72</v>
      </c>
      <c r="D415" s="94"/>
      <c r="E415" s="757" t="str">
        <f>VLOOKUP(B415,[1]Отчет!$B$9:$F$12930,4,0)</f>
        <v>2027</v>
      </c>
      <c r="F415" s="511" t="s">
        <v>1748</v>
      </c>
      <c r="G415" s="809" t="s">
        <v>571</v>
      </c>
      <c r="H415" s="94">
        <v>2</v>
      </c>
      <c r="I415" s="93">
        <v>1</v>
      </c>
      <c r="J415" s="810">
        <v>441.2</v>
      </c>
      <c r="K415" s="810">
        <v>441.2</v>
      </c>
      <c r="L415" s="96">
        <v>285.7</v>
      </c>
      <c r="M415" s="93">
        <v>8</v>
      </c>
      <c r="N415" s="97">
        <v>2379435.7200000002</v>
      </c>
      <c r="O415" s="97">
        <v>0</v>
      </c>
      <c r="P415" s="97">
        <v>0</v>
      </c>
      <c r="Q415" s="97">
        <f t="shared" si="55"/>
        <v>2379435.7200000002</v>
      </c>
      <c r="R415" s="351">
        <f t="shared" si="53"/>
        <v>5393.1</v>
      </c>
      <c r="S415" s="94">
        <v>12882.22</v>
      </c>
      <c r="T415" s="94">
        <v>2019</v>
      </c>
      <c r="AA415" s="49"/>
    </row>
    <row r="416" spans="1:27" s="6" customFormat="1" ht="24.95" customHeight="1">
      <c r="A416" s="850">
        <f t="shared" si="56"/>
        <v>29</v>
      </c>
      <c r="B416" s="283" t="s">
        <v>1605</v>
      </c>
      <c r="C416" s="215">
        <v>1965</v>
      </c>
      <c r="D416" s="193">
        <v>1987</v>
      </c>
      <c r="E416" s="757" t="str">
        <f>VLOOKUP(B416,[1]Отчет!$B$9:$F$12930,4,0)</f>
        <v>2021</v>
      </c>
      <c r="F416" s="511" t="s">
        <v>1748</v>
      </c>
      <c r="G416" s="811" t="s">
        <v>45</v>
      </c>
      <c r="H416" s="193">
        <v>2</v>
      </c>
      <c r="I416" s="194">
        <v>1</v>
      </c>
      <c r="J416" s="812">
        <v>351.9</v>
      </c>
      <c r="K416" s="812">
        <v>328.8</v>
      </c>
      <c r="L416" s="195">
        <v>0</v>
      </c>
      <c r="M416" s="194">
        <v>8</v>
      </c>
      <c r="N416" s="199">
        <v>20736</v>
      </c>
      <c r="O416" s="199">
        <v>0</v>
      </c>
      <c r="P416" s="199">
        <v>0</v>
      </c>
      <c r="Q416" s="199">
        <v>20736</v>
      </c>
      <c r="R416" s="245">
        <v>5393.0421909696524</v>
      </c>
      <c r="S416" s="193">
        <v>11111.76</v>
      </c>
      <c r="T416" s="193" t="s">
        <v>1663</v>
      </c>
      <c r="AA416" s="49"/>
    </row>
    <row r="417" spans="1:78" s="6" customFormat="1" ht="24.95" customHeight="1">
      <c r="A417" s="850">
        <f t="shared" si="56"/>
        <v>30</v>
      </c>
      <c r="B417" s="283" t="s">
        <v>1606</v>
      </c>
      <c r="C417" s="215">
        <v>1966</v>
      </c>
      <c r="D417" s="193">
        <v>1987</v>
      </c>
      <c r="E417" s="757" t="str">
        <f>VLOOKUP(B417,[1]Отчет!$B$9:$F$12930,4,0)</f>
        <v>2021</v>
      </c>
      <c r="F417" s="511" t="s">
        <v>1748</v>
      </c>
      <c r="G417" s="283" t="s">
        <v>45</v>
      </c>
      <c r="H417" s="193">
        <v>2</v>
      </c>
      <c r="I417" s="194">
        <v>1</v>
      </c>
      <c r="J417" s="812">
        <v>359.8</v>
      </c>
      <c r="K417" s="812">
        <v>333.6</v>
      </c>
      <c r="L417" s="195">
        <v>0</v>
      </c>
      <c r="M417" s="194">
        <v>8</v>
      </c>
      <c r="N417" s="199">
        <v>20736</v>
      </c>
      <c r="O417" s="199">
        <v>0</v>
      </c>
      <c r="P417" s="199">
        <v>0</v>
      </c>
      <c r="Q417" s="199">
        <v>20736</v>
      </c>
      <c r="R417" s="245">
        <v>5393.0421909696524</v>
      </c>
      <c r="S417" s="193">
        <v>11111.76</v>
      </c>
      <c r="T417" s="193" t="s">
        <v>1663</v>
      </c>
      <c r="AA417" s="49"/>
    </row>
    <row r="418" spans="1:78" s="6" customFormat="1" ht="24.95" customHeight="1">
      <c r="A418" s="850">
        <f t="shared" si="56"/>
        <v>31</v>
      </c>
      <c r="B418" s="283" t="s">
        <v>1607</v>
      </c>
      <c r="C418" s="215">
        <v>1966</v>
      </c>
      <c r="D418" s="193">
        <v>1987</v>
      </c>
      <c r="E418" s="757" t="str">
        <f>VLOOKUP(B418,[1]Отчет!$B$9:$F$12930,4,0)</f>
        <v>2021</v>
      </c>
      <c r="F418" s="511" t="s">
        <v>1748</v>
      </c>
      <c r="G418" s="283" t="s">
        <v>45</v>
      </c>
      <c r="H418" s="193">
        <v>2</v>
      </c>
      <c r="I418" s="194">
        <v>1</v>
      </c>
      <c r="J418" s="812">
        <v>361.8</v>
      </c>
      <c r="K418" s="812">
        <v>334.8</v>
      </c>
      <c r="L418" s="195">
        <v>0</v>
      </c>
      <c r="M418" s="194">
        <v>8</v>
      </c>
      <c r="N418" s="199">
        <v>20736</v>
      </c>
      <c r="O418" s="199">
        <v>0</v>
      </c>
      <c r="P418" s="199">
        <v>0</v>
      </c>
      <c r="Q418" s="199">
        <v>20736</v>
      </c>
      <c r="R418" s="245">
        <v>5393.0421909696524</v>
      </c>
      <c r="S418" s="193">
        <v>11111.76</v>
      </c>
      <c r="T418" s="193" t="s">
        <v>1663</v>
      </c>
      <c r="AA418" s="49"/>
    </row>
    <row r="419" spans="1:78" s="6" customFormat="1" ht="24.95" customHeight="1">
      <c r="A419" s="850">
        <f t="shared" si="56"/>
        <v>32</v>
      </c>
      <c r="B419" s="283" t="s">
        <v>1608</v>
      </c>
      <c r="C419" s="215">
        <v>1966</v>
      </c>
      <c r="D419" s="193"/>
      <c r="E419" s="757" t="str">
        <f>VLOOKUP(B419,[1]Отчет!$B$9:$F$12930,4,0)</f>
        <v>2021</v>
      </c>
      <c r="F419" s="511" t="s">
        <v>1748</v>
      </c>
      <c r="G419" s="283" t="s">
        <v>45</v>
      </c>
      <c r="H419" s="193">
        <v>2</v>
      </c>
      <c r="I419" s="194">
        <v>1</v>
      </c>
      <c r="J419" s="812">
        <v>355.6</v>
      </c>
      <c r="K419" s="812">
        <v>328.6</v>
      </c>
      <c r="L419" s="195">
        <v>0</v>
      </c>
      <c r="M419" s="194">
        <v>8</v>
      </c>
      <c r="N419" s="199">
        <v>20736</v>
      </c>
      <c r="O419" s="199">
        <v>0</v>
      </c>
      <c r="P419" s="199">
        <v>0</v>
      </c>
      <c r="Q419" s="199">
        <v>20736</v>
      </c>
      <c r="R419" s="245">
        <v>5393.0421909696524</v>
      </c>
      <c r="S419" s="193">
        <v>11111.76</v>
      </c>
      <c r="T419" s="193" t="s">
        <v>1663</v>
      </c>
      <c r="AA419" s="49"/>
    </row>
    <row r="420" spans="1:78" s="6" customFormat="1" ht="24.95" customHeight="1">
      <c r="A420" s="850">
        <f t="shared" si="56"/>
        <v>33</v>
      </c>
      <c r="B420" s="283" t="s">
        <v>1609</v>
      </c>
      <c r="C420" s="215">
        <v>1966</v>
      </c>
      <c r="D420" s="193"/>
      <c r="E420" s="757" t="str">
        <f>VLOOKUP(B420,[1]Отчет!$B$9:$F$12930,4,0)</f>
        <v>2021</v>
      </c>
      <c r="F420" s="511" t="s">
        <v>1748</v>
      </c>
      <c r="G420" s="283" t="s">
        <v>45</v>
      </c>
      <c r="H420" s="193">
        <v>2</v>
      </c>
      <c r="I420" s="194">
        <v>1</v>
      </c>
      <c r="J420" s="812">
        <v>343.5</v>
      </c>
      <c r="K420" s="812">
        <v>320.39999999999998</v>
      </c>
      <c r="L420" s="195">
        <v>0</v>
      </c>
      <c r="M420" s="194">
        <v>8</v>
      </c>
      <c r="N420" s="199">
        <v>20736</v>
      </c>
      <c r="O420" s="199">
        <v>0</v>
      </c>
      <c r="P420" s="199">
        <v>0</v>
      </c>
      <c r="Q420" s="199">
        <v>20736</v>
      </c>
      <c r="R420" s="245">
        <v>5393.0421909696524</v>
      </c>
      <c r="S420" s="193">
        <v>11111.76</v>
      </c>
      <c r="T420" s="193" t="s">
        <v>1663</v>
      </c>
      <c r="AA420" s="49"/>
    </row>
    <row r="421" spans="1:78" s="6" customFormat="1" ht="24.95" customHeight="1">
      <c r="A421" s="850">
        <f t="shared" si="56"/>
        <v>34</v>
      </c>
      <c r="B421" s="711" t="s">
        <v>1546</v>
      </c>
      <c r="C421" s="208">
        <v>1963</v>
      </c>
      <c r="D421" s="291"/>
      <c r="E421" s="757" t="str">
        <f>VLOOKUP(B421,[1]Отчет!$B$9:$F$12930,4,0)</f>
        <v>2028</v>
      </c>
      <c r="F421" s="511" t="s">
        <v>1748</v>
      </c>
      <c r="G421" s="711" t="s">
        <v>58</v>
      </c>
      <c r="H421" s="291">
        <v>3</v>
      </c>
      <c r="I421" s="187">
        <v>2</v>
      </c>
      <c r="J421" s="712">
        <v>1390.1</v>
      </c>
      <c r="K421" s="712">
        <v>935.69</v>
      </c>
      <c r="L421" s="279">
        <v>865.02</v>
      </c>
      <c r="M421" s="187">
        <v>23</v>
      </c>
      <c r="N421" s="160">
        <v>302776.18433999998</v>
      </c>
      <c r="O421" s="160">
        <v>0</v>
      </c>
      <c r="P421" s="160">
        <v>0</v>
      </c>
      <c r="Q421" s="160">
        <v>302776.18433999998</v>
      </c>
      <c r="R421" s="710">
        <v>5393.0999999999995</v>
      </c>
      <c r="S421" s="291">
        <v>12882.22</v>
      </c>
      <c r="T421" s="291">
        <v>2019</v>
      </c>
      <c r="AA421" s="49"/>
    </row>
    <row r="422" spans="1:78" s="6" customFormat="1" ht="24.95" customHeight="1">
      <c r="A422" s="850">
        <f t="shared" si="56"/>
        <v>35</v>
      </c>
      <c r="B422" s="711" t="s">
        <v>1547</v>
      </c>
      <c r="C422" s="208">
        <v>1980</v>
      </c>
      <c r="D422" s="291"/>
      <c r="E422" s="757" t="str">
        <f>VLOOKUP(B422,[1]Отчет!$B$9:$F$12930,4,0)</f>
        <v>2028</v>
      </c>
      <c r="F422" s="511" t="s">
        <v>1748</v>
      </c>
      <c r="G422" s="711" t="s">
        <v>58</v>
      </c>
      <c r="H422" s="291">
        <v>3</v>
      </c>
      <c r="I422" s="187">
        <v>2</v>
      </c>
      <c r="J422" s="712">
        <v>1401.5</v>
      </c>
      <c r="K422" s="712">
        <v>832.31</v>
      </c>
      <c r="L422" s="279">
        <v>718.05</v>
      </c>
      <c r="M422" s="187">
        <v>22</v>
      </c>
      <c r="N422" s="160">
        <v>269323.86365999992</v>
      </c>
      <c r="O422" s="160">
        <v>0</v>
      </c>
      <c r="P422" s="160">
        <v>0</v>
      </c>
      <c r="Q422" s="160">
        <v>269323.86365999992</v>
      </c>
      <c r="R422" s="710">
        <v>5393.0999999999985</v>
      </c>
      <c r="S422" s="291">
        <v>12882.22</v>
      </c>
      <c r="T422" s="291">
        <v>2019</v>
      </c>
      <c r="AA422" s="49"/>
    </row>
    <row r="423" spans="1:78" s="6" customFormat="1" ht="24.95" customHeight="1">
      <c r="A423" s="850">
        <f t="shared" si="56"/>
        <v>36</v>
      </c>
      <c r="B423" s="711" t="s">
        <v>1545</v>
      </c>
      <c r="C423" s="208">
        <v>1984</v>
      </c>
      <c r="D423" s="291"/>
      <c r="E423" s="757" t="str">
        <f>VLOOKUP(B423,[1]Отчет!$B$9:$F$12930,4,0)</f>
        <v>2025</v>
      </c>
      <c r="F423" s="511" t="s">
        <v>1748</v>
      </c>
      <c r="G423" s="711" t="s">
        <v>713</v>
      </c>
      <c r="H423" s="291">
        <v>5</v>
      </c>
      <c r="I423" s="187">
        <v>5</v>
      </c>
      <c r="J423" s="712">
        <v>4407.5</v>
      </c>
      <c r="K423" s="712">
        <v>4258.8999999999996</v>
      </c>
      <c r="L423" s="279">
        <v>3568.82</v>
      </c>
      <c r="M423" s="187">
        <v>95</v>
      </c>
      <c r="N423" s="160">
        <v>851324</v>
      </c>
      <c r="O423" s="160">
        <v>0</v>
      </c>
      <c r="P423" s="160">
        <v>0</v>
      </c>
      <c r="Q423" s="160">
        <v>851324</v>
      </c>
      <c r="R423" s="710">
        <v>5393.0999999999995</v>
      </c>
      <c r="S423" s="291">
        <v>12882.22</v>
      </c>
      <c r="T423" s="291">
        <v>2019</v>
      </c>
      <c r="AA423" s="49"/>
    </row>
    <row r="424" spans="1:78" s="6" customFormat="1" ht="24.95" customHeight="1">
      <c r="A424" s="850">
        <f t="shared" si="56"/>
        <v>37</v>
      </c>
      <c r="B424" s="711" t="s">
        <v>1666</v>
      </c>
      <c r="C424" s="208">
        <v>1986</v>
      </c>
      <c r="D424" s="291"/>
      <c r="E424" s="757" t="str">
        <f>VLOOKUP(B424,[1]Отчет!$B$9:$F$12930,4,0)</f>
        <v>2023</v>
      </c>
      <c r="F424" s="511" t="s">
        <v>1748</v>
      </c>
      <c r="G424" s="711" t="s">
        <v>58</v>
      </c>
      <c r="H424" s="291">
        <v>5</v>
      </c>
      <c r="I424" s="187">
        <v>4</v>
      </c>
      <c r="J424" s="712">
        <v>3067.14</v>
      </c>
      <c r="K424" s="712">
        <v>2760.9</v>
      </c>
      <c r="L424" s="279">
        <v>0</v>
      </c>
      <c r="M424" s="187">
        <v>66</v>
      </c>
      <c r="N424" s="160">
        <v>773092</v>
      </c>
      <c r="O424" s="160">
        <v>0</v>
      </c>
      <c r="P424" s="160">
        <v>0</v>
      </c>
      <c r="Q424" s="160">
        <v>773092</v>
      </c>
      <c r="R424" s="710">
        <v>5393.1</v>
      </c>
      <c r="S424" s="291">
        <v>12882.22</v>
      </c>
      <c r="T424" s="291">
        <v>2019</v>
      </c>
      <c r="AA424" s="49"/>
    </row>
    <row r="425" spans="1:78" s="129" customFormat="1" ht="12.75" customHeight="1">
      <c r="A425" s="887" t="s">
        <v>172</v>
      </c>
      <c r="B425" s="887"/>
      <c r="C425" s="125">
        <v>37</v>
      </c>
      <c r="D425" s="125"/>
      <c r="E425" s="761"/>
      <c r="F425" s="743"/>
      <c r="G425" s="126"/>
      <c r="H425" s="125"/>
      <c r="I425" s="127"/>
      <c r="J425" s="380">
        <f>SUM(J388:J424)</f>
        <v>26399.539999999997</v>
      </c>
      <c r="K425" s="380">
        <f t="shared" ref="K425:Q425" si="57">SUM(K388:K424)</f>
        <v>22518.39</v>
      </c>
      <c r="L425" s="380">
        <f t="shared" si="57"/>
        <v>10260.75</v>
      </c>
      <c r="M425" s="380">
        <f t="shared" si="57"/>
        <v>539</v>
      </c>
      <c r="N425" s="380">
        <f t="shared" si="57"/>
        <v>35175872.683000006</v>
      </c>
      <c r="O425" s="380"/>
      <c r="P425" s="380"/>
      <c r="Q425" s="380">
        <f t="shared" si="57"/>
        <v>35175872.683000006</v>
      </c>
      <c r="R425" s="178"/>
      <c r="T425" s="125"/>
      <c r="U425" s="135"/>
      <c r="V425" s="135"/>
      <c r="W425" s="135"/>
      <c r="X425" s="135"/>
      <c r="Y425" s="135"/>
      <c r="Z425" s="135"/>
      <c r="AA425" s="790"/>
      <c r="AB425" s="135"/>
      <c r="AC425" s="135"/>
      <c r="AD425" s="135"/>
      <c r="AE425" s="135"/>
      <c r="AF425" s="135"/>
      <c r="AG425" s="135"/>
      <c r="AH425" s="135"/>
      <c r="AI425" s="135"/>
      <c r="AJ425" s="135"/>
      <c r="AK425" s="135"/>
      <c r="AL425" s="135"/>
      <c r="AM425" s="135"/>
      <c r="AN425" s="135"/>
      <c r="AO425" s="135"/>
      <c r="AP425" s="135"/>
      <c r="AQ425" s="135"/>
      <c r="AR425" s="135"/>
      <c r="AS425" s="135"/>
      <c r="AT425" s="135"/>
      <c r="AU425" s="135"/>
      <c r="AV425" s="135"/>
      <c r="AW425" s="135"/>
      <c r="AX425" s="135"/>
      <c r="AY425" s="135"/>
      <c r="AZ425" s="135"/>
      <c r="BA425" s="135"/>
      <c r="BB425" s="135"/>
      <c r="BC425" s="135"/>
      <c r="BD425" s="135"/>
      <c r="BE425" s="135"/>
      <c r="BF425" s="135"/>
      <c r="BG425" s="135"/>
      <c r="BH425" s="135"/>
      <c r="BI425" s="135"/>
      <c r="BJ425" s="135"/>
      <c r="BK425" s="135"/>
      <c r="BL425" s="135"/>
      <c r="BM425" s="135"/>
      <c r="BN425" s="135"/>
      <c r="BO425" s="135"/>
      <c r="BP425" s="135"/>
      <c r="BQ425" s="135"/>
      <c r="BR425" s="135"/>
      <c r="BS425" s="135"/>
      <c r="BT425" s="135"/>
      <c r="BU425" s="135"/>
      <c r="BV425" s="135"/>
      <c r="BW425" s="135"/>
      <c r="BX425" s="135"/>
      <c r="BY425" s="135"/>
      <c r="BZ425" s="135"/>
    </row>
    <row r="426" spans="1:78" s="56" customFormat="1" ht="12.75" customHeight="1">
      <c r="A426" s="236">
        <v>1</v>
      </c>
      <c r="B426" s="183" t="s">
        <v>1546</v>
      </c>
      <c r="C426" s="416">
        <v>1963</v>
      </c>
      <c r="D426" s="79"/>
      <c r="E426" s="757" t="str">
        <f>VLOOKUP(B426,[1]Отчет!$B$9:$F$12930,4,0)</f>
        <v>2028</v>
      </c>
      <c r="F426" s="298" t="s">
        <v>1748</v>
      </c>
      <c r="G426" s="7" t="s">
        <v>58</v>
      </c>
      <c r="H426" s="416">
        <v>3</v>
      </c>
      <c r="I426" s="209">
        <v>2</v>
      </c>
      <c r="J426" s="211">
        <v>1390.1</v>
      </c>
      <c r="K426" s="211">
        <v>935.69</v>
      </c>
      <c r="L426" s="413">
        <v>865.02</v>
      </c>
      <c r="M426" s="223">
        <v>23</v>
      </c>
      <c r="N426" s="211">
        <v>4743493.5599999996</v>
      </c>
      <c r="O426" s="211">
        <v>0</v>
      </c>
      <c r="P426" s="211">
        <v>0</v>
      </c>
      <c r="Q426" s="211">
        <f>N426</f>
        <v>4743493.5599999996</v>
      </c>
      <c r="R426" s="15">
        <f t="shared" si="53"/>
        <v>5069.5140057070175</v>
      </c>
      <c r="S426" s="416">
        <v>12882.22</v>
      </c>
      <c r="T426" s="416">
        <v>2020</v>
      </c>
      <c r="AA426" s="795"/>
    </row>
    <row r="427" spans="1:78" s="56" customFormat="1" ht="12.75" customHeight="1">
      <c r="A427" s="236">
        <v>2</v>
      </c>
      <c r="B427" s="183" t="s">
        <v>1547</v>
      </c>
      <c r="C427" s="416">
        <v>1980</v>
      </c>
      <c r="D427" s="79"/>
      <c r="E427" s="757" t="str">
        <f>VLOOKUP(B427,[1]Отчет!$B$9:$F$12930,4,0)</f>
        <v>2028</v>
      </c>
      <c r="F427" s="298" t="s">
        <v>1748</v>
      </c>
      <c r="G427" s="7" t="s">
        <v>58</v>
      </c>
      <c r="H427" s="416">
        <v>3</v>
      </c>
      <c r="I427" s="209">
        <v>2</v>
      </c>
      <c r="J427" s="211">
        <v>1401.5</v>
      </c>
      <c r="K427" s="211">
        <v>832.31</v>
      </c>
      <c r="L427" s="413">
        <v>718.05</v>
      </c>
      <c r="M427" s="223">
        <v>22</v>
      </c>
      <c r="N427" s="211">
        <v>4219407.2</v>
      </c>
      <c r="O427" s="211">
        <v>0</v>
      </c>
      <c r="P427" s="211">
        <v>0</v>
      </c>
      <c r="Q427" s="211">
        <f>N427</f>
        <v>4219407.2</v>
      </c>
      <c r="R427" s="15">
        <f t="shared" si="53"/>
        <v>5069.5140031959254</v>
      </c>
      <c r="S427" s="416">
        <v>12882.22</v>
      </c>
      <c r="T427" s="416">
        <v>2020</v>
      </c>
      <c r="AA427" s="795"/>
    </row>
    <row r="428" spans="1:78" s="180" customFormat="1" ht="12.75" customHeight="1">
      <c r="A428" s="887" t="s">
        <v>688</v>
      </c>
      <c r="B428" s="887"/>
      <c r="C428" s="87">
        <v>2</v>
      </c>
      <c r="D428" s="87"/>
      <c r="E428" s="761"/>
      <c r="F428" s="325"/>
      <c r="G428" s="174"/>
      <c r="H428" s="87"/>
      <c r="I428" s="98"/>
      <c r="J428" s="82">
        <f>SUM(J426:J427)</f>
        <v>2791.6</v>
      </c>
      <c r="K428" s="82">
        <f t="shared" ref="K428:Q428" si="58">SUM(K426:K427)</f>
        <v>1768</v>
      </c>
      <c r="L428" s="84">
        <f t="shared" si="58"/>
        <v>1583.07</v>
      </c>
      <c r="M428" s="84">
        <f t="shared" si="58"/>
        <v>45</v>
      </c>
      <c r="N428" s="82">
        <f t="shared" si="58"/>
        <v>8962900.7599999998</v>
      </c>
      <c r="O428" s="84"/>
      <c r="P428" s="84"/>
      <c r="Q428" s="82">
        <f t="shared" si="58"/>
        <v>8962900.7599999998</v>
      </c>
      <c r="R428" s="178"/>
      <c r="S428" s="122"/>
      <c r="T428" s="87"/>
      <c r="U428" s="56"/>
      <c r="V428" s="56"/>
      <c r="W428" s="56"/>
      <c r="X428" s="56"/>
      <c r="Y428" s="56"/>
      <c r="Z428" s="56"/>
      <c r="AA428" s="795"/>
      <c r="AB428" s="56"/>
      <c r="AC428" s="56"/>
      <c r="AD428" s="56"/>
      <c r="AE428" s="56"/>
      <c r="AF428" s="56"/>
      <c r="AG428" s="56"/>
      <c r="AH428" s="56"/>
      <c r="AI428" s="56"/>
      <c r="AJ428" s="56"/>
      <c r="AK428" s="56"/>
      <c r="AL428" s="56"/>
      <c r="AM428" s="56"/>
      <c r="AN428" s="56"/>
      <c r="AO428" s="56"/>
      <c r="AP428" s="56"/>
      <c r="AQ428" s="56"/>
      <c r="AR428" s="56"/>
      <c r="AS428" s="56"/>
      <c r="AT428" s="56"/>
      <c r="AU428" s="56"/>
      <c r="AV428" s="56"/>
      <c r="AW428" s="56"/>
      <c r="AX428" s="56"/>
      <c r="AY428" s="56"/>
      <c r="AZ428" s="56"/>
      <c r="BA428" s="56"/>
      <c r="BB428" s="56"/>
      <c r="BC428" s="56"/>
      <c r="BD428" s="56"/>
      <c r="BE428" s="56"/>
      <c r="BF428" s="56"/>
      <c r="BG428" s="56"/>
      <c r="BH428" s="56"/>
      <c r="BI428" s="56"/>
      <c r="BJ428" s="56"/>
      <c r="BK428" s="56"/>
      <c r="BL428" s="56"/>
      <c r="BM428" s="56"/>
      <c r="BN428" s="56"/>
      <c r="BO428" s="56"/>
      <c r="BP428" s="56"/>
      <c r="BQ428" s="56"/>
      <c r="BR428" s="56"/>
      <c r="BS428" s="56"/>
      <c r="BT428" s="56"/>
      <c r="BU428" s="56"/>
      <c r="BV428" s="56"/>
      <c r="BW428" s="56"/>
      <c r="BX428" s="56"/>
      <c r="BY428" s="56"/>
      <c r="BZ428" s="56"/>
    </row>
    <row r="429" spans="1:78" s="56" customFormat="1" ht="12.75" customHeight="1">
      <c r="A429" s="236">
        <v>1</v>
      </c>
      <c r="B429" s="183" t="s">
        <v>1545</v>
      </c>
      <c r="C429" s="222">
        <v>1984</v>
      </c>
      <c r="D429" s="221"/>
      <c r="E429" s="757" t="str">
        <f>VLOOKUP(B429,[1]Отчет!$B$9:$F$12930,4,0)</f>
        <v>2025</v>
      </c>
      <c r="F429" s="298" t="s">
        <v>1748</v>
      </c>
      <c r="G429" s="224" t="s">
        <v>713</v>
      </c>
      <c r="H429" s="222">
        <v>5</v>
      </c>
      <c r="I429" s="225">
        <v>5</v>
      </c>
      <c r="J429" s="226">
        <v>4407.5</v>
      </c>
      <c r="K429" s="226">
        <v>4258.8999999999996</v>
      </c>
      <c r="L429" s="244">
        <v>3568.82</v>
      </c>
      <c r="M429" s="227">
        <v>95</v>
      </c>
      <c r="N429" s="226">
        <v>22117349.59</v>
      </c>
      <c r="O429" s="226">
        <v>0</v>
      </c>
      <c r="P429" s="226">
        <v>0</v>
      </c>
      <c r="Q429" s="226">
        <f>N429</f>
        <v>22117349.59</v>
      </c>
      <c r="R429" s="15">
        <f t="shared" si="53"/>
        <v>5193.207069900679</v>
      </c>
      <c r="S429" s="222">
        <v>12882.22</v>
      </c>
      <c r="T429" s="222">
        <v>2021</v>
      </c>
      <c r="AA429" s="795"/>
    </row>
    <row r="430" spans="1:78" s="56" customFormat="1" ht="12.75" customHeight="1">
      <c r="A430" s="236">
        <v>2</v>
      </c>
      <c r="B430" s="468" t="s">
        <v>1666</v>
      </c>
      <c r="C430" s="416">
        <v>1986</v>
      </c>
      <c r="D430" s="79"/>
      <c r="E430" s="757" t="str">
        <f>VLOOKUP(B430,[1]Отчет!$B$9:$F$12930,4,0)</f>
        <v>2023</v>
      </c>
      <c r="F430" s="298" t="s">
        <v>1748</v>
      </c>
      <c r="G430" s="7" t="s">
        <v>58</v>
      </c>
      <c r="H430" s="416">
        <v>5</v>
      </c>
      <c r="I430" s="209">
        <v>4</v>
      </c>
      <c r="J430" s="211">
        <v>3067.14</v>
      </c>
      <c r="K430" s="211">
        <v>2760.9</v>
      </c>
      <c r="L430" s="413">
        <v>0</v>
      </c>
      <c r="M430" s="223">
        <v>66</v>
      </c>
      <c r="N430" s="226">
        <v>14116717.789999999</v>
      </c>
      <c r="O430" s="226">
        <v>0</v>
      </c>
      <c r="P430" s="226">
        <v>0</v>
      </c>
      <c r="Q430" s="226">
        <f>N430</f>
        <v>14116717.789999999</v>
      </c>
      <c r="R430" s="15">
        <f t="shared" si="53"/>
        <v>5113.0855119707339</v>
      </c>
      <c r="S430" s="222">
        <v>12882.22</v>
      </c>
      <c r="T430" s="416">
        <v>2021</v>
      </c>
      <c r="AA430" s="795"/>
    </row>
    <row r="431" spans="1:78" s="180" customFormat="1" ht="12.75" customHeight="1">
      <c r="A431" s="887" t="s">
        <v>689</v>
      </c>
      <c r="B431" s="887"/>
      <c r="C431" s="87">
        <v>2</v>
      </c>
      <c r="D431" s="87"/>
      <c r="E431" s="761"/>
      <c r="F431" s="325"/>
      <c r="G431" s="174"/>
      <c r="H431" s="87"/>
      <c r="I431" s="98"/>
      <c r="J431" s="82">
        <f>SUM(J429:J430)</f>
        <v>7474.6399999999994</v>
      </c>
      <c r="K431" s="82">
        <f t="shared" ref="K431:Q431" si="59">SUM(K429:K430)</f>
        <v>7019.7999999999993</v>
      </c>
      <c r="L431" s="84">
        <f t="shared" si="59"/>
        <v>3568.82</v>
      </c>
      <c r="M431" s="84">
        <f t="shared" si="59"/>
        <v>161</v>
      </c>
      <c r="N431" s="82">
        <f t="shared" si="59"/>
        <v>36234067.379999995</v>
      </c>
      <c r="O431" s="84"/>
      <c r="P431" s="84"/>
      <c r="Q431" s="82">
        <f t="shared" si="59"/>
        <v>36234067.379999995</v>
      </c>
      <c r="R431" s="178"/>
      <c r="S431" s="122"/>
      <c r="T431" s="87"/>
      <c r="U431" s="56"/>
      <c r="V431" s="56"/>
      <c r="W431" s="56"/>
      <c r="X431" s="56"/>
      <c r="Y431" s="56"/>
      <c r="Z431" s="56"/>
      <c r="AA431" s="795"/>
      <c r="AB431" s="56"/>
      <c r="AC431" s="56"/>
      <c r="AD431" s="56"/>
      <c r="AE431" s="56"/>
      <c r="AF431" s="56"/>
      <c r="AG431" s="56"/>
      <c r="AH431" s="56"/>
      <c r="AI431" s="56"/>
      <c r="AJ431" s="56"/>
      <c r="AK431" s="56"/>
      <c r="AL431" s="56"/>
      <c r="AM431" s="56"/>
      <c r="AN431" s="56"/>
      <c r="AO431" s="56"/>
      <c r="AP431" s="56"/>
      <c r="AQ431" s="56"/>
      <c r="AR431" s="56"/>
      <c r="AS431" s="56"/>
      <c r="AT431" s="56"/>
      <c r="AU431" s="56"/>
      <c r="AV431" s="56"/>
      <c r="AW431" s="56"/>
      <c r="AX431" s="56"/>
      <c r="AY431" s="56"/>
      <c r="AZ431" s="56"/>
      <c r="BA431" s="56"/>
      <c r="BB431" s="56"/>
      <c r="BC431" s="56"/>
      <c r="BD431" s="56"/>
      <c r="BE431" s="56"/>
      <c r="BF431" s="56"/>
      <c r="BG431" s="56"/>
      <c r="BH431" s="56"/>
      <c r="BI431" s="56"/>
      <c r="BJ431" s="56"/>
      <c r="BK431" s="56"/>
      <c r="BL431" s="56"/>
      <c r="BM431" s="56"/>
      <c r="BN431" s="56"/>
      <c r="BO431" s="56"/>
      <c r="BP431" s="56"/>
      <c r="BQ431" s="56"/>
      <c r="BR431" s="56"/>
      <c r="BS431" s="56"/>
      <c r="BT431" s="56"/>
      <c r="BU431" s="56"/>
      <c r="BV431" s="56"/>
      <c r="BW431" s="56"/>
      <c r="BX431" s="56"/>
      <c r="BY431" s="56"/>
      <c r="BZ431" s="56"/>
    </row>
    <row r="432" spans="1:78" s="52" customFormat="1" ht="13.35" customHeight="1">
      <c r="A432" s="882" t="s">
        <v>93</v>
      </c>
      <c r="B432" s="883"/>
      <c r="C432" s="104">
        <f>C431+C428+C425</f>
        <v>41</v>
      </c>
      <c r="D432" s="104"/>
      <c r="E432" s="760"/>
      <c r="F432" s="747"/>
      <c r="G432" s="104"/>
      <c r="H432" s="104"/>
      <c r="I432" s="104"/>
      <c r="J432" s="379">
        <f t="shared" ref="J432:Q432" si="60">J431+J428+J425</f>
        <v>36665.78</v>
      </c>
      <c r="K432" s="379">
        <f t="shared" si="60"/>
        <v>31306.19</v>
      </c>
      <c r="L432" s="104">
        <f t="shared" si="60"/>
        <v>15412.64</v>
      </c>
      <c r="M432" s="104">
        <f t="shared" si="60"/>
        <v>745</v>
      </c>
      <c r="N432" s="379">
        <f>N425+N428+N431</f>
        <v>80372840.822999999</v>
      </c>
      <c r="O432" s="104"/>
      <c r="P432" s="104"/>
      <c r="Q432" s="379">
        <f t="shared" si="60"/>
        <v>80372840.822999999</v>
      </c>
      <c r="R432" s="106"/>
      <c r="S432" s="106"/>
      <c r="T432" s="105"/>
      <c r="U432" s="57"/>
      <c r="V432" s="57"/>
      <c r="W432" s="57"/>
      <c r="X432" s="57"/>
      <c r="Y432" s="57"/>
      <c r="Z432" s="57"/>
      <c r="AA432" s="793"/>
      <c r="AB432" s="57"/>
      <c r="AC432" s="57"/>
      <c r="AD432" s="57"/>
      <c r="AE432" s="57"/>
      <c r="AF432" s="57"/>
      <c r="AG432" s="57"/>
      <c r="AH432" s="57"/>
      <c r="AI432" s="57"/>
      <c r="AJ432" s="57"/>
      <c r="AK432" s="57"/>
      <c r="AL432" s="57"/>
      <c r="AM432" s="57"/>
      <c r="AN432" s="57"/>
      <c r="AO432" s="57"/>
      <c r="AP432" s="57"/>
      <c r="AQ432" s="57"/>
      <c r="AR432" s="57"/>
      <c r="AS432" s="57"/>
      <c r="AT432" s="57"/>
      <c r="AU432" s="57"/>
      <c r="AV432" s="57"/>
      <c r="AW432" s="57"/>
      <c r="AX432" s="57"/>
      <c r="AY432" s="57"/>
      <c r="AZ432" s="57"/>
      <c r="BA432" s="57"/>
      <c r="BB432" s="57"/>
      <c r="BC432" s="57"/>
      <c r="BD432" s="57"/>
      <c r="BE432" s="57"/>
      <c r="BF432" s="57"/>
      <c r="BG432" s="57"/>
      <c r="BH432" s="57"/>
      <c r="BI432" s="57"/>
      <c r="BJ432" s="57"/>
      <c r="BK432" s="57"/>
      <c r="BL432" s="57"/>
      <c r="BM432" s="57"/>
      <c r="BN432" s="57"/>
      <c r="BO432" s="57"/>
      <c r="BP432" s="57"/>
      <c r="BQ432" s="57"/>
      <c r="BR432" s="57"/>
      <c r="BS432" s="57"/>
      <c r="BT432" s="57"/>
      <c r="BU432" s="57"/>
      <c r="BV432" s="57"/>
      <c r="BW432" s="57"/>
      <c r="BX432" s="57"/>
      <c r="BY432" s="57"/>
      <c r="BZ432" s="57"/>
    </row>
    <row r="433" spans="1:27" s="6" customFormat="1" ht="13.35" customHeight="1">
      <c r="A433" s="120"/>
      <c r="B433" s="25" t="s">
        <v>94</v>
      </c>
      <c r="C433" s="26"/>
      <c r="D433" s="62"/>
      <c r="E433" s="757"/>
      <c r="F433" s="511"/>
      <c r="G433" s="7"/>
      <c r="H433" s="62"/>
      <c r="I433" s="78"/>
      <c r="J433" s="8"/>
      <c r="K433" s="8"/>
      <c r="L433" s="65"/>
      <c r="M433" s="78"/>
      <c r="N433" s="8"/>
      <c r="O433" s="8"/>
      <c r="P433" s="8"/>
      <c r="Q433" s="27"/>
      <c r="R433" s="15"/>
      <c r="S433" s="29"/>
      <c r="T433" s="62"/>
      <c r="AA433" s="49"/>
    </row>
    <row r="434" spans="1:27" s="6" customFormat="1" ht="24.95" customHeight="1">
      <c r="A434" s="783">
        <v>1</v>
      </c>
      <c r="B434" s="7" t="s">
        <v>339</v>
      </c>
      <c r="C434" s="783">
        <v>1962</v>
      </c>
      <c r="D434" s="700"/>
      <c r="E434" s="757" t="str">
        <f>VLOOKUP(B434,[1]Отчет!$B$9:$F$12930,4,0)</f>
        <v>2021</v>
      </c>
      <c r="F434" s="511" t="s">
        <v>1748</v>
      </c>
      <c r="G434" s="7" t="s">
        <v>60</v>
      </c>
      <c r="H434" s="700">
        <v>2</v>
      </c>
      <c r="I434" s="700">
        <v>3</v>
      </c>
      <c r="J434" s="8">
        <v>568.20000000000005</v>
      </c>
      <c r="K434" s="8">
        <v>493</v>
      </c>
      <c r="L434" s="701">
        <v>240.5</v>
      </c>
      <c r="M434" s="78">
        <v>12</v>
      </c>
      <c r="N434" s="8">
        <v>25645</v>
      </c>
      <c r="O434" s="8">
        <v>0</v>
      </c>
      <c r="P434" s="8">
        <v>0</v>
      </c>
      <c r="Q434" s="8">
        <f>N434</f>
        <v>25645</v>
      </c>
      <c r="R434" s="15">
        <f t="shared" si="53"/>
        <v>52.018255578093303</v>
      </c>
      <c r="S434" s="783">
        <v>11111.76</v>
      </c>
      <c r="T434" s="783">
        <v>2019</v>
      </c>
      <c r="AA434" s="49"/>
    </row>
    <row r="435" spans="1:27" s="6" customFormat="1" ht="24.95" customHeight="1">
      <c r="A435" s="783">
        <f>A434+1</f>
        <v>2</v>
      </c>
      <c r="B435" s="7" t="s">
        <v>340</v>
      </c>
      <c r="C435" s="783">
        <v>1966</v>
      </c>
      <c r="D435" s="783"/>
      <c r="E435" s="757" t="str">
        <f>VLOOKUP(B435,[1]Отчет!$B$9:$F$12930,4,0)</f>
        <v>2021</v>
      </c>
      <c r="F435" s="511" t="s">
        <v>1748</v>
      </c>
      <c r="G435" s="7" t="s">
        <v>60</v>
      </c>
      <c r="H435" s="783">
        <v>2</v>
      </c>
      <c r="I435" s="783">
        <v>3</v>
      </c>
      <c r="J435" s="8">
        <v>590.4</v>
      </c>
      <c r="K435" s="8">
        <v>524.9</v>
      </c>
      <c r="L435" s="784">
        <v>365.9</v>
      </c>
      <c r="M435" s="78">
        <v>12</v>
      </c>
      <c r="N435" s="8">
        <v>29735</v>
      </c>
      <c r="O435" s="8">
        <v>0</v>
      </c>
      <c r="P435" s="8">
        <v>0</v>
      </c>
      <c r="Q435" s="8">
        <f t="shared" ref="Q435:Q471" si="61">N435</f>
        <v>29735</v>
      </c>
      <c r="R435" s="15">
        <f t="shared" si="53"/>
        <v>56.648885502000383</v>
      </c>
      <c r="S435" s="783">
        <v>11111.76</v>
      </c>
      <c r="T435" s="783">
        <v>2019</v>
      </c>
      <c r="AA435" s="49"/>
    </row>
    <row r="436" spans="1:27" s="6" customFormat="1" ht="24.95" customHeight="1">
      <c r="A436" s="850">
        <f t="shared" ref="A436:A476" si="62">A435+1</f>
        <v>3</v>
      </c>
      <c r="B436" s="7" t="s">
        <v>341</v>
      </c>
      <c r="C436" s="783">
        <v>1962</v>
      </c>
      <c r="D436" s="783"/>
      <c r="E436" s="757" t="str">
        <f>VLOOKUP(B436,[1]Отчет!$B$9:$F$12930,4,0)</f>
        <v>2021</v>
      </c>
      <c r="F436" s="511" t="s">
        <v>1748</v>
      </c>
      <c r="G436" s="7" t="s">
        <v>201</v>
      </c>
      <c r="H436" s="783">
        <v>2</v>
      </c>
      <c r="I436" s="783">
        <v>3</v>
      </c>
      <c r="J436" s="8">
        <v>895.9</v>
      </c>
      <c r="K436" s="8">
        <v>847.80000000000018</v>
      </c>
      <c r="L436" s="784">
        <v>847.80000000000018</v>
      </c>
      <c r="M436" s="78">
        <v>18</v>
      </c>
      <c r="N436" s="8">
        <v>4572270.1800000016</v>
      </c>
      <c r="O436" s="8">
        <v>0</v>
      </c>
      <c r="P436" s="8">
        <v>0</v>
      </c>
      <c r="Q436" s="8">
        <f t="shared" si="61"/>
        <v>4572270.1800000016</v>
      </c>
      <c r="R436" s="15">
        <f t="shared" si="53"/>
        <v>5393.1</v>
      </c>
      <c r="S436" s="783">
        <v>11111.76</v>
      </c>
      <c r="T436" s="783">
        <v>2019</v>
      </c>
      <c r="AA436" s="49"/>
    </row>
    <row r="437" spans="1:27" s="6" customFormat="1" ht="24.95" customHeight="1">
      <c r="A437" s="850">
        <f t="shared" si="62"/>
        <v>4</v>
      </c>
      <c r="B437" s="7" t="s">
        <v>151</v>
      </c>
      <c r="C437" s="783" t="s">
        <v>48</v>
      </c>
      <c r="D437" s="783"/>
      <c r="E437" s="757">
        <v>2020</v>
      </c>
      <c r="F437" s="511" t="s">
        <v>1748</v>
      </c>
      <c r="G437" s="7" t="s">
        <v>46</v>
      </c>
      <c r="H437" s="783">
        <v>3</v>
      </c>
      <c r="I437" s="783">
        <v>2</v>
      </c>
      <c r="J437" s="8">
        <v>389</v>
      </c>
      <c r="K437" s="8">
        <v>312.5</v>
      </c>
      <c r="L437" s="784">
        <v>208.7</v>
      </c>
      <c r="M437" s="386">
        <v>6</v>
      </c>
      <c r="N437" s="8">
        <v>29389.31</v>
      </c>
      <c r="O437" s="8">
        <v>0</v>
      </c>
      <c r="P437" s="8">
        <v>0</v>
      </c>
      <c r="Q437" s="8">
        <f t="shared" si="61"/>
        <v>29389.31</v>
      </c>
      <c r="R437" s="15">
        <f t="shared" si="53"/>
        <v>94.045792000000006</v>
      </c>
      <c r="S437" s="783">
        <v>11111.76</v>
      </c>
      <c r="T437" s="783">
        <v>2019</v>
      </c>
      <c r="AA437" s="49"/>
    </row>
    <row r="438" spans="1:27" s="6" customFormat="1" ht="24.95" customHeight="1">
      <c r="A438" s="850">
        <f t="shared" si="62"/>
        <v>5</v>
      </c>
      <c r="B438" s="7" t="s">
        <v>152</v>
      </c>
      <c r="C438" s="783">
        <v>1949</v>
      </c>
      <c r="D438" s="783"/>
      <c r="E438" s="757">
        <v>2020</v>
      </c>
      <c r="F438" s="511" t="s">
        <v>1748</v>
      </c>
      <c r="G438" s="7" t="s">
        <v>60</v>
      </c>
      <c r="H438" s="783">
        <v>2</v>
      </c>
      <c r="I438" s="783">
        <v>1</v>
      </c>
      <c r="J438" s="8">
        <v>314</v>
      </c>
      <c r="K438" s="8">
        <v>279.20999999999998</v>
      </c>
      <c r="L438" s="784">
        <v>279.20999999999998</v>
      </c>
      <c r="M438" s="386">
        <v>8</v>
      </c>
      <c r="N438" s="8">
        <v>21427.47</v>
      </c>
      <c r="O438" s="8">
        <v>0</v>
      </c>
      <c r="P438" s="8">
        <v>0</v>
      </c>
      <c r="Q438" s="8">
        <f t="shared" si="61"/>
        <v>21427.47</v>
      </c>
      <c r="R438" s="15">
        <f t="shared" si="53"/>
        <v>76.743204039969925</v>
      </c>
      <c r="S438" s="783">
        <v>11111.76</v>
      </c>
      <c r="T438" s="783">
        <v>2019</v>
      </c>
      <c r="AA438" s="49"/>
    </row>
    <row r="439" spans="1:27" s="6" customFormat="1" ht="24.95" customHeight="1">
      <c r="A439" s="850">
        <f t="shared" si="62"/>
        <v>6</v>
      </c>
      <c r="B439" s="7" t="s">
        <v>153</v>
      </c>
      <c r="C439" s="783">
        <v>1940</v>
      </c>
      <c r="D439" s="700">
        <v>1988</v>
      </c>
      <c r="E439" s="757">
        <v>2020</v>
      </c>
      <c r="F439" s="511" t="s">
        <v>1748</v>
      </c>
      <c r="G439" s="7" t="s">
        <v>45</v>
      </c>
      <c r="H439" s="700">
        <v>2</v>
      </c>
      <c r="I439" s="700">
        <v>2</v>
      </c>
      <c r="J439" s="8">
        <v>472.1</v>
      </c>
      <c r="K439" s="8">
        <v>419.3</v>
      </c>
      <c r="L439" s="701">
        <v>261.7</v>
      </c>
      <c r="M439" s="386">
        <v>8</v>
      </c>
      <c r="N439" s="8">
        <v>23786.080000000002</v>
      </c>
      <c r="O439" s="8">
        <v>0</v>
      </c>
      <c r="P439" s="8">
        <v>0</v>
      </c>
      <c r="Q439" s="8">
        <f t="shared" si="61"/>
        <v>23786.080000000002</v>
      </c>
      <c r="R439" s="15">
        <f t="shared" si="53"/>
        <v>56.728070593846887</v>
      </c>
      <c r="S439" s="783">
        <v>11111.76</v>
      </c>
      <c r="T439" s="783">
        <v>2019</v>
      </c>
      <c r="AA439" s="49"/>
    </row>
    <row r="440" spans="1:27" s="6" customFormat="1" ht="24.95" customHeight="1">
      <c r="A440" s="850">
        <f t="shared" si="62"/>
        <v>7</v>
      </c>
      <c r="B440" s="7" t="s">
        <v>321</v>
      </c>
      <c r="C440" s="783">
        <v>1945</v>
      </c>
      <c r="D440" s="700"/>
      <c r="E440" s="757" t="str">
        <f>VLOOKUP(B440,[1]Отчет!$B$9:$F$12930,4,0)</f>
        <v>2020</v>
      </c>
      <c r="F440" s="511" t="s">
        <v>1748</v>
      </c>
      <c r="G440" s="7" t="s">
        <v>58</v>
      </c>
      <c r="H440" s="700">
        <v>2</v>
      </c>
      <c r="I440" s="700">
        <v>2</v>
      </c>
      <c r="J440" s="8">
        <v>993</v>
      </c>
      <c r="K440" s="8">
        <v>730.7</v>
      </c>
      <c r="L440" s="701">
        <v>109.8</v>
      </c>
      <c r="M440" s="78">
        <v>18</v>
      </c>
      <c r="N440" s="8">
        <v>3940738.1700000004</v>
      </c>
      <c r="O440" s="8">
        <v>0</v>
      </c>
      <c r="P440" s="8">
        <v>0</v>
      </c>
      <c r="Q440" s="8">
        <f t="shared" si="61"/>
        <v>3940738.1700000004</v>
      </c>
      <c r="R440" s="15">
        <f t="shared" si="53"/>
        <v>5393.1</v>
      </c>
      <c r="S440" s="783">
        <v>11111.76</v>
      </c>
      <c r="T440" s="783">
        <v>2019</v>
      </c>
      <c r="AA440" s="49"/>
    </row>
    <row r="441" spans="1:27" s="6" customFormat="1" ht="24.95" customHeight="1">
      <c r="A441" s="850">
        <f t="shared" si="62"/>
        <v>8</v>
      </c>
      <c r="B441" s="7" t="s">
        <v>555</v>
      </c>
      <c r="C441" s="783">
        <v>1933</v>
      </c>
      <c r="D441" s="700"/>
      <c r="E441" s="757">
        <v>2020</v>
      </c>
      <c r="F441" s="511" t="s">
        <v>1748</v>
      </c>
      <c r="G441" s="7" t="s">
        <v>46</v>
      </c>
      <c r="H441" s="700">
        <v>2</v>
      </c>
      <c r="I441" s="700">
        <v>2</v>
      </c>
      <c r="J441" s="8">
        <v>567.4</v>
      </c>
      <c r="K441" s="8">
        <v>478</v>
      </c>
      <c r="L441" s="701">
        <v>349.2</v>
      </c>
      <c r="M441" s="78">
        <v>17</v>
      </c>
      <c r="N441" s="8">
        <v>27367</v>
      </c>
      <c r="O441" s="8">
        <v>0</v>
      </c>
      <c r="P441" s="8">
        <v>0</v>
      </c>
      <c r="Q441" s="8">
        <v>27367</v>
      </c>
      <c r="R441" s="15">
        <f t="shared" si="53"/>
        <v>57.253138075313807</v>
      </c>
      <c r="S441" s="783">
        <v>11111.76</v>
      </c>
      <c r="T441" s="783">
        <v>2019</v>
      </c>
      <c r="AA441" s="49"/>
    </row>
    <row r="442" spans="1:27" s="6" customFormat="1" ht="24.95" customHeight="1">
      <c r="A442" s="850">
        <f t="shared" si="62"/>
        <v>9</v>
      </c>
      <c r="B442" s="7" t="s">
        <v>318</v>
      </c>
      <c r="C442" s="783">
        <v>1959</v>
      </c>
      <c r="D442" s="700"/>
      <c r="E442" s="757" t="str">
        <f>VLOOKUP(B442,[1]Отчет!$B$9:$F$12930,4,0)</f>
        <v>2020</v>
      </c>
      <c r="F442" s="511" t="s">
        <v>1748</v>
      </c>
      <c r="G442" s="7" t="s">
        <v>46</v>
      </c>
      <c r="H442" s="700">
        <v>1</v>
      </c>
      <c r="I442" s="700">
        <v>1</v>
      </c>
      <c r="J442" s="8">
        <v>185.2</v>
      </c>
      <c r="K442" s="8">
        <v>123.7</v>
      </c>
      <c r="L442" s="701">
        <v>75.099999999999994</v>
      </c>
      <c r="M442" s="78">
        <v>5</v>
      </c>
      <c r="N442" s="8">
        <v>13466</v>
      </c>
      <c r="O442" s="8">
        <v>0</v>
      </c>
      <c r="P442" s="8">
        <v>0</v>
      </c>
      <c r="Q442" s="8">
        <f t="shared" si="61"/>
        <v>13466</v>
      </c>
      <c r="R442" s="15">
        <f t="shared" si="53"/>
        <v>108.86014551333872</v>
      </c>
      <c r="S442" s="783">
        <v>11111.76</v>
      </c>
      <c r="T442" s="783">
        <v>2019</v>
      </c>
      <c r="AA442" s="49"/>
    </row>
    <row r="443" spans="1:27" s="6" customFormat="1" ht="24.95" customHeight="1">
      <c r="A443" s="850">
        <f t="shared" si="62"/>
        <v>10</v>
      </c>
      <c r="B443" s="7" t="s">
        <v>333</v>
      </c>
      <c r="C443" s="783">
        <v>1958</v>
      </c>
      <c r="D443" s="700"/>
      <c r="E443" s="757" t="str">
        <f>VLOOKUP(B443,[1]Отчет!$B$9:$F$12930,4,0)</f>
        <v>2021</v>
      </c>
      <c r="F443" s="511" t="s">
        <v>1748</v>
      </c>
      <c r="G443" s="7" t="s">
        <v>45</v>
      </c>
      <c r="H443" s="700">
        <v>2</v>
      </c>
      <c r="I443" s="78">
        <v>1</v>
      </c>
      <c r="J443" s="8">
        <v>600.79999999999995</v>
      </c>
      <c r="K443" s="8">
        <v>508.5</v>
      </c>
      <c r="L443" s="701">
        <v>508.5</v>
      </c>
      <c r="M443" s="78">
        <v>8</v>
      </c>
      <c r="N443" s="8">
        <v>2742391.35</v>
      </c>
      <c r="O443" s="8">
        <v>0</v>
      </c>
      <c r="P443" s="8">
        <v>0</v>
      </c>
      <c r="Q443" s="8">
        <f t="shared" si="61"/>
        <v>2742391.35</v>
      </c>
      <c r="R443" s="15">
        <f t="shared" si="53"/>
        <v>5393.1</v>
      </c>
      <c r="S443" s="783">
        <v>11111.76</v>
      </c>
      <c r="T443" s="783">
        <v>2019</v>
      </c>
      <c r="AA443" s="49"/>
    </row>
    <row r="444" spans="1:27" s="6" customFormat="1" ht="24.95" customHeight="1">
      <c r="A444" s="850">
        <f t="shared" si="62"/>
        <v>11</v>
      </c>
      <c r="B444" s="7" t="s">
        <v>316</v>
      </c>
      <c r="C444" s="783">
        <v>1940</v>
      </c>
      <c r="D444" s="700"/>
      <c r="E444" s="757" t="str">
        <f>VLOOKUP(B444,[1]Отчет!$B$9:$F$12930,4,0)</f>
        <v>2019</v>
      </c>
      <c r="F444" s="511" t="s">
        <v>1748</v>
      </c>
      <c r="G444" s="7" t="s">
        <v>45</v>
      </c>
      <c r="H444" s="700">
        <v>2</v>
      </c>
      <c r="I444" s="78">
        <v>2</v>
      </c>
      <c r="J444" s="8">
        <v>469.4</v>
      </c>
      <c r="K444" s="8">
        <v>419.3</v>
      </c>
      <c r="L444" s="701">
        <v>314.3</v>
      </c>
      <c r="M444" s="78">
        <v>8</v>
      </c>
      <c r="N444" s="8">
        <v>2261326.83</v>
      </c>
      <c r="O444" s="8">
        <v>0</v>
      </c>
      <c r="P444" s="8">
        <v>0</v>
      </c>
      <c r="Q444" s="8">
        <f t="shared" si="61"/>
        <v>2261326.83</v>
      </c>
      <c r="R444" s="15">
        <f t="shared" si="53"/>
        <v>5393.1</v>
      </c>
      <c r="S444" s="783">
        <v>11111.76</v>
      </c>
      <c r="T444" s="783">
        <v>2019</v>
      </c>
      <c r="AA444" s="49"/>
    </row>
    <row r="445" spans="1:27" s="6" customFormat="1" ht="24.95" customHeight="1">
      <c r="A445" s="850">
        <f t="shared" si="62"/>
        <v>12</v>
      </c>
      <c r="B445" s="7" t="s">
        <v>319</v>
      </c>
      <c r="C445" s="783">
        <v>1947</v>
      </c>
      <c r="D445" s="700"/>
      <c r="E445" s="757" t="str">
        <f>VLOOKUP(B445,[1]Отчет!$B$9:$F$12930,4,0)</f>
        <v>2020</v>
      </c>
      <c r="F445" s="511" t="s">
        <v>1748</v>
      </c>
      <c r="G445" s="7" t="s">
        <v>60</v>
      </c>
      <c r="H445" s="700">
        <v>1</v>
      </c>
      <c r="I445" s="78">
        <v>1</v>
      </c>
      <c r="J445" s="8"/>
      <c r="K445" s="8">
        <v>224</v>
      </c>
      <c r="L445" s="701">
        <v>224</v>
      </c>
      <c r="M445" s="78">
        <v>7</v>
      </c>
      <c r="N445" s="8">
        <v>16897</v>
      </c>
      <c r="O445" s="8">
        <v>0</v>
      </c>
      <c r="P445" s="8">
        <v>0</v>
      </c>
      <c r="Q445" s="8">
        <f t="shared" si="61"/>
        <v>16897</v>
      </c>
      <c r="R445" s="15">
        <f t="shared" si="53"/>
        <v>75.433035714285708</v>
      </c>
      <c r="S445" s="783">
        <v>11111.76</v>
      </c>
      <c r="T445" s="783">
        <v>2019</v>
      </c>
      <c r="AA445" s="49"/>
    </row>
    <row r="446" spans="1:27" s="6" customFormat="1" ht="24.95" customHeight="1">
      <c r="A446" s="850">
        <f t="shared" si="62"/>
        <v>13</v>
      </c>
      <c r="B446" s="7" t="s">
        <v>320</v>
      </c>
      <c r="C446" s="783">
        <v>1956</v>
      </c>
      <c r="D446" s="700"/>
      <c r="E446" s="757" t="str">
        <f>VLOOKUP(B446,[1]Отчет!$B$9:$F$12930,4,0)</f>
        <v>2020</v>
      </c>
      <c r="F446" s="511" t="s">
        <v>1748</v>
      </c>
      <c r="G446" s="7" t="s">
        <v>46</v>
      </c>
      <c r="H446" s="700">
        <v>2</v>
      </c>
      <c r="I446" s="78">
        <v>1</v>
      </c>
      <c r="J446" s="8">
        <v>473</v>
      </c>
      <c r="K446" s="8">
        <v>393</v>
      </c>
      <c r="L446" s="701">
        <v>229.1</v>
      </c>
      <c r="M446" s="78">
        <v>8</v>
      </c>
      <c r="N446" s="8">
        <v>32418</v>
      </c>
      <c r="O446" s="8">
        <v>0</v>
      </c>
      <c r="P446" s="8">
        <v>0</v>
      </c>
      <c r="Q446" s="8">
        <f t="shared" si="61"/>
        <v>32418</v>
      </c>
      <c r="R446" s="15">
        <f t="shared" si="53"/>
        <v>82.488549618320604</v>
      </c>
      <c r="S446" s="783">
        <v>11111.76</v>
      </c>
      <c r="T446" s="783">
        <v>2019</v>
      </c>
      <c r="AA446" s="49"/>
    </row>
    <row r="447" spans="1:27" s="6" customFormat="1" ht="24.95" customHeight="1">
      <c r="A447" s="850">
        <f t="shared" si="62"/>
        <v>14</v>
      </c>
      <c r="B447" s="7" t="s">
        <v>334</v>
      </c>
      <c r="C447" s="783">
        <v>1953</v>
      </c>
      <c r="D447" s="700"/>
      <c r="E447" s="757" t="str">
        <f>VLOOKUP(B447,[1]Отчет!$B$9:$F$12930,4,0)</f>
        <v>2021</v>
      </c>
      <c r="F447" s="511" t="s">
        <v>1748</v>
      </c>
      <c r="G447" s="7" t="s">
        <v>60</v>
      </c>
      <c r="H447" s="700">
        <v>2</v>
      </c>
      <c r="I447" s="78">
        <v>2</v>
      </c>
      <c r="J447" s="8">
        <v>666.1</v>
      </c>
      <c r="K447" s="8">
        <v>396.9</v>
      </c>
      <c r="L447" s="701">
        <v>297.7</v>
      </c>
      <c r="M447" s="78">
        <v>8</v>
      </c>
      <c r="N447" s="8">
        <v>27155</v>
      </c>
      <c r="O447" s="8">
        <v>0</v>
      </c>
      <c r="P447" s="8">
        <v>0</v>
      </c>
      <c r="Q447" s="8">
        <f t="shared" si="61"/>
        <v>27155</v>
      </c>
      <c r="R447" s="15">
        <f t="shared" si="53"/>
        <v>68.417737465356524</v>
      </c>
      <c r="S447" s="783">
        <v>11111.76</v>
      </c>
      <c r="T447" s="783">
        <v>2019</v>
      </c>
      <c r="AA447" s="49"/>
    </row>
    <row r="448" spans="1:27" s="6" customFormat="1" ht="24.95" customHeight="1">
      <c r="A448" s="850">
        <f t="shared" si="62"/>
        <v>15</v>
      </c>
      <c r="B448" s="7" t="s">
        <v>335</v>
      </c>
      <c r="C448" s="783">
        <v>1916</v>
      </c>
      <c r="D448" s="700">
        <v>1983</v>
      </c>
      <c r="E448" s="757" t="str">
        <f>VLOOKUP(B448,[1]Отчет!$B$9:$F$12930,4,0)</f>
        <v>2021</v>
      </c>
      <c r="F448" s="511" t="s">
        <v>1748</v>
      </c>
      <c r="G448" s="7" t="s">
        <v>46</v>
      </c>
      <c r="H448" s="700">
        <v>1</v>
      </c>
      <c r="I448" s="78">
        <v>2</v>
      </c>
      <c r="J448" s="8">
        <v>234.9</v>
      </c>
      <c r="K448" s="8">
        <v>221.7</v>
      </c>
      <c r="L448" s="701">
        <v>178.8</v>
      </c>
      <c r="M448" s="78">
        <v>10</v>
      </c>
      <c r="N448" s="8">
        <v>1195650.27</v>
      </c>
      <c r="O448" s="8">
        <v>0</v>
      </c>
      <c r="P448" s="8">
        <v>0</v>
      </c>
      <c r="Q448" s="8">
        <f t="shared" si="61"/>
        <v>1195650.27</v>
      </c>
      <c r="R448" s="15">
        <f t="shared" si="53"/>
        <v>5393.1</v>
      </c>
      <c r="S448" s="783">
        <v>11111.76</v>
      </c>
      <c r="T448" s="783">
        <v>2019</v>
      </c>
      <c r="AA448" s="49"/>
    </row>
    <row r="449" spans="1:27" s="6" customFormat="1" ht="24.95" customHeight="1">
      <c r="A449" s="850">
        <f t="shared" si="62"/>
        <v>16</v>
      </c>
      <c r="B449" s="7" t="s">
        <v>336</v>
      </c>
      <c r="C449" s="783">
        <v>1955</v>
      </c>
      <c r="D449" s="700">
        <v>1972</v>
      </c>
      <c r="E449" s="757" t="str">
        <f>VLOOKUP(B449,[1]Отчет!$B$9:$F$12930,4,0)</f>
        <v>2021</v>
      </c>
      <c r="F449" s="511" t="s">
        <v>1748</v>
      </c>
      <c r="G449" s="7" t="s">
        <v>45</v>
      </c>
      <c r="H449" s="700">
        <v>2</v>
      </c>
      <c r="I449" s="78">
        <v>1</v>
      </c>
      <c r="J449" s="8">
        <v>482.6</v>
      </c>
      <c r="K449" s="8">
        <v>398.7</v>
      </c>
      <c r="L449" s="701">
        <v>351.9</v>
      </c>
      <c r="M449" s="78">
        <v>8</v>
      </c>
      <c r="N449" s="8">
        <v>26755</v>
      </c>
      <c r="O449" s="8">
        <v>0</v>
      </c>
      <c r="P449" s="8">
        <v>0</v>
      </c>
      <c r="Q449" s="8">
        <f t="shared" si="61"/>
        <v>26755</v>
      </c>
      <c r="R449" s="15">
        <f t="shared" si="53"/>
        <v>67.105593177827942</v>
      </c>
      <c r="S449" s="783">
        <v>11111.76</v>
      </c>
      <c r="T449" s="783">
        <v>2019</v>
      </c>
      <c r="AA449" s="49"/>
    </row>
    <row r="450" spans="1:27" s="6" customFormat="1" ht="24.95" customHeight="1">
      <c r="A450" s="850">
        <f t="shared" si="62"/>
        <v>17</v>
      </c>
      <c r="B450" s="7" t="s">
        <v>337</v>
      </c>
      <c r="C450" s="783">
        <v>1956</v>
      </c>
      <c r="D450" s="700"/>
      <c r="E450" s="757" t="str">
        <f>VLOOKUP(B450,[1]Отчет!$B$9:$F$12930,4,0)</f>
        <v>2021</v>
      </c>
      <c r="F450" s="511" t="s">
        <v>1748</v>
      </c>
      <c r="G450" s="7" t="s">
        <v>60</v>
      </c>
      <c r="H450" s="700">
        <v>2</v>
      </c>
      <c r="I450" s="78">
        <v>2</v>
      </c>
      <c r="J450" s="8">
        <v>569.79999999999995</v>
      </c>
      <c r="K450" s="8">
        <v>515.79999999999995</v>
      </c>
      <c r="L450" s="701">
        <v>191.8</v>
      </c>
      <c r="M450" s="78">
        <v>10</v>
      </c>
      <c r="N450" s="8">
        <v>2781760.98</v>
      </c>
      <c r="O450" s="8">
        <v>0</v>
      </c>
      <c r="P450" s="8">
        <v>0</v>
      </c>
      <c r="Q450" s="8">
        <f t="shared" si="61"/>
        <v>2781760.98</v>
      </c>
      <c r="R450" s="15">
        <f t="shared" si="53"/>
        <v>5393.1</v>
      </c>
      <c r="S450" s="783">
        <v>11111.76</v>
      </c>
      <c r="T450" s="783">
        <v>2019</v>
      </c>
      <c r="AA450" s="49"/>
    </row>
    <row r="451" spans="1:27" s="6" customFormat="1" ht="24.95" customHeight="1">
      <c r="A451" s="850">
        <f t="shared" si="62"/>
        <v>18</v>
      </c>
      <c r="B451" s="7" t="s">
        <v>322</v>
      </c>
      <c r="C451" s="700">
        <v>1937</v>
      </c>
      <c r="D451" s="700"/>
      <c r="E451" s="757" t="str">
        <f>VLOOKUP(B451,[1]Отчет!$B$9:$F$12930,4,0)</f>
        <v>2020</v>
      </c>
      <c r="F451" s="511" t="s">
        <v>1748</v>
      </c>
      <c r="G451" s="7" t="s">
        <v>46</v>
      </c>
      <c r="H451" s="700">
        <v>2</v>
      </c>
      <c r="I451" s="78">
        <v>1</v>
      </c>
      <c r="J451" s="8">
        <v>287</v>
      </c>
      <c r="K451" s="8">
        <v>254.2</v>
      </c>
      <c r="L451" s="701">
        <v>151.6</v>
      </c>
      <c r="M451" s="78">
        <v>8</v>
      </c>
      <c r="N451" s="8">
        <v>23294</v>
      </c>
      <c r="O451" s="8">
        <v>0</v>
      </c>
      <c r="P451" s="8">
        <v>0</v>
      </c>
      <c r="Q451" s="8">
        <v>23294</v>
      </c>
      <c r="R451" s="15">
        <f t="shared" si="53"/>
        <v>91.636506687647525</v>
      </c>
      <c r="S451" s="700">
        <v>11111.76</v>
      </c>
      <c r="T451" s="700">
        <v>2019</v>
      </c>
      <c r="AA451" s="49"/>
    </row>
    <row r="452" spans="1:27" s="6" customFormat="1" ht="24.95" customHeight="1">
      <c r="A452" s="850">
        <f t="shared" si="62"/>
        <v>19</v>
      </c>
      <c r="B452" s="7" t="s">
        <v>323</v>
      </c>
      <c r="C452" s="700">
        <v>1949</v>
      </c>
      <c r="D452" s="700"/>
      <c r="E452" s="757" t="str">
        <f>VLOOKUP(B452,[1]Отчет!$B$9:$F$12930,4,0)</f>
        <v>2020</v>
      </c>
      <c r="F452" s="511" t="s">
        <v>1748</v>
      </c>
      <c r="G452" s="7" t="s">
        <v>45</v>
      </c>
      <c r="H452" s="700">
        <v>2</v>
      </c>
      <c r="I452" s="78">
        <v>1</v>
      </c>
      <c r="J452" s="8">
        <v>396</v>
      </c>
      <c r="K452" s="8">
        <v>377.43</v>
      </c>
      <c r="L452" s="701">
        <v>240.98</v>
      </c>
      <c r="M452" s="78">
        <v>8</v>
      </c>
      <c r="N452" s="8">
        <v>2035517.7330000002</v>
      </c>
      <c r="O452" s="8">
        <v>0</v>
      </c>
      <c r="P452" s="8">
        <v>0</v>
      </c>
      <c r="Q452" s="8">
        <f t="shared" si="61"/>
        <v>2035517.7330000002</v>
      </c>
      <c r="R452" s="15">
        <f t="shared" si="53"/>
        <v>5393.1</v>
      </c>
      <c r="S452" s="700">
        <v>11111.76</v>
      </c>
      <c r="T452" s="700">
        <v>2019</v>
      </c>
      <c r="AA452" s="49"/>
    </row>
    <row r="453" spans="1:27" s="6" customFormat="1" ht="24.95" customHeight="1">
      <c r="A453" s="850">
        <f t="shared" si="62"/>
        <v>20</v>
      </c>
      <c r="B453" s="7" t="s">
        <v>324</v>
      </c>
      <c r="C453" s="700">
        <v>1951</v>
      </c>
      <c r="D453" s="700"/>
      <c r="E453" s="757" t="str">
        <f>VLOOKUP(B453,[1]Отчет!$B$9:$F$12930,4,0)</f>
        <v>2020</v>
      </c>
      <c r="F453" s="511" t="s">
        <v>1748</v>
      </c>
      <c r="G453" s="7" t="s">
        <v>45</v>
      </c>
      <c r="H453" s="700">
        <v>2</v>
      </c>
      <c r="I453" s="78">
        <v>1</v>
      </c>
      <c r="J453" s="8">
        <v>373</v>
      </c>
      <c r="K453" s="8">
        <v>336.6</v>
      </c>
      <c r="L453" s="701">
        <v>237.7</v>
      </c>
      <c r="M453" s="78">
        <v>8</v>
      </c>
      <c r="N453" s="8">
        <v>25624</v>
      </c>
      <c r="O453" s="8">
        <v>0</v>
      </c>
      <c r="P453" s="8">
        <v>0</v>
      </c>
      <c r="Q453" s="8">
        <v>25624</v>
      </c>
      <c r="R453" s="15">
        <f t="shared" si="53"/>
        <v>76.125965537730238</v>
      </c>
      <c r="S453" s="700">
        <v>11111.76</v>
      </c>
      <c r="T453" s="700">
        <v>2019</v>
      </c>
      <c r="AA453" s="49"/>
    </row>
    <row r="454" spans="1:27" s="6" customFormat="1" ht="24.95" customHeight="1">
      <c r="A454" s="850">
        <f t="shared" si="62"/>
        <v>21</v>
      </c>
      <c r="B454" s="7" t="s">
        <v>154</v>
      </c>
      <c r="C454" s="783">
        <v>1947</v>
      </c>
      <c r="D454" s="700"/>
      <c r="E454" s="757">
        <v>2020</v>
      </c>
      <c r="F454" s="511" t="s">
        <v>1748</v>
      </c>
      <c r="G454" s="7" t="s">
        <v>60</v>
      </c>
      <c r="H454" s="700">
        <v>2</v>
      </c>
      <c r="I454" s="78">
        <v>1</v>
      </c>
      <c r="J454" s="8">
        <v>461.2</v>
      </c>
      <c r="K454" s="8">
        <v>426.4</v>
      </c>
      <c r="L454" s="701">
        <v>426.4</v>
      </c>
      <c r="M454" s="386">
        <v>10</v>
      </c>
      <c r="N454" s="8">
        <v>34195.599999999999</v>
      </c>
      <c r="O454" s="8">
        <v>0</v>
      </c>
      <c r="P454" s="8">
        <v>0</v>
      </c>
      <c r="Q454" s="8">
        <f t="shared" si="61"/>
        <v>34195.599999999999</v>
      </c>
      <c r="R454" s="15">
        <f t="shared" si="53"/>
        <v>80.196060037523452</v>
      </c>
      <c r="S454" s="783">
        <v>11111.76</v>
      </c>
      <c r="T454" s="783">
        <v>2019</v>
      </c>
      <c r="AA454" s="49"/>
    </row>
    <row r="455" spans="1:27" s="6" customFormat="1" ht="24.95" customHeight="1">
      <c r="A455" s="850">
        <f t="shared" si="62"/>
        <v>22</v>
      </c>
      <c r="B455" s="7" t="s">
        <v>147</v>
      </c>
      <c r="C455" s="783">
        <v>1952</v>
      </c>
      <c r="D455" s="700">
        <v>1974</v>
      </c>
      <c r="E455" s="757">
        <v>2019</v>
      </c>
      <c r="F455" s="511" t="s">
        <v>1748</v>
      </c>
      <c r="G455" s="7" t="s">
        <v>45</v>
      </c>
      <c r="H455" s="700">
        <v>2</v>
      </c>
      <c r="I455" s="78">
        <v>1</v>
      </c>
      <c r="J455" s="8">
        <v>447</v>
      </c>
      <c r="K455" s="8">
        <v>412</v>
      </c>
      <c r="L455" s="701">
        <v>316.3</v>
      </c>
      <c r="M455" s="386">
        <v>9</v>
      </c>
      <c r="N455" s="8">
        <v>32998.800000000003</v>
      </c>
      <c r="O455" s="8">
        <v>0</v>
      </c>
      <c r="P455" s="8">
        <v>0</v>
      </c>
      <c r="Q455" s="8">
        <f t="shared" si="61"/>
        <v>32998.800000000003</v>
      </c>
      <c r="R455" s="15">
        <f t="shared" ref="R455:R522" si="63">Q455/K455</f>
        <v>80.094174757281564</v>
      </c>
      <c r="S455" s="783">
        <v>11111.76</v>
      </c>
      <c r="T455" s="783">
        <v>2019</v>
      </c>
      <c r="AA455" s="49"/>
    </row>
    <row r="456" spans="1:27" s="6" customFormat="1" ht="24.95" customHeight="1">
      <c r="A456" s="850">
        <f t="shared" si="62"/>
        <v>23</v>
      </c>
      <c r="B456" s="7" t="s">
        <v>148</v>
      </c>
      <c r="C456" s="783">
        <v>1953</v>
      </c>
      <c r="D456" s="700"/>
      <c r="E456" s="757">
        <v>2019</v>
      </c>
      <c r="F456" s="511" t="s">
        <v>1748</v>
      </c>
      <c r="G456" s="7" t="s">
        <v>45</v>
      </c>
      <c r="H456" s="700">
        <v>2</v>
      </c>
      <c r="I456" s="78">
        <v>2</v>
      </c>
      <c r="J456" s="8">
        <v>429.7</v>
      </c>
      <c r="K456" s="8">
        <v>383.7</v>
      </c>
      <c r="L456" s="701">
        <v>287.8</v>
      </c>
      <c r="M456" s="386">
        <v>8</v>
      </c>
      <c r="N456" s="8">
        <v>28572.38</v>
      </c>
      <c r="O456" s="8">
        <v>0</v>
      </c>
      <c r="P456" s="8">
        <v>0</v>
      </c>
      <c r="Q456" s="8">
        <f t="shared" si="61"/>
        <v>28572.38</v>
      </c>
      <c r="R456" s="15">
        <f t="shared" si="63"/>
        <v>74.465415689340631</v>
      </c>
      <c r="S456" s="783">
        <v>11111.76</v>
      </c>
      <c r="T456" s="783">
        <v>2019</v>
      </c>
      <c r="AA456" s="49"/>
    </row>
    <row r="457" spans="1:27" s="6" customFormat="1" ht="24.95" customHeight="1">
      <c r="A457" s="850">
        <f t="shared" si="62"/>
        <v>24</v>
      </c>
      <c r="B457" s="7" t="s">
        <v>325</v>
      </c>
      <c r="C457" s="783">
        <v>1954</v>
      </c>
      <c r="D457" s="700"/>
      <c r="E457" s="757" t="str">
        <f>VLOOKUP(B457,[1]Отчет!$B$9:$F$12930,4,0)</f>
        <v>2020</v>
      </c>
      <c r="F457" s="511" t="s">
        <v>1748</v>
      </c>
      <c r="G457" s="7" t="s">
        <v>58</v>
      </c>
      <c r="H457" s="700">
        <v>3</v>
      </c>
      <c r="I457" s="78">
        <v>3</v>
      </c>
      <c r="J457" s="8">
        <v>1819</v>
      </c>
      <c r="K457" s="8">
        <v>1717.5</v>
      </c>
      <c r="L457" s="701">
        <v>1611.5</v>
      </c>
      <c r="M457" s="78">
        <v>30</v>
      </c>
      <c r="N457" s="8">
        <v>9262649.25</v>
      </c>
      <c r="O457" s="8">
        <v>0</v>
      </c>
      <c r="P457" s="8">
        <v>0</v>
      </c>
      <c r="Q457" s="8">
        <f t="shared" si="61"/>
        <v>9262649.25</v>
      </c>
      <c r="R457" s="15">
        <f t="shared" si="63"/>
        <v>5393.1</v>
      </c>
      <c r="S457" s="783">
        <v>11111.76</v>
      </c>
      <c r="T457" s="783">
        <v>2019</v>
      </c>
      <c r="AA457" s="49"/>
    </row>
    <row r="458" spans="1:27" s="6" customFormat="1" ht="24.95" customHeight="1">
      <c r="A458" s="850">
        <f t="shared" si="62"/>
        <v>25</v>
      </c>
      <c r="B458" s="7" t="s">
        <v>317</v>
      </c>
      <c r="C458" s="783">
        <v>1960</v>
      </c>
      <c r="D458" s="700"/>
      <c r="E458" s="757" t="str">
        <f>VLOOKUP(B458,[1]Отчет!$B$9:$F$12930,4,0)</f>
        <v>2019</v>
      </c>
      <c r="F458" s="511" t="s">
        <v>1748</v>
      </c>
      <c r="G458" s="7" t="s">
        <v>332</v>
      </c>
      <c r="H458" s="700">
        <v>3</v>
      </c>
      <c r="I458" s="78">
        <v>3</v>
      </c>
      <c r="J458" s="8">
        <v>1670.6</v>
      </c>
      <c r="K458" s="8">
        <v>1532.1</v>
      </c>
      <c r="L458" s="701">
        <v>1421.6</v>
      </c>
      <c r="M458" s="78">
        <v>30</v>
      </c>
      <c r="N458" s="8">
        <v>8262768.5099999998</v>
      </c>
      <c r="O458" s="8">
        <v>0</v>
      </c>
      <c r="P458" s="8">
        <v>0</v>
      </c>
      <c r="Q458" s="8">
        <f t="shared" si="61"/>
        <v>8262768.5099999998</v>
      </c>
      <c r="R458" s="15">
        <f t="shared" si="63"/>
        <v>5393.1</v>
      </c>
      <c r="S458" s="783">
        <v>11111.76</v>
      </c>
      <c r="T458" s="783">
        <v>2019</v>
      </c>
      <c r="AA458" s="49"/>
    </row>
    <row r="459" spans="1:27" s="6" customFormat="1" ht="24.95" customHeight="1">
      <c r="A459" s="850">
        <f t="shared" si="62"/>
        <v>26</v>
      </c>
      <c r="B459" s="7" t="s">
        <v>326</v>
      </c>
      <c r="C459" s="783">
        <v>1933</v>
      </c>
      <c r="D459" s="700">
        <v>1984</v>
      </c>
      <c r="E459" s="757" t="str">
        <f>VLOOKUP(B459,[1]Отчет!$B$9:$F$12930,4,0)</f>
        <v>2020</v>
      </c>
      <c r="F459" s="511" t="s">
        <v>1748</v>
      </c>
      <c r="G459" s="7" t="s">
        <v>46</v>
      </c>
      <c r="H459" s="700">
        <v>1</v>
      </c>
      <c r="I459" s="78">
        <v>3</v>
      </c>
      <c r="J459" s="8">
        <v>601.4</v>
      </c>
      <c r="K459" s="8">
        <v>543</v>
      </c>
      <c r="L459" s="701">
        <v>322.89999999999998</v>
      </c>
      <c r="M459" s="78">
        <v>12</v>
      </c>
      <c r="N459" s="8">
        <v>20979</v>
      </c>
      <c r="O459" s="8">
        <v>0</v>
      </c>
      <c r="P459" s="8">
        <v>0</v>
      </c>
      <c r="Q459" s="8">
        <f t="shared" si="61"/>
        <v>20979</v>
      </c>
      <c r="R459" s="15">
        <f t="shared" si="63"/>
        <v>38.635359116022101</v>
      </c>
      <c r="S459" s="783">
        <v>11111.76</v>
      </c>
      <c r="T459" s="783">
        <v>2019</v>
      </c>
      <c r="AA459" s="49"/>
    </row>
    <row r="460" spans="1:27" s="6" customFormat="1" ht="24.95" customHeight="1">
      <c r="A460" s="850">
        <f t="shared" si="62"/>
        <v>27</v>
      </c>
      <c r="B460" s="7" t="s">
        <v>327</v>
      </c>
      <c r="C460" s="783">
        <v>1947</v>
      </c>
      <c r="D460" s="700"/>
      <c r="E460" s="757" t="str">
        <f>VLOOKUP(B460,[1]Отчет!$B$9:$F$12930,4,0)</f>
        <v>2020</v>
      </c>
      <c r="F460" s="511" t="s">
        <v>1748</v>
      </c>
      <c r="G460" s="7" t="s">
        <v>60</v>
      </c>
      <c r="H460" s="700">
        <v>1</v>
      </c>
      <c r="I460" s="78">
        <v>1</v>
      </c>
      <c r="J460" s="8">
        <v>105</v>
      </c>
      <c r="K460" s="8">
        <v>90.87</v>
      </c>
      <c r="L460" s="701">
        <v>51</v>
      </c>
      <c r="M460" s="78">
        <v>4</v>
      </c>
      <c r="N460" s="8">
        <v>490070.99700000003</v>
      </c>
      <c r="O460" s="8">
        <v>0</v>
      </c>
      <c r="P460" s="8">
        <v>0</v>
      </c>
      <c r="Q460" s="8">
        <f t="shared" si="61"/>
        <v>490070.99700000003</v>
      </c>
      <c r="R460" s="15">
        <f t="shared" si="63"/>
        <v>5393.1</v>
      </c>
      <c r="S460" s="783">
        <v>11111.76</v>
      </c>
      <c r="T460" s="783">
        <v>2019</v>
      </c>
      <c r="AA460" s="49"/>
    </row>
    <row r="461" spans="1:27" s="6" customFormat="1" ht="24.95" customHeight="1">
      <c r="A461" s="850">
        <f t="shared" si="62"/>
        <v>28</v>
      </c>
      <c r="B461" s="7" t="s">
        <v>314</v>
      </c>
      <c r="C461" s="783">
        <v>1959</v>
      </c>
      <c r="D461" s="700"/>
      <c r="E461" s="757" t="str">
        <f>VLOOKUP(B461,[1]Отчет!$B$9:$F$12930,4,0)</f>
        <v>2018</v>
      </c>
      <c r="F461" s="511" t="s">
        <v>1748</v>
      </c>
      <c r="G461" s="7" t="s">
        <v>46</v>
      </c>
      <c r="H461" s="700">
        <v>2</v>
      </c>
      <c r="I461" s="78">
        <v>1</v>
      </c>
      <c r="J461" s="8">
        <v>370.1</v>
      </c>
      <c r="K461" s="8">
        <v>339.9</v>
      </c>
      <c r="L461" s="701">
        <v>249.4</v>
      </c>
      <c r="M461" s="78">
        <v>8</v>
      </c>
      <c r="N461" s="8">
        <v>28900</v>
      </c>
      <c r="O461" s="8">
        <v>0</v>
      </c>
      <c r="P461" s="8">
        <v>0</v>
      </c>
      <c r="Q461" s="8">
        <f t="shared" si="61"/>
        <v>28900</v>
      </c>
      <c r="R461" s="15">
        <f t="shared" si="63"/>
        <v>85.025007355104449</v>
      </c>
      <c r="S461" s="783">
        <v>11111.76</v>
      </c>
      <c r="T461" s="783">
        <v>2019</v>
      </c>
      <c r="AA461" s="49"/>
    </row>
    <row r="462" spans="1:27" s="6" customFormat="1" ht="24.95" customHeight="1">
      <c r="A462" s="850">
        <f t="shared" si="62"/>
        <v>29</v>
      </c>
      <c r="B462" s="7" t="s">
        <v>155</v>
      </c>
      <c r="C462" s="783">
        <v>1950</v>
      </c>
      <c r="D462" s="700"/>
      <c r="E462" s="757">
        <v>2020</v>
      </c>
      <c r="F462" s="511" t="s">
        <v>1748</v>
      </c>
      <c r="G462" s="7" t="s">
        <v>58</v>
      </c>
      <c r="H462" s="700">
        <v>2</v>
      </c>
      <c r="I462" s="78">
        <v>1</v>
      </c>
      <c r="J462" s="8">
        <v>423.46</v>
      </c>
      <c r="K462" s="8">
        <v>393</v>
      </c>
      <c r="L462" s="701">
        <v>349.2</v>
      </c>
      <c r="M462" s="386">
        <v>8</v>
      </c>
      <c r="N462" s="8">
        <v>33728.51</v>
      </c>
      <c r="O462" s="8">
        <v>0</v>
      </c>
      <c r="P462" s="8">
        <v>0</v>
      </c>
      <c r="Q462" s="8">
        <f t="shared" si="61"/>
        <v>33728.51</v>
      </c>
      <c r="R462" s="15">
        <f t="shared" si="63"/>
        <v>85.823180661577609</v>
      </c>
      <c r="S462" s="783">
        <v>12662.8</v>
      </c>
      <c r="T462" s="783">
        <v>2019</v>
      </c>
      <c r="AA462" s="49"/>
    </row>
    <row r="463" spans="1:27" s="6" customFormat="1" ht="24.95" customHeight="1">
      <c r="A463" s="850">
        <f t="shared" si="62"/>
        <v>30</v>
      </c>
      <c r="B463" s="7" t="s">
        <v>328</v>
      </c>
      <c r="C463" s="783">
        <v>1945</v>
      </c>
      <c r="D463" s="700">
        <v>1970</v>
      </c>
      <c r="E463" s="757" t="str">
        <f>VLOOKUP(B463,[1]Отчет!$B$9:$F$12930,4,0)</f>
        <v>2020</v>
      </c>
      <c r="F463" s="511" t="s">
        <v>1748</v>
      </c>
      <c r="G463" s="7" t="s">
        <v>46</v>
      </c>
      <c r="H463" s="700">
        <v>1</v>
      </c>
      <c r="I463" s="78">
        <v>1</v>
      </c>
      <c r="J463" s="8">
        <v>212.8</v>
      </c>
      <c r="K463" s="8">
        <v>159.5</v>
      </c>
      <c r="L463" s="701">
        <v>128.19999999999999</v>
      </c>
      <c r="M463" s="78">
        <v>6</v>
      </c>
      <c r="N463" s="8">
        <v>13177</v>
      </c>
      <c r="O463" s="8">
        <v>0</v>
      </c>
      <c r="P463" s="8">
        <v>0</v>
      </c>
      <c r="Q463" s="8">
        <f t="shared" si="61"/>
        <v>13177</v>
      </c>
      <c r="R463" s="15">
        <f t="shared" si="63"/>
        <v>82.614420062695928</v>
      </c>
      <c r="S463" s="783">
        <v>11111.76</v>
      </c>
      <c r="T463" s="783">
        <v>2019</v>
      </c>
      <c r="AA463" s="49"/>
    </row>
    <row r="464" spans="1:27" s="6" customFormat="1" ht="24.95" customHeight="1">
      <c r="A464" s="850">
        <f t="shared" si="62"/>
        <v>31</v>
      </c>
      <c r="B464" s="7" t="s">
        <v>149</v>
      </c>
      <c r="C464" s="783" t="s">
        <v>150</v>
      </c>
      <c r="D464" s="700"/>
      <c r="E464" s="757">
        <v>2019</v>
      </c>
      <c r="F464" s="511" t="s">
        <v>1748</v>
      </c>
      <c r="G464" s="7" t="s">
        <v>60</v>
      </c>
      <c r="H464" s="700">
        <v>2</v>
      </c>
      <c r="I464" s="78">
        <v>1</v>
      </c>
      <c r="J464" s="8">
        <v>431.8</v>
      </c>
      <c r="K464" s="8">
        <v>399.12</v>
      </c>
      <c r="L464" s="701">
        <v>263.64999999999998</v>
      </c>
      <c r="M464" s="386">
        <v>8</v>
      </c>
      <c r="N464" s="8">
        <v>23471.66</v>
      </c>
      <c r="O464" s="8">
        <v>0</v>
      </c>
      <c r="P464" s="8">
        <v>0</v>
      </c>
      <c r="Q464" s="8">
        <f t="shared" si="61"/>
        <v>23471.66</v>
      </c>
      <c r="R464" s="15">
        <f t="shared" si="63"/>
        <v>58.808528763279213</v>
      </c>
      <c r="S464" s="783">
        <v>11111.76</v>
      </c>
      <c r="T464" s="783">
        <v>2019</v>
      </c>
      <c r="AA464" s="49"/>
    </row>
    <row r="465" spans="1:78" s="6" customFormat="1" ht="24.95" customHeight="1">
      <c r="A465" s="850">
        <f t="shared" si="62"/>
        <v>32</v>
      </c>
      <c r="B465" s="7" t="s">
        <v>315</v>
      </c>
      <c r="C465" s="783">
        <v>1967</v>
      </c>
      <c r="D465" s="700"/>
      <c r="E465" s="757" t="str">
        <f>VLOOKUP(B465,[1]Отчет!$B$9:$F$12930,4,0)</f>
        <v>2018</v>
      </c>
      <c r="F465" s="511" t="s">
        <v>1748</v>
      </c>
      <c r="G465" s="7" t="s">
        <v>45</v>
      </c>
      <c r="H465" s="700">
        <v>2</v>
      </c>
      <c r="I465" s="78">
        <v>1</v>
      </c>
      <c r="J465" s="8">
        <v>376.7</v>
      </c>
      <c r="K465" s="8">
        <v>321.56</v>
      </c>
      <c r="L465" s="701">
        <v>198.35999999999999</v>
      </c>
      <c r="M465" s="78">
        <v>8</v>
      </c>
      <c r="N465" s="8">
        <v>25677</v>
      </c>
      <c r="O465" s="8">
        <v>0</v>
      </c>
      <c r="P465" s="8">
        <v>0</v>
      </c>
      <c r="Q465" s="8">
        <f t="shared" si="61"/>
        <v>25677</v>
      </c>
      <c r="R465" s="15">
        <f t="shared" si="63"/>
        <v>79.85134967035701</v>
      </c>
      <c r="S465" s="783">
        <v>11111.76</v>
      </c>
      <c r="T465" s="783">
        <v>2019</v>
      </c>
      <c r="AA465" s="49"/>
    </row>
    <row r="466" spans="1:78" s="6" customFormat="1" ht="24.95" customHeight="1">
      <c r="A466" s="850">
        <f t="shared" si="62"/>
        <v>33</v>
      </c>
      <c r="B466" s="7" t="s">
        <v>329</v>
      </c>
      <c r="C466" s="783">
        <v>1960</v>
      </c>
      <c r="D466" s="700"/>
      <c r="E466" s="757" t="str">
        <f>VLOOKUP(B466,[1]Отчет!$B$9:$F$12930,4,0)</f>
        <v>2020</v>
      </c>
      <c r="F466" s="511" t="s">
        <v>1748</v>
      </c>
      <c r="G466" s="7" t="s">
        <v>46</v>
      </c>
      <c r="H466" s="700">
        <v>2</v>
      </c>
      <c r="I466" s="78">
        <v>1</v>
      </c>
      <c r="J466" s="8">
        <v>379.6</v>
      </c>
      <c r="K466" s="8">
        <v>320.2</v>
      </c>
      <c r="L466" s="701">
        <v>235</v>
      </c>
      <c r="M466" s="78">
        <v>8</v>
      </c>
      <c r="N466" s="8">
        <v>23591</v>
      </c>
      <c r="O466" s="8">
        <v>0</v>
      </c>
      <c r="P466" s="8">
        <v>0</v>
      </c>
      <c r="Q466" s="8">
        <f t="shared" si="61"/>
        <v>23591</v>
      </c>
      <c r="R466" s="15">
        <f t="shared" si="63"/>
        <v>73.675827607745163</v>
      </c>
      <c r="S466" s="783">
        <v>11111.76</v>
      </c>
      <c r="T466" s="783">
        <v>2019</v>
      </c>
      <c r="AA466" s="49"/>
    </row>
    <row r="467" spans="1:78" s="6" customFormat="1" ht="24.95" customHeight="1">
      <c r="A467" s="850">
        <f t="shared" si="62"/>
        <v>34</v>
      </c>
      <c r="B467" s="7" t="s">
        <v>330</v>
      </c>
      <c r="C467" s="783">
        <v>1960</v>
      </c>
      <c r="D467" s="700">
        <v>1966</v>
      </c>
      <c r="E467" s="757" t="str">
        <f>VLOOKUP(B467,[1]Отчет!$B$9:$F$12930,4,0)</f>
        <v>2020</v>
      </c>
      <c r="F467" s="511" t="s">
        <v>1748</v>
      </c>
      <c r="G467" s="7" t="s">
        <v>45</v>
      </c>
      <c r="H467" s="700">
        <v>2</v>
      </c>
      <c r="I467" s="78">
        <v>1</v>
      </c>
      <c r="J467" s="8">
        <v>394.7</v>
      </c>
      <c r="K467" s="8">
        <v>326.10000000000002</v>
      </c>
      <c r="L467" s="701">
        <v>288.59999999999997</v>
      </c>
      <c r="M467" s="78">
        <v>8</v>
      </c>
      <c r="N467" s="8">
        <v>24025</v>
      </c>
      <c r="O467" s="8">
        <v>0</v>
      </c>
      <c r="P467" s="8">
        <v>0</v>
      </c>
      <c r="Q467" s="8">
        <v>24025</v>
      </c>
      <c r="R467" s="15">
        <f t="shared" si="63"/>
        <v>73.673719717877944</v>
      </c>
      <c r="S467" s="783">
        <v>11111.76</v>
      </c>
      <c r="T467" s="783">
        <v>2019</v>
      </c>
      <c r="AA467" s="49"/>
    </row>
    <row r="468" spans="1:78" s="6" customFormat="1" ht="24.95" customHeight="1">
      <c r="A468" s="850">
        <f t="shared" si="62"/>
        <v>35</v>
      </c>
      <c r="B468" s="7" t="s">
        <v>338</v>
      </c>
      <c r="C468" s="783">
        <v>1961</v>
      </c>
      <c r="D468" s="700"/>
      <c r="E468" s="757" t="str">
        <f>VLOOKUP(B468,[1]Отчет!$B$9:$F$12930,4,0)</f>
        <v>2021</v>
      </c>
      <c r="F468" s="511" t="s">
        <v>1748</v>
      </c>
      <c r="G468" s="7" t="s">
        <v>45</v>
      </c>
      <c r="H468" s="700">
        <v>2</v>
      </c>
      <c r="I468" s="78">
        <v>1</v>
      </c>
      <c r="J468" s="8">
        <v>367.3</v>
      </c>
      <c r="K468" s="8">
        <v>321.8</v>
      </c>
      <c r="L468" s="701">
        <v>235</v>
      </c>
      <c r="M468" s="78">
        <v>8</v>
      </c>
      <c r="N468" s="8">
        <v>23243</v>
      </c>
      <c r="O468" s="8">
        <v>0</v>
      </c>
      <c r="P468" s="8">
        <v>0</v>
      </c>
      <c r="Q468" s="8">
        <f t="shared" si="61"/>
        <v>23243</v>
      </c>
      <c r="R468" s="15">
        <f t="shared" si="63"/>
        <v>72.228091982597888</v>
      </c>
      <c r="S468" s="783">
        <v>11111.76</v>
      </c>
      <c r="T468" s="783">
        <v>2019</v>
      </c>
      <c r="AA468" s="49"/>
    </row>
    <row r="469" spans="1:78" s="6" customFormat="1" ht="24.95" customHeight="1">
      <c r="A469" s="850">
        <f t="shared" si="62"/>
        <v>36</v>
      </c>
      <c r="B469" s="7" t="s">
        <v>512</v>
      </c>
      <c r="C469" s="783">
        <v>1961</v>
      </c>
      <c r="D469" s="700"/>
      <c r="E469" s="757" t="str">
        <f>VLOOKUP(B469,[1]Отчет!$B$9:$F$12930,4,0)</f>
        <v>2021</v>
      </c>
      <c r="F469" s="511" t="s">
        <v>1748</v>
      </c>
      <c r="G469" s="7" t="s">
        <v>60</v>
      </c>
      <c r="H469" s="700">
        <v>2</v>
      </c>
      <c r="I469" s="78">
        <v>1</v>
      </c>
      <c r="J469" s="8">
        <v>348.4</v>
      </c>
      <c r="K469" s="8">
        <v>327.10000000000002</v>
      </c>
      <c r="L469" s="701">
        <v>201.7</v>
      </c>
      <c r="M469" s="78">
        <v>8</v>
      </c>
      <c r="N469" s="8">
        <v>1764083.0100000002</v>
      </c>
      <c r="O469" s="8">
        <v>0</v>
      </c>
      <c r="P469" s="8">
        <v>0</v>
      </c>
      <c r="Q469" s="8">
        <f t="shared" si="61"/>
        <v>1764083.0100000002</v>
      </c>
      <c r="R469" s="15">
        <f t="shared" si="63"/>
        <v>5393.1</v>
      </c>
      <c r="S469" s="783">
        <v>12882.22</v>
      </c>
      <c r="T469" s="783">
        <v>2019</v>
      </c>
      <c r="AA469" s="49"/>
    </row>
    <row r="470" spans="1:78" s="6" customFormat="1" ht="24.95" customHeight="1">
      <c r="A470" s="850">
        <f t="shared" si="62"/>
        <v>37</v>
      </c>
      <c r="B470" s="7" t="s">
        <v>513</v>
      </c>
      <c r="C470" s="783">
        <v>1964</v>
      </c>
      <c r="D470" s="700"/>
      <c r="E470" s="757" t="str">
        <f>VLOOKUP(B470,[1]Отчет!$B$9:$F$12930,4,0)</f>
        <v>2021</v>
      </c>
      <c r="F470" s="511" t="s">
        <v>1748</v>
      </c>
      <c r="G470" s="7" t="s">
        <v>60</v>
      </c>
      <c r="H470" s="700">
        <v>2</v>
      </c>
      <c r="I470" s="78">
        <v>1</v>
      </c>
      <c r="J470" s="8">
        <v>356.9</v>
      </c>
      <c r="K470" s="8">
        <v>328.1</v>
      </c>
      <c r="L470" s="701">
        <v>114.2</v>
      </c>
      <c r="M470" s="78">
        <v>8</v>
      </c>
      <c r="N470" s="8">
        <v>31850</v>
      </c>
      <c r="O470" s="8">
        <v>0</v>
      </c>
      <c r="P470" s="8">
        <v>0</v>
      </c>
      <c r="Q470" s="8">
        <v>31850</v>
      </c>
      <c r="R470" s="15">
        <f t="shared" si="63"/>
        <v>97.074062785736047</v>
      </c>
      <c r="S470" s="783">
        <v>12882.22</v>
      </c>
      <c r="T470" s="783">
        <v>2019</v>
      </c>
      <c r="AA470" s="49"/>
    </row>
    <row r="471" spans="1:78" s="6" customFormat="1" ht="24.95" customHeight="1">
      <c r="A471" s="850">
        <f t="shared" si="62"/>
        <v>38</v>
      </c>
      <c r="B471" s="7" t="s">
        <v>331</v>
      </c>
      <c r="C471" s="783">
        <v>1935</v>
      </c>
      <c r="D471" s="700">
        <v>1970</v>
      </c>
      <c r="E471" s="757" t="str">
        <f>VLOOKUP(B471,[1]Отчет!$B$9:$F$12930,4,0)</f>
        <v>2020</v>
      </c>
      <c r="F471" s="511" t="s">
        <v>1748</v>
      </c>
      <c r="G471" s="7" t="s">
        <v>60</v>
      </c>
      <c r="H471" s="700">
        <v>2</v>
      </c>
      <c r="I471" s="78">
        <v>2</v>
      </c>
      <c r="J471" s="8">
        <v>287.3</v>
      </c>
      <c r="K471" s="8">
        <v>272.60000000000002</v>
      </c>
      <c r="L471" s="701">
        <v>177.8</v>
      </c>
      <c r="M471" s="78">
        <v>8</v>
      </c>
      <c r="N471" s="8">
        <v>23295</v>
      </c>
      <c r="O471" s="8">
        <v>0</v>
      </c>
      <c r="P471" s="8">
        <v>0</v>
      </c>
      <c r="Q471" s="8">
        <f t="shared" si="61"/>
        <v>23295</v>
      </c>
      <c r="R471" s="15">
        <f t="shared" si="63"/>
        <v>85.454878943506969</v>
      </c>
      <c r="S471" s="783">
        <v>11111.76</v>
      </c>
      <c r="T471" s="783">
        <v>2019</v>
      </c>
      <c r="AA471" s="49"/>
    </row>
    <row r="472" spans="1:78" s="6" customFormat="1" ht="24.95" customHeight="1">
      <c r="A472" s="850">
        <f t="shared" si="62"/>
        <v>39</v>
      </c>
      <c r="B472" s="417" t="s">
        <v>515</v>
      </c>
      <c r="C472" s="700">
        <v>1966</v>
      </c>
      <c r="D472" s="700"/>
      <c r="E472" s="757" t="str">
        <f>VLOOKUP(B472,[1]Отчет!$B$9:$F$12930,4,0)</f>
        <v>2021</v>
      </c>
      <c r="F472" s="511" t="s">
        <v>1748</v>
      </c>
      <c r="G472" s="7" t="s">
        <v>60</v>
      </c>
      <c r="H472" s="700">
        <v>2</v>
      </c>
      <c r="I472" s="78">
        <v>1</v>
      </c>
      <c r="J472" s="8">
        <v>361.3</v>
      </c>
      <c r="K472" s="8">
        <v>331.6</v>
      </c>
      <c r="L472" s="701">
        <v>253.5</v>
      </c>
      <c r="M472" s="78">
        <v>8</v>
      </c>
      <c r="N472" s="8">
        <v>32190</v>
      </c>
      <c r="O472" s="8">
        <v>0</v>
      </c>
      <c r="P472" s="8">
        <v>0</v>
      </c>
      <c r="Q472" s="8">
        <v>32190</v>
      </c>
      <c r="R472" s="15">
        <f t="shared" si="63"/>
        <v>97.074788902291914</v>
      </c>
      <c r="S472" s="700">
        <v>12882.22</v>
      </c>
      <c r="T472" s="700">
        <v>2019</v>
      </c>
      <c r="AA472" s="49"/>
    </row>
    <row r="473" spans="1:78" s="6" customFormat="1" ht="24.95" customHeight="1">
      <c r="A473" s="850">
        <f t="shared" si="62"/>
        <v>40</v>
      </c>
      <c r="B473" s="294" t="s">
        <v>1634</v>
      </c>
      <c r="C473" s="450" t="s">
        <v>63</v>
      </c>
      <c r="D473" s="450"/>
      <c r="E473" s="757">
        <v>2017</v>
      </c>
      <c r="F473" s="511" t="s">
        <v>1748</v>
      </c>
      <c r="G473" s="294" t="s">
        <v>58</v>
      </c>
      <c r="H473" s="450">
        <v>4</v>
      </c>
      <c r="I473" s="281">
        <v>3</v>
      </c>
      <c r="J473" s="282">
        <v>2591.4</v>
      </c>
      <c r="K473" s="282">
        <v>2375.4</v>
      </c>
      <c r="L473" s="418">
        <v>1807.8</v>
      </c>
      <c r="M473" s="281">
        <v>24</v>
      </c>
      <c r="N473" s="282">
        <v>2248108</v>
      </c>
      <c r="O473" s="8">
        <v>0</v>
      </c>
      <c r="P473" s="8">
        <v>0</v>
      </c>
      <c r="Q473" s="282">
        <v>2248108</v>
      </c>
      <c r="R473" s="15">
        <v>5393.1</v>
      </c>
      <c r="S473" s="783">
        <v>12882.22</v>
      </c>
      <c r="T473" s="783" t="s">
        <v>1663</v>
      </c>
      <c r="AA473" s="49"/>
    </row>
    <row r="474" spans="1:78" s="6" customFormat="1" ht="24.95" customHeight="1">
      <c r="A474" s="850">
        <f t="shared" si="62"/>
        <v>41</v>
      </c>
      <c r="B474" s="185" t="s">
        <v>1589</v>
      </c>
      <c r="C474" s="291">
        <v>1964</v>
      </c>
      <c r="D474" s="291"/>
      <c r="E474" s="757" t="str">
        <f>VLOOKUP(B474,[1]Отчет!$B$9:$F$12930,4,0)</f>
        <v>2022</v>
      </c>
      <c r="F474" s="511" t="s">
        <v>1748</v>
      </c>
      <c r="G474" s="185" t="s">
        <v>60</v>
      </c>
      <c r="H474" s="291">
        <v>4</v>
      </c>
      <c r="I474" s="187">
        <v>2</v>
      </c>
      <c r="J474" s="160">
        <v>1511</v>
      </c>
      <c r="K474" s="160">
        <v>1301.8</v>
      </c>
      <c r="L474" s="279">
        <v>0</v>
      </c>
      <c r="M474" s="187">
        <v>31</v>
      </c>
      <c r="N474" s="160">
        <v>421244.25480000005</v>
      </c>
      <c r="O474" s="160">
        <v>0</v>
      </c>
      <c r="P474" s="160">
        <v>0</v>
      </c>
      <c r="Q474" s="160">
        <v>421244.25480000005</v>
      </c>
      <c r="R474" s="710">
        <v>5393.1000000000013</v>
      </c>
      <c r="S474" s="291">
        <v>12882.22</v>
      </c>
      <c r="T474" s="291">
        <v>2019</v>
      </c>
      <c r="AA474" s="49"/>
    </row>
    <row r="475" spans="1:78" s="6" customFormat="1" ht="24.95" customHeight="1">
      <c r="A475" s="850">
        <f t="shared" si="62"/>
        <v>42</v>
      </c>
      <c r="B475" s="185" t="s">
        <v>1512</v>
      </c>
      <c r="C475" s="291">
        <v>1937</v>
      </c>
      <c r="D475" s="291"/>
      <c r="E475" s="757" t="str">
        <f>VLOOKUP(B475,[1]Отчет!$B$9:$F$12930,4,0)</f>
        <v>2022</v>
      </c>
      <c r="F475" s="511" t="s">
        <v>1748</v>
      </c>
      <c r="G475" s="185" t="s">
        <v>579</v>
      </c>
      <c r="H475" s="291">
        <v>2</v>
      </c>
      <c r="I475" s="187">
        <v>2</v>
      </c>
      <c r="J475" s="160">
        <v>955.8</v>
      </c>
      <c r="K475" s="160">
        <v>875.5</v>
      </c>
      <c r="L475" s="279">
        <v>566.79999999999995</v>
      </c>
      <c r="M475" s="187">
        <v>16</v>
      </c>
      <c r="N475" s="160">
        <v>283299.54300000001</v>
      </c>
      <c r="O475" s="160">
        <v>0</v>
      </c>
      <c r="P475" s="160">
        <v>0</v>
      </c>
      <c r="Q475" s="160">
        <v>283299.54300000001</v>
      </c>
      <c r="R475" s="710">
        <v>5393.0999999999995</v>
      </c>
      <c r="S475" s="291">
        <v>12882.22</v>
      </c>
      <c r="T475" s="291">
        <v>2019</v>
      </c>
      <c r="AA475" s="49"/>
    </row>
    <row r="476" spans="1:78" s="6" customFormat="1" ht="24.95" customHeight="1">
      <c r="A476" s="850">
        <f t="shared" si="62"/>
        <v>43</v>
      </c>
      <c r="B476" s="185" t="s">
        <v>1516</v>
      </c>
      <c r="C476" s="291">
        <v>1957</v>
      </c>
      <c r="D476" s="291"/>
      <c r="E476" s="757" t="str">
        <f>VLOOKUP(B476,[1]Отчет!$B$9:$F$12930,4,0)</f>
        <v>2022</v>
      </c>
      <c r="F476" s="511" t="s">
        <v>1748</v>
      </c>
      <c r="G476" s="185" t="s">
        <v>1517</v>
      </c>
      <c r="H476" s="291">
        <v>2</v>
      </c>
      <c r="I476" s="187">
        <v>3</v>
      </c>
      <c r="J476" s="160">
        <v>1258</v>
      </c>
      <c r="K476" s="160">
        <v>1398.2</v>
      </c>
      <c r="L476" s="279">
        <v>1046.02</v>
      </c>
      <c r="M476" s="187">
        <v>17</v>
      </c>
      <c r="N476" s="160">
        <v>348272</v>
      </c>
      <c r="O476" s="160">
        <v>0</v>
      </c>
      <c r="P476" s="160">
        <v>0</v>
      </c>
      <c r="Q476" s="160">
        <v>348272</v>
      </c>
      <c r="R476" s="710">
        <v>5393.1</v>
      </c>
      <c r="S476" s="291">
        <v>12882.22</v>
      </c>
      <c r="T476" s="291">
        <v>2019</v>
      </c>
      <c r="AA476" s="49"/>
    </row>
    <row r="477" spans="1:78" s="33" customFormat="1" ht="12.75" customHeight="1">
      <c r="A477" s="866" t="s">
        <v>173</v>
      </c>
      <c r="B477" s="867"/>
      <c r="C477" s="23">
        <v>43</v>
      </c>
      <c r="D477" s="23"/>
      <c r="E477" s="761"/>
      <c r="F477" s="743"/>
      <c r="G477" s="61"/>
      <c r="H477" s="23"/>
      <c r="I477" s="77"/>
      <c r="J477" s="5">
        <f>SUM(J434:J476)</f>
        <v>25688.260000000002</v>
      </c>
      <c r="K477" s="5">
        <f t="shared" ref="K477:Q477" si="64">SUM(K434:K476)</f>
        <v>23152.29</v>
      </c>
      <c r="L477" s="5">
        <f t="shared" si="64"/>
        <v>16217.020000000002</v>
      </c>
      <c r="M477" s="5">
        <f t="shared" si="64"/>
        <v>480</v>
      </c>
      <c r="N477" s="5">
        <f t="shared" si="64"/>
        <v>43333003.887799993</v>
      </c>
      <c r="O477" s="5"/>
      <c r="P477" s="5"/>
      <c r="Q477" s="5">
        <f t="shared" si="64"/>
        <v>43333003.887799993</v>
      </c>
      <c r="R477" s="178"/>
      <c r="S477" s="34"/>
      <c r="T477" s="23"/>
      <c r="U477" s="6"/>
      <c r="V477" s="6"/>
      <c r="W477" s="6"/>
      <c r="X477" s="6"/>
      <c r="Y477" s="6"/>
      <c r="Z477" s="6"/>
      <c r="AA477" s="49"/>
      <c r="AB477" s="6"/>
      <c r="AC477" s="6"/>
      <c r="AD477" s="6"/>
      <c r="AE477" s="6"/>
      <c r="AF477" s="6"/>
      <c r="AG477" s="6"/>
      <c r="AH477" s="6"/>
      <c r="AI477" s="6"/>
      <c r="AJ477" s="6"/>
      <c r="AK477" s="6"/>
      <c r="AL477" s="6"/>
      <c r="AM477" s="6"/>
      <c r="AN477" s="6"/>
      <c r="AO477" s="6"/>
      <c r="AP477" s="6"/>
      <c r="AQ477" s="6"/>
      <c r="AR477" s="6"/>
      <c r="AS477" s="6"/>
      <c r="AT477" s="6"/>
      <c r="AU477" s="6"/>
      <c r="AV477" s="6"/>
      <c r="AW477" s="6"/>
      <c r="AX477" s="6"/>
      <c r="AY477" s="6"/>
      <c r="AZ477" s="6"/>
      <c r="BA477" s="6"/>
      <c r="BB477" s="6"/>
      <c r="BC477" s="6"/>
      <c r="BD477" s="6"/>
      <c r="BE477" s="6"/>
      <c r="BF477" s="6"/>
      <c r="BG477" s="6"/>
      <c r="BH477" s="6"/>
      <c r="BI477" s="6"/>
      <c r="BJ477" s="6"/>
      <c r="BK477" s="6"/>
      <c r="BL477" s="6"/>
      <c r="BM477" s="6"/>
      <c r="BN477" s="6"/>
      <c r="BO477" s="6"/>
      <c r="BP477" s="6"/>
      <c r="BQ477" s="6"/>
      <c r="BR477" s="6"/>
      <c r="BS477" s="6"/>
      <c r="BT477" s="6"/>
      <c r="BU477" s="6"/>
      <c r="BV477" s="6"/>
      <c r="BW477" s="6"/>
      <c r="BX477" s="6"/>
      <c r="BY477" s="6"/>
      <c r="BZ477" s="6"/>
    </row>
    <row r="478" spans="1:78" s="6" customFormat="1" ht="12.75" customHeight="1">
      <c r="A478" s="205">
        <v>1</v>
      </c>
      <c r="B478" s="183" t="s">
        <v>1588</v>
      </c>
      <c r="C478" s="291">
        <v>1950</v>
      </c>
      <c r="D478" s="155"/>
      <c r="E478" s="757" t="str">
        <f>VLOOKUP(B478,[1]Отчет!$B$9:$F$12930,4,0)</f>
        <v>2022</v>
      </c>
      <c r="F478" s="511" t="s">
        <v>1748</v>
      </c>
      <c r="G478" s="7" t="s">
        <v>60</v>
      </c>
      <c r="H478" s="291">
        <v>1</v>
      </c>
      <c r="I478" s="187">
        <v>1</v>
      </c>
      <c r="J478" s="160">
        <v>255.6</v>
      </c>
      <c r="K478" s="160">
        <v>217</v>
      </c>
      <c r="L478" s="279">
        <v>0</v>
      </c>
      <c r="M478" s="188">
        <v>6</v>
      </c>
      <c r="N478" s="160">
        <v>1170302.7</v>
      </c>
      <c r="O478" s="160">
        <v>0</v>
      </c>
      <c r="P478" s="160">
        <v>0</v>
      </c>
      <c r="Q478" s="160">
        <f>N478</f>
        <v>1170302.7</v>
      </c>
      <c r="R478" s="15">
        <f t="shared" si="63"/>
        <v>5393.0999999999995</v>
      </c>
      <c r="S478" s="291">
        <v>12882.22</v>
      </c>
      <c r="T478" s="291">
        <v>2020</v>
      </c>
      <c r="AA478" s="49"/>
    </row>
    <row r="479" spans="1:78" s="6" customFormat="1" ht="12.75" customHeight="1">
      <c r="A479" s="205">
        <f>A478+1</f>
        <v>2</v>
      </c>
      <c r="B479" s="183" t="s">
        <v>1507</v>
      </c>
      <c r="C479" s="291" t="s">
        <v>50</v>
      </c>
      <c r="D479" s="155"/>
      <c r="E479" s="757" t="str">
        <f>VLOOKUP(B479,[1]Отчет!$B$9:$F$12930,4,0)</f>
        <v>2021</v>
      </c>
      <c r="F479" s="511" t="s">
        <v>1748</v>
      </c>
      <c r="G479" s="7" t="s">
        <v>60</v>
      </c>
      <c r="H479" s="291">
        <v>2</v>
      </c>
      <c r="I479" s="187">
        <v>1</v>
      </c>
      <c r="J479" s="160">
        <v>360.74</v>
      </c>
      <c r="K479" s="160">
        <v>332.94</v>
      </c>
      <c r="L479" s="279">
        <v>245.68</v>
      </c>
      <c r="M479" s="188">
        <v>14</v>
      </c>
      <c r="N479" s="160">
        <v>1795578.7139999997</v>
      </c>
      <c r="O479" s="160">
        <v>0</v>
      </c>
      <c r="P479" s="160">
        <v>0</v>
      </c>
      <c r="Q479" s="160">
        <f t="shared" ref="Q479:Q484" si="65">N479</f>
        <v>1795578.7139999997</v>
      </c>
      <c r="R479" s="15">
        <f t="shared" si="63"/>
        <v>5393.0999999999995</v>
      </c>
      <c r="S479" s="291">
        <v>12882.22</v>
      </c>
      <c r="T479" s="291">
        <v>2020</v>
      </c>
      <c r="AA479" s="49"/>
    </row>
    <row r="480" spans="1:78" s="6" customFormat="1" ht="12.75" customHeight="1">
      <c r="A480" s="205">
        <f t="shared" ref="A480:A487" si="66">A479+1</f>
        <v>3</v>
      </c>
      <c r="B480" s="183" t="s">
        <v>1508</v>
      </c>
      <c r="C480" s="291" t="s">
        <v>50</v>
      </c>
      <c r="D480" s="155"/>
      <c r="E480" s="757" t="str">
        <f>VLOOKUP(B480,[1]Отчет!$B$9:$F$12930,4,0)</f>
        <v>2021</v>
      </c>
      <c r="F480" s="511" t="s">
        <v>1748</v>
      </c>
      <c r="G480" s="7" t="s">
        <v>60</v>
      </c>
      <c r="H480" s="291">
        <v>2</v>
      </c>
      <c r="I480" s="187">
        <v>1</v>
      </c>
      <c r="J480" s="160">
        <v>347.7</v>
      </c>
      <c r="K480" s="160">
        <v>323.2</v>
      </c>
      <c r="L480" s="279">
        <v>86.5</v>
      </c>
      <c r="M480" s="188">
        <v>14</v>
      </c>
      <c r="N480" s="160">
        <v>1743049.92</v>
      </c>
      <c r="O480" s="160">
        <v>0</v>
      </c>
      <c r="P480" s="160">
        <v>0</v>
      </c>
      <c r="Q480" s="160">
        <f t="shared" si="65"/>
        <v>1743049.92</v>
      </c>
      <c r="R480" s="15">
        <f t="shared" si="63"/>
        <v>5393.1</v>
      </c>
      <c r="S480" s="291">
        <v>12882.22</v>
      </c>
      <c r="T480" s="291">
        <v>2020</v>
      </c>
      <c r="AA480" s="49"/>
    </row>
    <row r="481" spans="1:78" s="6" customFormat="1" ht="12.75" customHeight="1">
      <c r="A481" s="205">
        <f t="shared" si="66"/>
        <v>4</v>
      </c>
      <c r="B481" s="183" t="s">
        <v>1509</v>
      </c>
      <c r="C481" s="291" t="s">
        <v>64</v>
      </c>
      <c r="D481" s="155"/>
      <c r="E481" s="757" t="str">
        <f>VLOOKUP(B481,[1]Отчет!$B$9:$F$12930,4,0)</f>
        <v>2021</v>
      </c>
      <c r="F481" s="511" t="s">
        <v>1748</v>
      </c>
      <c r="G481" s="7" t="s">
        <v>60</v>
      </c>
      <c r="H481" s="291">
        <v>2</v>
      </c>
      <c r="I481" s="187">
        <v>2</v>
      </c>
      <c r="J481" s="160">
        <v>361.9</v>
      </c>
      <c r="K481" s="160">
        <v>308.70999999999998</v>
      </c>
      <c r="L481" s="279">
        <v>168.22</v>
      </c>
      <c r="M481" s="188">
        <v>16</v>
      </c>
      <c r="N481" s="160">
        <v>1664903.9009999998</v>
      </c>
      <c r="O481" s="160">
        <v>0</v>
      </c>
      <c r="P481" s="160">
        <v>0</v>
      </c>
      <c r="Q481" s="160">
        <f t="shared" si="65"/>
        <v>1664903.9009999998</v>
      </c>
      <c r="R481" s="15">
        <f t="shared" si="63"/>
        <v>5393.0999999999995</v>
      </c>
      <c r="S481" s="291">
        <v>12882.22</v>
      </c>
      <c r="T481" s="291">
        <v>2020</v>
      </c>
      <c r="AA481" s="49"/>
    </row>
    <row r="482" spans="1:78" s="6" customFormat="1" ht="12.75" customHeight="1">
      <c r="A482" s="205">
        <f t="shared" si="66"/>
        <v>5</v>
      </c>
      <c r="B482" s="183" t="s">
        <v>1510</v>
      </c>
      <c r="C482" s="291">
        <v>1966</v>
      </c>
      <c r="D482" s="155"/>
      <c r="E482" s="757" t="str">
        <f>VLOOKUP(B482,[1]Отчет!$B$9:$F$12930,4,0)</f>
        <v>2021</v>
      </c>
      <c r="F482" s="511" t="s">
        <v>1748</v>
      </c>
      <c r="G482" s="185" t="s">
        <v>609</v>
      </c>
      <c r="H482" s="291">
        <v>2</v>
      </c>
      <c r="I482" s="187">
        <v>2</v>
      </c>
      <c r="J482" s="160">
        <v>526</v>
      </c>
      <c r="K482" s="160">
        <v>458</v>
      </c>
      <c r="L482" s="279">
        <v>331.4</v>
      </c>
      <c r="M482" s="188">
        <v>17</v>
      </c>
      <c r="N482" s="160">
        <v>2470039.7999999998</v>
      </c>
      <c r="O482" s="160">
        <v>0</v>
      </c>
      <c r="P482" s="160">
        <v>0</v>
      </c>
      <c r="Q482" s="160">
        <f t="shared" si="65"/>
        <v>2470039.7999999998</v>
      </c>
      <c r="R482" s="15">
        <f t="shared" si="63"/>
        <v>5393.0999999999995</v>
      </c>
      <c r="S482" s="291">
        <v>12882.22</v>
      </c>
      <c r="T482" s="291">
        <v>2020</v>
      </c>
      <c r="AA482" s="49"/>
    </row>
    <row r="483" spans="1:78" s="6" customFormat="1" ht="30" customHeight="1">
      <c r="A483" s="205">
        <f t="shared" si="66"/>
        <v>6</v>
      </c>
      <c r="B483" s="183" t="s">
        <v>1589</v>
      </c>
      <c r="C483" s="291">
        <v>1964</v>
      </c>
      <c r="D483" s="155"/>
      <c r="E483" s="757" t="str">
        <f>VLOOKUP(B483,[1]Отчет!$B$9:$F$12930,4,0)</f>
        <v>2022</v>
      </c>
      <c r="F483" s="511" t="s">
        <v>1748</v>
      </c>
      <c r="G483" s="7" t="s">
        <v>60</v>
      </c>
      <c r="H483" s="291">
        <v>4</v>
      </c>
      <c r="I483" s="187">
        <v>2</v>
      </c>
      <c r="J483" s="160">
        <v>1511</v>
      </c>
      <c r="K483" s="160">
        <v>1301.8</v>
      </c>
      <c r="L483" s="279">
        <v>0</v>
      </c>
      <c r="M483" s="188">
        <v>31</v>
      </c>
      <c r="N483" s="160">
        <v>6599493.3300000001</v>
      </c>
      <c r="O483" s="160">
        <v>0</v>
      </c>
      <c r="P483" s="160">
        <v>0</v>
      </c>
      <c r="Q483" s="160">
        <f t="shared" si="65"/>
        <v>6599493.3300000001</v>
      </c>
      <c r="R483" s="15">
        <f t="shared" si="63"/>
        <v>5069.5140036872026</v>
      </c>
      <c r="S483" s="291">
        <v>12882.22</v>
      </c>
      <c r="T483" s="291">
        <v>2020</v>
      </c>
      <c r="AA483" s="49"/>
    </row>
    <row r="484" spans="1:78" s="6" customFormat="1" ht="12.75" customHeight="1">
      <c r="A484" s="205">
        <f t="shared" si="66"/>
        <v>7</v>
      </c>
      <c r="B484" s="441" t="s">
        <v>1511</v>
      </c>
      <c r="C484" s="291">
        <v>1916</v>
      </c>
      <c r="D484" s="155"/>
      <c r="E484" s="757" t="str">
        <f>VLOOKUP(B484,[1]Отчет!$B$9:$F$12930,4,0)</f>
        <v>2022</v>
      </c>
      <c r="F484" s="511" t="s">
        <v>1748</v>
      </c>
      <c r="G484" s="7" t="s">
        <v>1517</v>
      </c>
      <c r="H484" s="291">
        <v>1</v>
      </c>
      <c r="I484" s="187">
        <v>1</v>
      </c>
      <c r="J484" s="160">
        <v>174.2</v>
      </c>
      <c r="K484" s="160">
        <v>146.47</v>
      </c>
      <c r="L484" s="279">
        <v>121.08</v>
      </c>
      <c r="M484" s="188">
        <v>5</v>
      </c>
      <c r="N484" s="160">
        <v>789927.35699999996</v>
      </c>
      <c r="O484" s="160">
        <v>0</v>
      </c>
      <c r="P484" s="160">
        <v>0</v>
      </c>
      <c r="Q484" s="160">
        <f t="shared" si="65"/>
        <v>789927.35699999996</v>
      </c>
      <c r="R484" s="15">
        <f t="shared" si="63"/>
        <v>5393.0999999999995</v>
      </c>
      <c r="S484" s="291">
        <v>12882.22</v>
      </c>
      <c r="T484" s="291">
        <v>2020</v>
      </c>
      <c r="AA484" s="49"/>
    </row>
    <row r="485" spans="1:78" s="6" customFormat="1" ht="12.75" customHeight="1">
      <c r="A485" s="205">
        <f t="shared" si="66"/>
        <v>8</v>
      </c>
      <c r="B485" s="440" t="s">
        <v>1657</v>
      </c>
      <c r="C485" s="452">
        <v>1956</v>
      </c>
      <c r="D485" s="453"/>
      <c r="E485" s="757" t="str">
        <f>VLOOKUP(B485,[1]Отчет!$B$9:$F$12930,4,0)</f>
        <v>2023</v>
      </c>
      <c r="F485" s="511" t="s">
        <v>1748</v>
      </c>
      <c r="G485" s="454" t="s">
        <v>1539</v>
      </c>
      <c r="H485" s="452">
        <v>2</v>
      </c>
      <c r="I485" s="187">
        <v>1</v>
      </c>
      <c r="J485" s="457">
        <v>451.5</v>
      </c>
      <c r="K485" s="457">
        <v>417.5</v>
      </c>
      <c r="L485" s="455">
        <v>0</v>
      </c>
      <c r="M485" s="456">
        <v>8</v>
      </c>
      <c r="N485" s="457">
        <v>2251619.25</v>
      </c>
      <c r="O485" s="160">
        <v>0</v>
      </c>
      <c r="P485" s="160">
        <v>0</v>
      </c>
      <c r="Q485" s="457">
        <v>2251619.25</v>
      </c>
      <c r="R485" s="15">
        <f t="shared" si="63"/>
        <v>5393.1</v>
      </c>
      <c r="S485" s="291">
        <v>12882.22</v>
      </c>
      <c r="T485" s="291">
        <v>2020</v>
      </c>
      <c r="AA485" s="49"/>
    </row>
    <row r="486" spans="1:78" s="6" customFormat="1" ht="12.75" customHeight="1">
      <c r="A486" s="205">
        <f t="shared" si="66"/>
        <v>9</v>
      </c>
      <c r="B486" s="440" t="s">
        <v>1658</v>
      </c>
      <c r="C486" s="452">
        <v>1955</v>
      </c>
      <c r="D486" s="453"/>
      <c r="E486" s="757" t="str">
        <f>VLOOKUP(B486,[1]Отчет!$B$9:$F$12930,4,0)</f>
        <v>2023</v>
      </c>
      <c r="F486" s="511" t="s">
        <v>1748</v>
      </c>
      <c r="G486" s="454" t="s">
        <v>1539</v>
      </c>
      <c r="H486" s="452">
        <v>2</v>
      </c>
      <c r="I486" s="187">
        <v>1</v>
      </c>
      <c r="J486" s="457">
        <v>350.3</v>
      </c>
      <c r="K486" s="457">
        <v>314.3</v>
      </c>
      <c r="L486" s="455">
        <v>0</v>
      </c>
      <c r="M486" s="456">
        <v>8</v>
      </c>
      <c r="N486" s="457">
        <v>1695051.33</v>
      </c>
      <c r="O486" s="160">
        <v>0</v>
      </c>
      <c r="P486" s="160">
        <v>0</v>
      </c>
      <c r="Q486" s="457">
        <v>1695051.33</v>
      </c>
      <c r="R486" s="15">
        <f t="shared" si="63"/>
        <v>5393.1</v>
      </c>
      <c r="S486" s="291">
        <v>12882.22</v>
      </c>
      <c r="T486" s="291">
        <v>2020</v>
      </c>
      <c r="AA486" s="49"/>
    </row>
    <row r="487" spans="1:78" s="6" customFormat="1" ht="12.75" customHeight="1">
      <c r="A487" s="205">
        <f t="shared" si="66"/>
        <v>10</v>
      </c>
      <c r="B487" s="440" t="s">
        <v>1659</v>
      </c>
      <c r="C487" s="452">
        <v>1956</v>
      </c>
      <c r="D487" s="453"/>
      <c r="E487" s="757" t="str">
        <f>VLOOKUP(B487,[1]Отчет!$B$9:$F$12930,4,0)</f>
        <v>2023</v>
      </c>
      <c r="F487" s="511" t="s">
        <v>1748</v>
      </c>
      <c r="G487" s="454" t="s">
        <v>1539</v>
      </c>
      <c r="H487" s="452">
        <v>2</v>
      </c>
      <c r="I487" s="187">
        <v>1</v>
      </c>
      <c r="J487" s="457">
        <v>396.3</v>
      </c>
      <c r="K487" s="457">
        <v>346.4</v>
      </c>
      <c r="L487" s="455">
        <v>0</v>
      </c>
      <c r="M487" s="456">
        <v>8</v>
      </c>
      <c r="N487" s="457">
        <v>1868169.8399999996</v>
      </c>
      <c r="O487" s="160">
        <v>0</v>
      </c>
      <c r="P487" s="160">
        <v>0</v>
      </c>
      <c r="Q487" s="457">
        <v>1868169.8399999996</v>
      </c>
      <c r="R487" s="15">
        <f t="shared" si="63"/>
        <v>5393.0999999999995</v>
      </c>
      <c r="S487" s="291">
        <v>12882.22</v>
      </c>
      <c r="T487" s="291">
        <v>2020</v>
      </c>
      <c r="AA487" s="49"/>
    </row>
    <row r="488" spans="1:78" s="33" customFormat="1" ht="12.75" customHeight="1">
      <c r="A488" s="866" t="s">
        <v>690</v>
      </c>
      <c r="B488" s="867"/>
      <c r="C488" s="156">
        <v>10</v>
      </c>
      <c r="D488" s="156"/>
      <c r="E488" s="761"/>
      <c r="F488" s="743"/>
      <c r="G488" s="124"/>
      <c r="H488" s="156"/>
      <c r="I488" s="175"/>
      <c r="J488" s="159">
        <f>SUM(J478:J487)</f>
        <v>4735.24</v>
      </c>
      <c r="K488" s="159">
        <f>SUM(K478:K487)</f>
        <v>4166.32</v>
      </c>
      <c r="L488" s="176">
        <f>SUM(L478:L485)</f>
        <v>952.88</v>
      </c>
      <c r="M488" s="176">
        <f>SUM(M478:M487)</f>
        <v>127</v>
      </c>
      <c r="N488" s="159">
        <f>SUM(N478:N487)</f>
        <v>22048136.142000001</v>
      </c>
      <c r="O488" s="176"/>
      <c r="P488" s="176"/>
      <c r="Q488" s="159">
        <f>SUM(Q478:Q487)</f>
        <v>22048136.142000001</v>
      </c>
      <c r="R488" s="178"/>
      <c r="S488" s="178"/>
      <c r="T488" s="156"/>
      <c r="U488" s="6"/>
      <c r="V488" s="6"/>
      <c r="W488" s="6"/>
      <c r="X488" s="6"/>
      <c r="Y488" s="6"/>
      <c r="Z488" s="6"/>
      <c r="AA488" s="49"/>
      <c r="AB488" s="6"/>
      <c r="AC488" s="6"/>
      <c r="AD488" s="6"/>
      <c r="AE488" s="6"/>
      <c r="AF488" s="6"/>
      <c r="AG488" s="6"/>
      <c r="AH488" s="6"/>
      <c r="AI488" s="6"/>
      <c r="AJ488" s="6"/>
      <c r="AK488" s="6"/>
      <c r="AL488" s="6"/>
      <c r="AM488" s="6"/>
      <c r="AN488" s="6"/>
      <c r="AO488" s="6"/>
      <c r="AP488" s="6"/>
      <c r="AQ488" s="6"/>
      <c r="AR488" s="6"/>
      <c r="AS488" s="6"/>
      <c r="AT488" s="6"/>
      <c r="AU488" s="6"/>
      <c r="AV488" s="6"/>
      <c r="AW488" s="6"/>
      <c r="AX488" s="6"/>
      <c r="AY488" s="6"/>
      <c r="AZ488" s="6"/>
      <c r="BA488" s="6"/>
      <c r="BB488" s="6"/>
      <c r="BC488" s="6"/>
      <c r="BD488" s="6"/>
      <c r="BE488" s="6"/>
      <c r="BF488" s="6"/>
      <c r="BG488" s="6"/>
      <c r="BH488" s="6"/>
      <c r="BI488" s="6"/>
      <c r="BJ488" s="6"/>
      <c r="BK488" s="6"/>
      <c r="BL488" s="6"/>
      <c r="BM488" s="6"/>
      <c r="BN488" s="6"/>
      <c r="BO488" s="6"/>
      <c r="BP488" s="6"/>
      <c r="BQ488" s="6"/>
      <c r="BR488" s="6"/>
      <c r="BS488" s="6"/>
      <c r="BT488" s="6"/>
      <c r="BU488" s="6"/>
      <c r="BV488" s="6"/>
      <c r="BW488" s="6"/>
      <c r="BX488" s="6"/>
      <c r="BY488" s="6"/>
      <c r="BZ488" s="6"/>
    </row>
    <row r="489" spans="1:78" s="6" customFormat="1" ht="30" customHeight="1">
      <c r="A489" s="205">
        <v>1</v>
      </c>
      <c r="B489" s="183" t="s">
        <v>1512</v>
      </c>
      <c r="C489" s="291">
        <v>1937</v>
      </c>
      <c r="D489" s="155"/>
      <c r="E489" s="757" t="str">
        <f>VLOOKUP(B489,[1]Отчет!$B$9:$F$12930,4,0)</f>
        <v>2022</v>
      </c>
      <c r="F489" s="511" t="s">
        <v>1748</v>
      </c>
      <c r="G489" s="185" t="s">
        <v>579</v>
      </c>
      <c r="H489" s="291">
        <v>2</v>
      </c>
      <c r="I489" s="187">
        <v>2</v>
      </c>
      <c r="J489" s="160">
        <v>955.8</v>
      </c>
      <c r="K489" s="160">
        <v>875.5</v>
      </c>
      <c r="L489" s="279">
        <v>566.79999999999995</v>
      </c>
      <c r="M489" s="188">
        <v>16</v>
      </c>
      <c r="N489" s="160">
        <v>4438359.51</v>
      </c>
      <c r="O489" s="160">
        <v>0</v>
      </c>
      <c r="P489" s="160">
        <v>0</v>
      </c>
      <c r="Q489" s="160">
        <f>N489</f>
        <v>4438359.51</v>
      </c>
      <c r="R489" s="15">
        <f t="shared" si="63"/>
        <v>5069.5140034266133</v>
      </c>
      <c r="S489" s="291">
        <v>12882.22</v>
      </c>
      <c r="T489" s="291">
        <v>2021</v>
      </c>
      <c r="AA489" s="49"/>
    </row>
    <row r="490" spans="1:78" s="6" customFormat="1" ht="12.75" customHeight="1">
      <c r="A490" s="205">
        <f>A489+1</f>
        <v>2</v>
      </c>
      <c r="B490" s="183" t="s">
        <v>1513</v>
      </c>
      <c r="C490" s="291">
        <v>1955</v>
      </c>
      <c r="D490" s="155"/>
      <c r="E490" s="757" t="str">
        <f>VLOOKUP(B490,[1]Отчет!$B$9:$F$12930,4,0)</f>
        <v>2022</v>
      </c>
      <c r="F490" s="511" t="s">
        <v>1748</v>
      </c>
      <c r="G490" s="185" t="s">
        <v>579</v>
      </c>
      <c r="H490" s="291">
        <v>2</v>
      </c>
      <c r="I490" s="291">
        <v>2</v>
      </c>
      <c r="J490" s="160">
        <v>543.70000000000005</v>
      </c>
      <c r="K490" s="160">
        <v>498.7</v>
      </c>
      <c r="L490" s="279">
        <v>498.7</v>
      </c>
      <c r="M490" s="188">
        <v>8</v>
      </c>
      <c r="N490" s="160">
        <v>2689538.9699999997</v>
      </c>
      <c r="O490" s="160">
        <v>0</v>
      </c>
      <c r="P490" s="160">
        <v>0</v>
      </c>
      <c r="Q490" s="160">
        <f t="shared" ref="Q490:Q493" si="67">N490</f>
        <v>2689538.9699999997</v>
      </c>
      <c r="R490" s="15">
        <f t="shared" si="63"/>
        <v>5393.0999999999995</v>
      </c>
      <c r="S490" s="291">
        <v>12882.22</v>
      </c>
      <c r="T490" s="291">
        <v>2021</v>
      </c>
      <c r="AA490" s="49"/>
    </row>
    <row r="491" spans="1:78" s="6" customFormat="1" ht="12.75" customHeight="1">
      <c r="A491" s="205">
        <f t="shared" ref="A491:A493" si="68">A490+1</f>
        <v>3</v>
      </c>
      <c r="B491" s="183" t="s">
        <v>1515</v>
      </c>
      <c r="C491" s="291">
        <v>1956</v>
      </c>
      <c r="D491" s="155"/>
      <c r="E491" s="757" t="str">
        <f>VLOOKUP(B491,[1]Отчет!$B$9:$F$12930,4,0)</f>
        <v>2022</v>
      </c>
      <c r="F491" s="511" t="s">
        <v>1748</v>
      </c>
      <c r="G491" s="185" t="s">
        <v>579</v>
      </c>
      <c r="H491" s="291">
        <v>2</v>
      </c>
      <c r="I491" s="291">
        <v>2</v>
      </c>
      <c r="J491" s="160">
        <v>567.1</v>
      </c>
      <c r="K491" s="160">
        <v>522.1</v>
      </c>
      <c r="L491" s="279">
        <v>519.29999999999995</v>
      </c>
      <c r="M491" s="188">
        <v>8</v>
      </c>
      <c r="N491" s="160">
        <v>2815737.5100000002</v>
      </c>
      <c r="O491" s="160">
        <v>0</v>
      </c>
      <c r="P491" s="160">
        <v>0</v>
      </c>
      <c r="Q491" s="160">
        <f t="shared" si="67"/>
        <v>2815737.5100000002</v>
      </c>
      <c r="R491" s="15">
        <f t="shared" si="63"/>
        <v>5393.1</v>
      </c>
      <c r="S491" s="291">
        <v>12882.22</v>
      </c>
      <c r="T491" s="291">
        <v>2021</v>
      </c>
      <c r="AA491" s="49"/>
    </row>
    <row r="492" spans="1:78" s="6" customFormat="1" ht="24.95" customHeight="1">
      <c r="A492" s="205">
        <f t="shared" si="68"/>
        <v>4</v>
      </c>
      <c r="B492" s="183" t="s">
        <v>1514</v>
      </c>
      <c r="C492" s="291">
        <v>1955</v>
      </c>
      <c r="D492" s="155"/>
      <c r="E492" s="757" t="str">
        <f>VLOOKUP(B492,[1]Отчет!$B$9:$F$12930,4,0)</f>
        <v>2022</v>
      </c>
      <c r="F492" s="511" t="s">
        <v>1748</v>
      </c>
      <c r="G492" s="7" t="s">
        <v>60</v>
      </c>
      <c r="H492" s="291">
        <v>2</v>
      </c>
      <c r="I492" s="187">
        <v>2</v>
      </c>
      <c r="J492" s="160">
        <v>406.7</v>
      </c>
      <c r="K492" s="160">
        <v>337</v>
      </c>
      <c r="L492" s="279">
        <v>285.39999999999998</v>
      </c>
      <c r="M492" s="188">
        <v>8</v>
      </c>
      <c r="N492" s="160">
        <v>1817474.7</v>
      </c>
      <c r="O492" s="160">
        <v>0</v>
      </c>
      <c r="P492" s="160">
        <v>0</v>
      </c>
      <c r="Q492" s="160">
        <f t="shared" si="67"/>
        <v>1817474.7</v>
      </c>
      <c r="R492" s="15">
        <f t="shared" si="63"/>
        <v>5393.0999999999995</v>
      </c>
      <c r="S492" s="291">
        <v>12882.22</v>
      </c>
      <c r="T492" s="291">
        <v>2021</v>
      </c>
      <c r="AA492" s="49"/>
    </row>
    <row r="493" spans="1:78" s="6" customFormat="1" ht="12.75" customHeight="1">
      <c r="A493" s="205">
        <f t="shared" si="68"/>
        <v>5</v>
      </c>
      <c r="B493" s="441" t="s">
        <v>1516</v>
      </c>
      <c r="C493" s="291">
        <v>1957</v>
      </c>
      <c r="D493" s="155"/>
      <c r="E493" s="757" t="str">
        <f>VLOOKUP(B493,[1]Отчет!$B$9:$F$12930,4,0)</f>
        <v>2022</v>
      </c>
      <c r="F493" s="511" t="s">
        <v>1748</v>
      </c>
      <c r="G493" s="185" t="s">
        <v>1517</v>
      </c>
      <c r="H493" s="291">
        <v>2</v>
      </c>
      <c r="I493" s="187">
        <v>3</v>
      </c>
      <c r="J493" s="160">
        <v>1258</v>
      </c>
      <c r="K493" s="160">
        <v>1398.2</v>
      </c>
      <c r="L493" s="279">
        <v>1046.02</v>
      </c>
      <c r="M493" s="188">
        <v>17</v>
      </c>
      <c r="N493" s="160">
        <v>7192360.4199999999</v>
      </c>
      <c r="O493" s="160">
        <v>0</v>
      </c>
      <c r="P493" s="160">
        <v>0</v>
      </c>
      <c r="Q493" s="160">
        <f t="shared" si="67"/>
        <v>7192360.4199999999</v>
      </c>
      <c r="R493" s="15">
        <f t="shared" si="63"/>
        <v>5144.0140323272781</v>
      </c>
      <c r="S493" s="291">
        <v>12882.22</v>
      </c>
      <c r="T493" s="291">
        <v>2021</v>
      </c>
      <c r="AA493" s="49"/>
    </row>
    <row r="494" spans="1:78" s="33" customFormat="1" ht="12.75" customHeight="1">
      <c r="A494" s="866" t="s">
        <v>691</v>
      </c>
      <c r="B494" s="867"/>
      <c r="C494" s="156">
        <v>5</v>
      </c>
      <c r="D494" s="156"/>
      <c r="E494" s="761"/>
      <c r="F494" s="743"/>
      <c r="G494" s="124"/>
      <c r="H494" s="156"/>
      <c r="I494" s="175"/>
      <c r="J494" s="159">
        <f>SUM(J489:J493)</f>
        <v>3731.2999999999997</v>
      </c>
      <c r="K494" s="159">
        <f>SUM(K489:K493)</f>
        <v>3631.5</v>
      </c>
      <c r="L494" s="176">
        <f>SUM(L489:L493)</f>
        <v>2916.22</v>
      </c>
      <c r="M494" s="176">
        <f>SUM(M489:M493)</f>
        <v>57</v>
      </c>
      <c r="N494" s="159">
        <f>SUM(N489:N493)</f>
        <v>18953471.109999999</v>
      </c>
      <c r="O494" s="176"/>
      <c r="P494" s="176"/>
      <c r="Q494" s="159">
        <f>SUM(Q489:Q493)</f>
        <v>18953471.109999999</v>
      </c>
      <c r="R494" s="178"/>
      <c r="S494" s="178"/>
      <c r="T494" s="156"/>
      <c r="U494" s="6"/>
      <c r="V494" s="6"/>
      <c r="W494" s="6"/>
      <c r="X494" s="6"/>
      <c r="Y494" s="6"/>
      <c r="Z494" s="6"/>
      <c r="AA494" s="49"/>
      <c r="AB494" s="6"/>
      <c r="AC494" s="6"/>
      <c r="AD494" s="6"/>
      <c r="AE494" s="6"/>
      <c r="AF494" s="6"/>
      <c r="AG494" s="6"/>
      <c r="AH494" s="6"/>
      <c r="AI494" s="6"/>
      <c r="AJ494" s="6"/>
      <c r="AK494" s="6"/>
      <c r="AL494" s="6"/>
      <c r="AM494" s="6"/>
      <c r="AN494" s="6"/>
      <c r="AO494" s="6"/>
      <c r="AP494" s="6"/>
      <c r="AQ494" s="6"/>
      <c r="AR494" s="6"/>
      <c r="AS494" s="6"/>
      <c r="AT494" s="6"/>
      <c r="AU494" s="6"/>
      <c r="AV494" s="6"/>
      <c r="AW494" s="6"/>
      <c r="AX494" s="6"/>
      <c r="AY494" s="6"/>
      <c r="AZ494" s="6"/>
      <c r="BA494" s="6"/>
      <c r="BB494" s="6"/>
      <c r="BC494" s="6"/>
      <c r="BD494" s="6"/>
      <c r="BE494" s="6"/>
      <c r="BF494" s="6"/>
      <c r="BG494" s="6"/>
      <c r="BH494" s="6"/>
      <c r="BI494" s="6"/>
      <c r="BJ494" s="6"/>
      <c r="BK494" s="6"/>
      <c r="BL494" s="6"/>
      <c r="BM494" s="6"/>
      <c r="BN494" s="6"/>
      <c r="BO494" s="6"/>
      <c r="BP494" s="6"/>
      <c r="BQ494" s="6"/>
      <c r="BR494" s="6"/>
      <c r="BS494" s="6"/>
      <c r="BT494" s="6"/>
      <c r="BU494" s="6"/>
      <c r="BV494" s="6"/>
      <c r="BW494" s="6"/>
      <c r="BX494" s="6"/>
      <c r="BY494" s="6"/>
      <c r="BZ494" s="6"/>
    </row>
    <row r="495" spans="1:78" s="52" customFormat="1" ht="13.35" customHeight="1">
      <c r="A495" s="864" t="s">
        <v>66</v>
      </c>
      <c r="B495" s="865"/>
      <c r="C495" s="31">
        <f>C494+C488+C477</f>
        <v>58</v>
      </c>
      <c r="D495" s="31"/>
      <c r="E495" s="760"/>
      <c r="F495" s="746"/>
      <c r="G495" s="31"/>
      <c r="H495" s="31"/>
      <c r="I495" s="31"/>
      <c r="J495" s="378">
        <f>J494+J488+J477</f>
        <v>34154.800000000003</v>
      </c>
      <c r="K495" s="378">
        <f>K494+K488+K477</f>
        <v>30950.11</v>
      </c>
      <c r="L495" s="31">
        <f>L494+L488+L477</f>
        <v>20086.120000000003</v>
      </c>
      <c r="M495" s="31">
        <f>M494+M488+M477</f>
        <v>664</v>
      </c>
      <c r="N495" s="378">
        <f>N477+N488+N494</f>
        <v>84334611.139799997</v>
      </c>
      <c r="O495" s="31"/>
      <c r="P495" s="31"/>
      <c r="Q495" s="378">
        <f>Q494+Q488+Q477</f>
        <v>84334611.139799997</v>
      </c>
      <c r="R495" s="106"/>
      <c r="S495" s="32"/>
      <c r="T495" s="20"/>
      <c r="U495" s="57"/>
      <c r="V495" s="57"/>
      <c r="W495" s="57"/>
      <c r="X495" s="57"/>
      <c r="Y495" s="57"/>
      <c r="Z495" s="57"/>
      <c r="AA495" s="793"/>
      <c r="AB495" s="57"/>
      <c r="AC495" s="57"/>
      <c r="AD495" s="57"/>
      <c r="AE495" s="57"/>
      <c r="AF495" s="57"/>
      <c r="AG495" s="57"/>
      <c r="AH495" s="57"/>
      <c r="AI495" s="57"/>
      <c r="AJ495" s="57"/>
      <c r="AK495" s="57"/>
      <c r="AL495" s="57"/>
      <c r="AM495" s="57"/>
      <c r="AN495" s="57"/>
      <c r="AO495" s="57"/>
      <c r="AP495" s="57"/>
      <c r="AQ495" s="57"/>
      <c r="AR495" s="57"/>
      <c r="AS495" s="57"/>
      <c r="AT495" s="57"/>
      <c r="AU495" s="57"/>
      <c r="AV495" s="57"/>
      <c r="AW495" s="57"/>
      <c r="AX495" s="57"/>
      <c r="AY495" s="57"/>
      <c r="AZ495" s="57"/>
      <c r="BA495" s="57"/>
      <c r="BB495" s="57"/>
      <c r="BC495" s="57"/>
      <c r="BD495" s="57"/>
      <c r="BE495" s="57"/>
      <c r="BF495" s="57"/>
      <c r="BG495" s="57"/>
      <c r="BH495" s="57"/>
      <c r="BI495" s="57"/>
      <c r="BJ495" s="57"/>
      <c r="BK495" s="57"/>
      <c r="BL495" s="57"/>
      <c r="BM495" s="57"/>
      <c r="BN495" s="57"/>
      <c r="BO495" s="57"/>
      <c r="BP495" s="57"/>
      <c r="BQ495" s="57"/>
      <c r="BR495" s="57"/>
      <c r="BS495" s="57"/>
      <c r="BT495" s="57"/>
      <c r="BU495" s="57"/>
      <c r="BV495" s="57"/>
      <c r="BW495" s="57"/>
      <c r="BX495" s="57"/>
      <c r="BY495" s="57"/>
      <c r="BZ495" s="57"/>
    </row>
    <row r="496" spans="1:78" s="6" customFormat="1" ht="13.35" customHeight="1">
      <c r="A496" s="120"/>
      <c r="B496" s="25" t="s">
        <v>95</v>
      </c>
      <c r="C496" s="26"/>
      <c r="D496" s="62"/>
      <c r="E496" s="757"/>
      <c r="F496" s="511"/>
      <c r="G496" s="7"/>
      <c r="H496" s="62"/>
      <c r="I496" s="78"/>
      <c r="J496" s="8"/>
      <c r="K496" s="8"/>
      <c r="L496" s="65"/>
      <c r="M496" s="78"/>
      <c r="N496" s="8"/>
      <c r="O496" s="8"/>
      <c r="P496" s="8"/>
      <c r="Q496" s="27"/>
      <c r="R496" s="15"/>
      <c r="S496" s="29"/>
      <c r="T496" s="62"/>
      <c r="AA496" s="49"/>
    </row>
    <row r="497" spans="1:78" s="57" customFormat="1" ht="24.95" customHeight="1">
      <c r="A497" s="783">
        <v>1</v>
      </c>
      <c r="B497" s="7" t="s">
        <v>156</v>
      </c>
      <c r="C497" s="783">
        <v>1967</v>
      </c>
      <c r="D497" s="700">
        <v>1981</v>
      </c>
      <c r="E497" s="757" t="str">
        <f>VLOOKUP(B497,[1]Отчет!$B$9:$F$12930,4,0)</f>
        <v>2018</v>
      </c>
      <c r="F497" s="511" t="s">
        <v>1748</v>
      </c>
      <c r="G497" s="7" t="s">
        <v>45</v>
      </c>
      <c r="H497" s="700">
        <v>2</v>
      </c>
      <c r="I497" s="78">
        <v>1</v>
      </c>
      <c r="J497" s="8">
        <v>349.8</v>
      </c>
      <c r="K497" s="8">
        <v>324.60000000000002</v>
      </c>
      <c r="L497" s="701">
        <v>74.8</v>
      </c>
      <c r="M497" s="386">
        <v>8</v>
      </c>
      <c r="N497" s="8">
        <v>21699</v>
      </c>
      <c r="O497" s="8">
        <v>0</v>
      </c>
      <c r="P497" s="8">
        <v>0</v>
      </c>
      <c r="Q497" s="8">
        <f>N497</f>
        <v>21699</v>
      </c>
      <c r="R497" s="15">
        <f t="shared" si="63"/>
        <v>66.848428835489827</v>
      </c>
      <c r="S497" s="783">
        <v>11111.76</v>
      </c>
      <c r="T497" s="783">
        <v>2019</v>
      </c>
      <c r="AA497" s="793"/>
    </row>
    <row r="498" spans="1:78" s="57" customFormat="1" ht="24.95" customHeight="1">
      <c r="A498" s="783">
        <f>A497+1</f>
        <v>2</v>
      </c>
      <c r="B498" s="7" t="s">
        <v>157</v>
      </c>
      <c r="C498" s="783">
        <v>1965</v>
      </c>
      <c r="D498" s="700"/>
      <c r="E498" s="757" t="str">
        <f>VLOOKUP(B498,[1]Отчет!$B$9:$F$12930,4,0)</f>
        <v>2017</v>
      </c>
      <c r="F498" s="511" t="s">
        <v>1748</v>
      </c>
      <c r="G498" s="7" t="s">
        <v>45</v>
      </c>
      <c r="H498" s="700">
        <v>2</v>
      </c>
      <c r="I498" s="78">
        <v>1</v>
      </c>
      <c r="J498" s="8">
        <v>350.92</v>
      </c>
      <c r="K498" s="8">
        <v>325.16000000000003</v>
      </c>
      <c r="L498" s="701">
        <v>239.65</v>
      </c>
      <c r="M498" s="386">
        <v>8</v>
      </c>
      <c r="N498" s="8">
        <v>21556</v>
      </c>
      <c r="O498" s="8">
        <v>0</v>
      </c>
      <c r="P498" s="8">
        <v>0</v>
      </c>
      <c r="Q498" s="8">
        <f t="shared" ref="Q498:Q500" si="69">N498</f>
        <v>21556</v>
      </c>
      <c r="R498" s="15">
        <f t="shared" si="63"/>
        <v>66.293517037766023</v>
      </c>
      <c r="S498" s="783">
        <v>11111.76</v>
      </c>
      <c r="T498" s="783">
        <v>2019</v>
      </c>
      <c r="AA498" s="793"/>
    </row>
    <row r="499" spans="1:78" s="57" customFormat="1" ht="24.95" customHeight="1">
      <c r="A499" s="850">
        <f t="shared" ref="A499:A500" si="70">A498+1</f>
        <v>3</v>
      </c>
      <c r="B499" s="7" t="s">
        <v>158</v>
      </c>
      <c r="C499" s="783">
        <v>1965</v>
      </c>
      <c r="D499" s="700">
        <v>1977</v>
      </c>
      <c r="E499" s="757" t="str">
        <f>VLOOKUP(B499,[1]Отчет!$B$9:$F$12930,4,0)</f>
        <v>2018</v>
      </c>
      <c r="F499" s="511" t="s">
        <v>1748</v>
      </c>
      <c r="G499" s="7" t="s">
        <v>45</v>
      </c>
      <c r="H499" s="700">
        <v>2</v>
      </c>
      <c r="I499" s="78">
        <v>1</v>
      </c>
      <c r="J499" s="8">
        <v>347</v>
      </c>
      <c r="K499" s="8">
        <v>322</v>
      </c>
      <c r="L499" s="701">
        <v>198.6</v>
      </c>
      <c r="M499" s="386">
        <v>8</v>
      </c>
      <c r="N499" s="8">
        <v>21728</v>
      </c>
      <c r="O499" s="8">
        <v>0</v>
      </c>
      <c r="P499" s="8">
        <v>0</v>
      </c>
      <c r="Q499" s="8">
        <f t="shared" si="69"/>
        <v>21728</v>
      </c>
      <c r="R499" s="15">
        <f t="shared" si="63"/>
        <v>67.478260869565219</v>
      </c>
      <c r="S499" s="783">
        <v>11111.76</v>
      </c>
      <c r="T499" s="783">
        <v>2019</v>
      </c>
      <c r="AA499" s="793"/>
    </row>
    <row r="500" spans="1:78" s="57" customFormat="1" ht="24.95" customHeight="1">
      <c r="A500" s="850">
        <f t="shared" si="70"/>
        <v>4</v>
      </c>
      <c r="B500" s="417" t="s">
        <v>517</v>
      </c>
      <c r="C500" s="783">
        <v>1965</v>
      </c>
      <c r="D500" s="700"/>
      <c r="E500" s="757" t="str">
        <f>VLOOKUP(B500,[1]Отчет!$B$9:$F$12930,4,0)</f>
        <v>2018</v>
      </c>
      <c r="F500" s="511" t="s">
        <v>1748</v>
      </c>
      <c r="G500" s="7" t="s">
        <v>60</v>
      </c>
      <c r="H500" s="700">
        <v>2</v>
      </c>
      <c r="I500" s="78">
        <v>1</v>
      </c>
      <c r="J500" s="8">
        <v>336</v>
      </c>
      <c r="K500" s="8">
        <v>331.9</v>
      </c>
      <c r="L500" s="701">
        <v>166.2</v>
      </c>
      <c r="M500" s="386">
        <v>8</v>
      </c>
      <c r="N500" s="8">
        <f>5393.1*K500</f>
        <v>1789969.89</v>
      </c>
      <c r="O500" s="8">
        <v>0</v>
      </c>
      <c r="P500" s="8">
        <v>0</v>
      </c>
      <c r="Q500" s="8">
        <f t="shared" si="69"/>
        <v>1789969.89</v>
      </c>
      <c r="R500" s="15">
        <f t="shared" si="63"/>
        <v>5393.1</v>
      </c>
      <c r="S500" s="783">
        <v>12882.22</v>
      </c>
      <c r="T500" s="783">
        <v>2019</v>
      </c>
      <c r="AA500" s="793"/>
    </row>
    <row r="501" spans="1:78" s="33" customFormat="1" ht="12.75" customHeight="1">
      <c r="A501" s="866" t="s">
        <v>174</v>
      </c>
      <c r="B501" s="867"/>
      <c r="C501" s="23">
        <v>4</v>
      </c>
      <c r="D501" s="23"/>
      <c r="E501" s="761"/>
      <c r="F501" s="743"/>
      <c r="G501" s="61"/>
      <c r="H501" s="23"/>
      <c r="I501" s="77"/>
      <c r="J501" s="5">
        <f>SUM(J497:J500)</f>
        <v>1383.72</v>
      </c>
      <c r="K501" s="5">
        <f>SUM(K497:K500)</f>
        <v>1303.6599999999999</v>
      </c>
      <c r="L501" s="13">
        <f>SUM(L497:L500)</f>
        <v>679.25</v>
      </c>
      <c r="M501" s="13">
        <f>SUM(M497:M500)</f>
        <v>32</v>
      </c>
      <c r="N501" s="5">
        <f>SUM(N497:N500)</f>
        <v>1854952.89</v>
      </c>
      <c r="O501" s="13"/>
      <c r="P501" s="13"/>
      <c r="Q501" s="5">
        <f>SUM(Q497:Q500)</f>
        <v>1854952.89</v>
      </c>
      <c r="R501" s="178"/>
      <c r="S501" s="34"/>
      <c r="T501" s="23"/>
      <c r="U501" s="6"/>
      <c r="V501" s="6"/>
      <c r="W501" s="6"/>
      <c r="X501" s="6"/>
      <c r="Y501" s="6"/>
      <c r="Z501" s="6"/>
      <c r="AA501" s="49"/>
      <c r="AB501" s="6"/>
      <c r="AC501" s="6"/>
      <c r="AD501" s="6"/>
      <c r="AE501" s="6"/>
      <c r="AF501" s="6"/>
      <c r="AG501" s="6"/>
      <c r="AH501" s="6"/>
      <c r="AI501" s="6"/>
      <c r="AJ501" s="6"/>
      <c r="AK501" s="6"/>
      <c r="AL501" s="6"/>
      <c r="AM501" s="6"/>
      <c r="AN501" s="6"/>
      <c r="AO501" s="6"/>
      <c r="AP501" s="6"/>
      <c r="AQ501" s="6"/>
      <c r="AR501" s="6"/>
      <c r="AS501" s="6"/>
      <c r="AT501" s="6"/>
      <c r="AU501" s="6"/>
      <c r="AV501" s="6"/>
      <c r="AW501" s="6"/>
      <c r="AX501" s="6"/>
      <c r="AY501" s="6"/>
      <c r="AZ501" s="6"/>
      <c r="BA501" s="6"/>
      <c r="BB501" s="6"/>
      <c r="BC501" s="6"/>
      <c r="BD501" s="6"/>
      <c r="BE501" s="6"/>
      <c r="BF501" s="6"/>
      <c r="BG501" s="6"/>
      <c r="BH501" s="6"/>
      <c r="BI501" s="6"/>
      <c r="BJ501" s="6"/>
      <c r="BK501" s="6"/>
      <c r="BL501" s="6"/>
      <c r="BM501" s="6"/>
      <c r="BN501" s="6"/>
      <c r="BO501" s="6"/>
      <c r="BP501" s="6"/>
      <c r="BQ501" s="6"/>
      <c r="BR501" s="6"/>
      <c r="BS501" s="6"/>
      <c r="BT501" s="6"/>
      <c r="BU501" s="6"/>
      <c r="BV501" s="6"/>
      <c r="BW501" s="6"/>
      <c r="BX501" s="6"/>
      <c r="BY501" s="6"/>
      <c r="BZ501" s="6"/>
    </row>
    <row r="502" spans="1:78" s="6" customFormat="1" ht="12.75" customHeight="1">
      <c r="A502" s="205">
        <v>1</v>
      </c>
      <c r="B502" s="183" t="s">
        <v>1487</v>
      </c>
      <c r="C502" s="291">
        <v>1966</v>
      </c>
      <c r="D502" s="155"/>
      <c r="E502" s="757" t="str">
        <f>VLOOKUP(B502,[1]Отчет!$B$9:$F$12930,4,0)</f>
        <v>2019</v>
      </c>
      <c r="F502" s="511" t="s">
        <v>1748</v>
      </c>
      <c r="G502" s="185" t="s">
        <v>579</v>
      </c>
      <c r="H502" s="291">
        <v>2</v>
      </c>
      <c r="I502" s="187">
        <v>1</v>
      </c>
      <c r="J502" s="160">
        <v>334</v>
      </c>
      <c r="K502" s="160">
        <v>286</v>
      </c>
      <c r="L502" s="279">
        <v>150.4</v>
      </c>
      <c r="M502" s="188">
        <v>12</v>
      </c>
      <c r="N502" s="160">
        <v>1542426.5999999999</v>
      </c>
      <c r="O502" s="160">
        <v>0</v>
      </c>
      <c r="P502" s="160">
        <v>0</v>
      </c>
      <c r="Q502" s="160">
        <f>N502</f>
        <v>1542426.5999999999</v>
      </c>
      <c r="R502" s="15">
        <f t="shared" si="63"/>
        <v>5393.0999999999995</v>
      </c>
      <c r="S502" s="291">
        <v>12882.22</v>
      </c>
      <c r="T502" s="291">
        <v>2020</v>
      </c>
      <c r="AA502" s="49"/>
    </row>
    <row r="503" spans="1:78" s="6" customFormat="1" ht="12.75" customHeight="1">
      <c r="A503" s="237">
        <f>A502+1</f>
        <v>2</v>
      </c>
      <c r="B503" s="516" t="s">
        <v>1488</v>
      </c>
      <c r="C503" s="291">
        <v>1966</v>
      </c>
      <c r="D503" s="155"/>
      <c r="E503" s="757" t="str">
        <f>VLOOKUP(B503,[1]Отчет!$B$9:$F$12930,4,0)</f>
        <v>2019</v>
      </c>
      <c r="F503" s="511" t="s">
        <v>1748</v>
      </c>
      <c r="G503" s="185" t="s">
        <v>579</v>
      </c>
      <c r="H503" s="291">
        <v>2</v>
      </c>
      <c r="I503" s="187">
        <v>1</v>
      </c>
      <c r="J503" s="160">
        <v>332.5</v>
      </c>
      <c r="K503" s="160">
        <v>193</v>
      </c>
      <c r="L503" s="279">
        <v>85.1</v>
      </c>
      <c r="M503" s="188">
        <v>14</v>
      </c>
      <c r="N503" s="160">
        <v>1040868.2999999999</v>
      </c>
      <c r="O503" s="160">
        <v>0</v>
      </c>
      <c r="P503" s="160">
        <v>0</v>
      </c>
      <c r="Q503" s="160">
        <f>N503</f>
        <v>1040868.2999999999</v>
      </c>
      <c r="R503" s="15">
        <f t="shared" si="63"/>
        <v>5393.0999999999995</v>
      </c>
      <c r="S503" s="291">
        <v>12882.22</v>
      </c>
      <c r="T503" s="291">
        <v>2020</v>
      </c>
      <c r="AA503" s="49"/>
    </row>
    <row r="504" spans="1:78" s="6" customFormat="1" ht="12.75" customHeight="1">
      <c r="A504" s="237">
        <f t="shared" ref="A504:A506" si="71">A503+1</f>
        <v>3</v>
      </c>
      <c r="B504" s="713" t="s">
        <v>1689</v>
      </c>
      <c r="C504" s="291">
        <v>1966</v>
      </c>
      <c r="D504" s="714"/>
      <c r="E504" s="757" t="str">
        <f>VLOOKUP(B504,[1]Отчет!$B$9:$F$12930,4,0)</f>
        <v>2019</v>
      </c>
      <c r="F504" s="511" t="s">
        <v>1748</v>
      </c>
      <c r="G504" s="185" t="s">
        <v>579</v>
      </c>
      <c r="H504" s="291">
        <v>2</v>
      </c>
      <c r="I504" s="187">
        <v>1</v>
      </c>
      <c r="J504" s="514">
        <v>327</v>
      </c>
      <c r="K504" s="514">
        <v>196</v>
      </c>
      <c r="L504" s="715"/>
      <c r="M504" s="515">
        <v>8</v>
      </c>
      <c r="N504" s="514">
        <v>1057047</v>
      </c>
      <c r="O504" s="160">
        <v>0</v>
      </c>
      <c r="P504" s="160">
        <v>0</v>
      </c>
      <c r="Q504" s="514">
        <v>1057047</v>
      </c>
      <c r="R504" s="716">
        <f t="shared" si="63"/>
        <v>5393.0969387755104</v>
      </c>
      <c r="S504" s="291">
        <v>12882.22</v>
      </c>
      <c r="T504" s="291">
        <v>2020</v>
      </c>
      <c r="AA504" s="49"/>
    </row>
    <row r="505" spans="1:78" s="6" customFormat="1" ht="12.75" customHeight="1">
      <c r="A505" s="237">
        <f t="shared" si="71"/>
        <v>4</v>
      </c>
      <c r="B505" s="713" t="s">
        <v>1690</v>
      </c>
      <c r="C505" s="291">
        <v>1966</v>
      </c>
      <c r="D505" s="714"/>
      <c r="E505" s="757" t="str">
        <f>VLOOKUP(B505,[1]Отчет!$B$9:$F$12930,4,0)</f>
        <v>2020</v>
      </c>
      <c r="F505" s="511" t="s">
        <v>1748</v>
      </c>
      <c r="G505" s="185" t="s">
        <v>579</v>
      </c>
      <c r="H505" s="291">
        <v>2</v>
      </c>
      <c r="I505" s="187">
        <v>1</v>
      </c>
      <c r="J505" s="514">
        <v>324</v>
      </c>
      <c r="K505" s="514">
        <v>196</v>
      </c>
      <c r="L505" s="715"/>
      <c r="M505" s="515">
        <v>8</v>
      </c>
      <c r="N505" s="514">
        <v>1057047</v>
      </c>
      <c r="O505" s="160">
        <v>0</v>
      </c>
      <c r="P505" s="160">
        <v>0</v>
      </c>
      <c r="Q505" s="514">
        <v>1057047</v>
      </c>
      <c r="R505" s="716">
        <f t="shared" si="63"/>
        <v>5393.0969387755104</v>
      </c>
      <c r="S505" s="291">
        <v>12882.22</v>
      </c>
      <c r="T505" s="291">
        <v>2020</v>
      </c>
      <c r="AA505" s="49"/>
    </row>
    <row r="506" spans="1:78" s="6" customFormat="1" ht="12.75" customHeight="1">
      <c r="A506" s="237">
        <f t="shared" si="71"/>
        <v>5</v>
      </c>
      <c r="B506" s="713" t="s">
        <v>1691</v>
      </c>
      <c r="C506" s="291">
        <v>1966</v>
      </c>
      <c r="D506" s="714"/>
      <c r="E506" s="757" t="str">
        <f>VLOOKUP(B506,[1]Отчет!$B$9:$F$12930,4,0)</f>
        <v>2020</v>
      </c>
      <c r="F506" s="511" t="s">
        <v>1748</v>
      </c>
      <c r="G506" s="185" t="s">
        <v>579</v>
      </c>
      <c r="H506" s="291">
        <v>2</v>
      </c>
      <c r="I506" s="187">
        <v>1</v>
      </c>
      <c r="J506" s="514">
        <v>317.51</v>
      </c>
      <c r="K506" s="514">
        <v>198</v>
      </c>
      <c r="L506" s="715"/>
      <c r="M506" s="515">
        <v>9</v>
      </c>
      <c r="N506" s="514">
        <v>1067833.8</v>
      </c>
      <c r="O506" s="160">
        <v>0</v>
      </c>
      <c r="P506" s="160">
        <v>0</v>
      </c>
      <c r="Q506" s="514">
        <v>1067833.8</v>
      </c>
      <c r="R506" s="716">
        <f t="shared" si="63"/>
        <v>5393.1</v>
      </c>
      <c r="S506" s="291">
        <v>12882.22</v>
      </c>
      <c r="T506" s="291">
        <v>2020</v>
      </c>
      <c r="AA506" s="49"/>
    </row>
    <row r="507" spans="1:78" s="33" customFormat="1" ht="12.75" customHeight="1">
      <c r="A507" s="866" t="s">
        <v>692</v>
      </c>
      <c r="B507" s="867"/>
      <c r="C507" s="156">
        <v>5</v>
      </c>
      <c r="D507" s="156"/>
      <c r="E507" s="761"/>
      <c r="F507" s="743"/>
      <c r="G507" s="207"/>
      <c r="H507" s="156"/>
      <c r="I507" s="175"/>
      <c r="J507" s="159">
        <f>SUM(J502:J506)</f>
        <v>1635.01</v>
      </c>
      <c r="K507" s="159">
        <f>SUM(K502:K506)</f>
        <v>1069</v>
      </c>
      <c r="L507" s="176">
        <f t="shared" ref="L507" si="72">SUM(L502:L503)</f>
        <v>235.5</v>
      </c>
      <c r="M507" s="176">
        <f>SUM(M502:M506)</f>
        <v>51</v>
      </c>
      <c r="N507" s="159">
        <f>SUM(N502:N506)</f>
        <v>5765222.7000000002</v>
      </c>
      <c r="O507" s="176"/>
      <c r="P507" s="176"/>
      <c r="Q507" s="159">
        <f>SUM(Q502:Q506)</f>
        <v>5765222.7000000002</v>
      </c>
      <c r="R507" s="178"/>
      <c r="S507" s="178"/>
      <c r="T507" s="156"/>
      <c r="U507" s="6"/>
      <c r="V507" s="6"/>
      <c r="W507" s="6"/>
      <c r="X507" s="6"/>
      <c r="Y507" s="6"/>
      <c r="Z507" s="6"/>
      <c r="AA507" s="49"/>
      <c r="AB507" s="6"/>
      <c r="AC507" s="6"/>
      <c r="AD507" s="6"/>
      <c r="AE507" s="6"/>
      <c r="AF507" s="6"/>
      <c r="AG507" s="6"/>
      <c r="AH507" s="6"/>
      <c r="AI507" s="6"/>
      <c r="AJ507" s="6"/>
      <c r="AK507" s="6"/>
      <c r="AL507" s="6"/>
      <c r="AM507" s="6"/>
      <c r="AN507" s="6"/>
      <c r="AO507" s="6"/>
      <c r="AP507" s="6"/>
      <c r="AQ507" s="6"/>
      <c r="AR507" s="6"/>
      <c r="AS507" s="6"/>
      <c r="AT507" s="6"/>
      <c r="AU507" s="6"/>
      <c r="AV507" s="6"/>
      <c r="AW507" s="6"/>
      <c r="AX507" s="6"/>
      <c r="AY507" s="6"/>
      <c r="AZ507" s="6"/>
      <c r="BA507" s="6"/>
      <c r="BB507" s="6"/>
      <c r="BC507" s="6"/>
      <c r="BD507" s="6"/>
      <c r="BE507" s="6"/>
      <c r="BF507" s="6"/>
      <c r="BG507" s="6"/>
      <c r="BH507" s="6"/>
      <c r="BI507" s="6"/>
      <c r="BJ507" s="6"/>
      <c r="BK507" s="6"/>
      <c r="BL507" s="6"/>
      <c r="BM507" s="6"/>
      <c r="BN507" s="6"/>
      <c r="BO507" s="6"/>
      <c r="BP507" s="6"/>
      <c r="BQ507" s="6"/>
      <c r="BR507" s="6"/>
      <c r="BS507" s="6"/>
      <c r="BT507" s="6"/>
      <c r="BU507" s="6"/>
      <c r="BV507" s="6"/>
      <c r="BW507" s="6"/>
      <c r="BX507" s="6"/>
      <c r="BY507" s="6"/>
      <c r="BZ507" s="6"/>
    </row>
    <row r="508" spans="1:78" s="6" customFormat="1" ht="12.75" customHeight="1">
      <c r="A508" s="205">
        <v>1</v>
      </c>
      <c r="B508" s="183" t="s">
        <v>1489</v>
      </c>
      <c r="C508" s="291">
        <v>1966</v>
      </c>
      <c r="D508" s="155"/>
      <c r="E508" s="757" t="str">
        <f>VLOOKUP(B508,[1]Отчет!$B$9:$F$12930,4,0)</f>
        <v>2019</v>
      </c>
      <c r="F508" s="511" t="s">
        <v>1748</v>
      </c>
      <c r="G508" s="185" t="s">
        <v>579</v>
      </c>
      <c r="H508" s="291">
        <v>2</v>
      </c>
      <c r="I508" s="187">
        <v>1</v>
      </c>
      <c r="J508" s="160">
        <v>327</v>
      </c>
      <c r="K508" s="160">
        <v>197</v>
      </c>
      <c r="L508" s="279">
        <v>200.5</v>
      </c>
      <c r="M508" s="188">
        <v>8</v>
      </c>
      <c r="N508" s="160">
        <v>1062440.7</v>
      </c>
      <c r="O508" s="160">
        <v>0</v>
      </c>
      <c r="P508" s="160">
        <v>0</v>
      </c>
      <c r="Q508" s="160">
        <f>N508</f>
        <v>1062440.7</v>
      </c>
      <c r="R508" s="15">
        <f t="shared" si="63"/>
        <v>5393.0999999999995</v>
      </c>
      <c r="S508" s="179"/>
      <c r="T508" s="291">
        <v>2021</v>
      </c>
      <c r="AA508" s="49"/>
    </row>
    <row r="509" spans="1:78" s="6" customFormat="1" ht="12.75" customHeight="1">
      <c r="A509" s="205">
        <v>2</v>
      </c>
      <c r="B509" s="183" t="s">
        <v>1490</v>
      </c>
      <c r="C509" s="291">
        <v>1965</v>
      </c>
      <c r="D509" s="155"/>
      <c r="E509" s="757" t="str">
        <f>VLOOKUP(B509,[1]Отчет!$B$9:$F$12930,4,0)</f>
        <v>2019</v>
      </c>
      <c r="F509" s="511" t="s">
        <v>1748</v>
      </c>
      <c r="G509" s="185" t="s">
        <v>579</v>
      </c>
      <c r="H509" s="291">
        <v>2</v>
      </c>
      <c r="I509" s="187">
        <v>1</v>
      </c>
      <c r="J509" s="160">
        <v>321</v>
      </c>
      <c r="K509" s="160">
        <v>195</v>
      </c>
      <c r="L509" s="279">
        <v>160.80000000000001</v>
      </c>
      <c r="M509" s="188">
        <v>12</v>
      </c>
      <c r="N509" s="160">
        <v>1051654.5</v>
      </c>
      <c r="O509" s="160">
        <v>0</v>
      </c>
      <c r="P509" s="160">
        <v>0</v>
      </c>
      <c r="Q509" s="160">
        <f>N509</f>
        <v>1051654.5</v>
      </c>
      <c r="R509" s="15">
        <f t="shared" si="63"/>
        <v>5393.1</v>
      </c>
      <c r="S509" s="179"/>
      <c r="T509" s="291">
        <v>2021</v>
      </c>
      <c r="AA509" s="49"/>
    </row>
    <row r="510" spans="1:78" s="33" customFormat="1" ht="12.75" customHeight="1">
      <c r="A510" s="866" t="s">
        <v>693</v>
      </c>
      <c r="B510" s="867"/>
      <c r="C510" s="156">
        <v>2</v>
      </c>
      <c r="D510" s="156"/>
      <c r="E510" s="761"/>
      <c r="F510" s="743"/>
      <c r="G510" s="124"/>
      <c r="H510" s="156"/>
      <c r="I510" s="175"/>
      <c r="J510" s="159">
        <f>SUM(J508:J509)</f>
        <v>648</v>
      </c>
      <c r="K510" s="159">
        <f>SUM(K508:K509)</f>
        <v>392</v>
      </c>
      <c r="L510" s="176">
        <f>SUM(L508:L509)</f>
        <v>361.3</v>
      </c>
      <c r="M510" s="176">
        <f>SUM(M508:M509)</f>
        <v>20</v>
      </c>
      <c r="N510" s="159">
        <f>SUM(N508:N509)</f>
        <v>2114095.2000000002</v>
      </c>
      <c r="O510" s="176"/>
      <c r="P510" s="176"/>
      <c r="Q510" s="159">
        <f>SUM(Q508:Q509)</f>
        <v>2114095.2000000002</v>
      </c>
      <c r="R510" s="178"/>
      <c r="S510" s="178"/>
      <c r="T510" s="156"/>
      <c r="U510" s="6"/>
      <c r="V510" s="6"/>
      <c r="W510" s="6"/>
      <c r="X510" s="6"/>
      <c r="Y510" s="6"/>
      <c r="Z510" s="6"/>
      <c r="AA510" s="49"/>
      <c r="AB510" s="6"/>
      <c r="AC510" s="6"/>
      <c r="AD510" s="6"/>
      <c r="AE510" s="6"/>
      <c r="AF510" s="6"/>
      <c r="AG510" s="6"/>
      <c r="AH510" s="6"/>
      <c r="AI510" s="6"/>
      <c r="AJ510" s="6"/>
      <c r="AK510" s="6"/>
      <c r="AL510" s="6"/>
      <c r="AM510" s="6"/>
      <c r="AN510" s="6"/>
      <c r="AO510" s="6"/>
      <c r="AP510" s="6"/>
      <c r="AQ510" s="6"/>
      <c r="AR510" s="6"/>
      <c r="AS510" s="6"/>
      <c r="AT510" s="6"/>
      <c r="AU510" s="6"/>
      <c r="AV510" s="6"/>
      <c r="AW510" s="6"/>
      <c r="AX510" s="6"/>
      <c r="AY510" s="6"/>
      <c r="AZ510" s="6"/>
      <c r="BA510" s="6"/>
      <c r="BB510" s="6"/>
      <c r="BC510" s="6"/>
      <c r="BD510" s="6"/>
      <c r="BE510" s="6"/>
      <c r="BF510" s="6"/>
      <c r="BG510" s="6"/>
      <c r="BH510" s="6"/>
      <c r="BI510" s="6"/>
      <c r="BJ510" s="6"/>
      <c r="BK510" s="6"/>
      <c r="BL510" s="6"/>
      <c r="BM510" s="6"/>
      <c r="BN510" s="6"/>
      <c r="BO510" s="6"/>
      <c r="BP510" s="6"/>
      <c r="BQ510" s="6"/>
      <c r="BR510" s="6"/>
      <c r="BS510" s="6"/>
      <c r="BT510" s="6"/>
      <c r="BU510" s="6"/>
      <c r="BV510" s="6"/>
      <c r="BW510" s="6"/>
      <c r="BX510" s="6"/>
      <c r="BY510" s="6"/>
      <c r="BZ510" s="6"/>
    </row>
    <row r="511" spans="1:78" s="52" customFormat="1" ht="13.35" customHeight="1">
      <c r="A511" s="864" t="s">
        <v>457</v>
      </c>
      <c r="B511" s="865"/>
      <c r="C511" s="31">
        <f>C510+C507+C501</f>
        <v>11</v>
      </c>
      <c r="D511" s="31"/>
      <c r="E511" s="760"/>
      <c r="F511" s="746"/>
      <c r="G511" s="31"/>
      <c r="H511" s="31"/>
      <c r="I511" s="31"/>
      <c r="J511" s="378">
        <f>J510+J507+J501</f>
        <v>3666.7300000000005</v>
      </c>
      <c r="K511" s="378">
        <f>K510+K507+K501</f>
        <v>2764.66</v>
      </c>
      <c r="L511" s="31">
        <f>L510+L507+L501</f>
        <v>1276.05</v>
      </c>
      <c r="M511" s="31">
        <f>M510+M507+M501</f>
        <v>103</v>
      </c>
      <c r="N511" s="378">
        <f>N501+N507+N510</f>
        <v>9734270.7899999991</v>
      </c>
      <c r="O511" s="31"/>
      <c r="P511" s="31"/>
      <c r="Q511" s="378">
        <f>Q510+Q507+Q501</f>
        <v>9734270.790000001</v>
      </c>
      <c r="R511" s="32"/>
      <c r="S511" s="32"/>
      <c r="T511" s="20"/>
      <c r="U511" s="57"/>
      <c r="V511" s="57"/>
      <c r="W511" s="57"/>
      <c r="X511" s="57"/>
      <c r="Y511" s="57"/>
      <c r="Z511" s="57"/>
      <c r="AA511" s="793"/>
      <c r="AB511" s="57"/>
      <c r="AC511" s="57"/>
      <c r="AD511" s="57"/>
      <c r="AE511" s="57"/>
      <c r="AF511" s="57"/>
      <c r="AG511" s="57"/>
      <c r="AH511" s="57"/>
      <c r="AI511" s="57"/>
      <c r="AJ511" s="57"/>
      <c r="AK511" s="57"/>
      <c r="AL511" s="57"/>
      <c r="AM511" s="57"/>
      <c r="AN511" s="57"/>
      <c r="AO511" s="57"/>
      <c r="AP511" s="57"/>
      <c r="AQ511" s="57"/>
      <c r="AR511" s="57"/>
      <c r="AS511" s="57"/>
      <c r="AT511" s="57"/>
      <c r="AU511" s="57"/>
      <c r="AV511" s="57"/>
      <c r="AW511" s="57"/>
      <c r="AX511" s="57"/>
      <c r="AY511" s="57"/>
      <c r="AZ511" s="57"/>
      <c r="BA511" s="57"/>
      <c r="BB511" s="57"/>
      <c r="BC511" s="57"/>
      <c r="BD511" s="57"/>
      <c r="BE511" s="57"/>
      <c r="BF511" s="57"/>
      <c r="BG511" s="57"/>
      <c r="BH511" s="57"/>
      <c r="BI511" s="57"/>
      <c r="BJ511" s="57"/>
      <c r="BK511" s="57"/>
      <c r="BL511" s="57"/>
      <c r="BM511" s="57"/>
      <c r="BN511" s="57"/>
      <c r="BO511" s="57"/>
      <c r="BP511" s="57"/>
      <c r="BQ511" s="57"/>
      <c r="BR511" s="57"/>
      <c r="BS511" s="57"/>
      <c r="BT511" s="57"/>
      <c r="BU511" s="57"/>
      <c r="BV511" s="57"/>
      <c r="BW511" s="57"/>
      <c r="BX511" s="57"/>
      <c r="BY511" s="57"/>
      <c r="BZ511" s="57"/>
    </row>
    <row r="512" spans="1:78" s="6" customFormat="1" ht="13.35" customHeight="1">
      <c r="A512" s="120"/>
      <c r="B512" s="25" t="s">
        <v>96</v>
      </c>
      <c r="C512" s="26"/>
      <c r="D512" s="62"/>
      <c r="E512" s="757"/>
      <c r="F512" s="511"/>
      <c r="G512" s="7"/>
      <c r="H512" s="62"/>
      <c r="I512" s="78"/>
      <c r="J512" s="8"/>
      <c r="K512" s="8"/>
      <c r="L512" s="65"/>
      <c r="M512" s="78"/>
      <c r="N512" s="8"/>
      <c r="O512" s="8"/>
      <c r="P512" s="8"/>
      <c r="Q512" s="27"/>
      <c r="R512" s="15"/>
      <c r="S512" s="29"/>
      <c r="T512" s="62"/>
      <c r="AA512" s="49"/>
    </row>
    <row r="513" spans="1:27" s="6" customFormat="1" ht="24.95" customHeight="1">
      <c r="A513" s="783">
        <v>1</v>
      </c>
      <c r="B513" s="7" t="s">
        <v>343</v>
      </c>
      <c r="C513" s="783">
        <v>1960</v>
      </c>
      <c r="D513" s="700"/>
      <c r="E513" s="757" t="str">
        <f>VLOOKUP(B513,[1]Отчет!$B$9:$F$12930,4,0)</f>
        <v>2018</v>
      </c>
      <c r="F513" s="511" t="s">
        <v>1748</v>
      </c>
      <c r="G513" s="7" t="s">
        <v>45</v>
      </c>
      <c r="H513" s="700">
        <v>2</v>
      </c>
      <c r="I513" s="78">
        <v>1</v>
      </c>
      <c r="J513" s="8">
        <v>337</v>
      </c>
      <c r="K513" s="8">
        <v>336.64</v>
      </c>
      <c r="L513" s="701">
        <v>167.7</v>
      </c>
      <c r="M513" s="78">
        <v>8</v>
      </c>
      <c r="N513" s="8">
        <v>22877</v>
      </c>
      <c r="O513" s="8">
        <v>0</v>
      </c>
      <c r="P513" s="8">
        <v>0</v>
      </c>
      <c r="Q513" s="8">
        <f>N513</f>
        <v>22877</v>
      </c>
      <c r="R513" s="15">
        <f t="shared" si="63"/>
        <v>67.956867870722434</v>
      </c>
      <c r="S513" s="783">
        <v>11111.76</v>
      </c>
      <c r="T513" s="783">
        <v>2019</v>
      </c>
      <c r="AA513" s="49"/>
    </row>
    <row r="514" spans="1:27" s="6" customFormat="1" ht="24.95" customHeight="1">
      <c r="A514" s="783">
        <f>A513+1</f>
        <v>2</v>
      </c>
      <c r="B514" s="7" t="s">
        <v>344</v>
      </c>
      <c r="C514" s="783">
        <v>1962</v>
      </c>
      <c r="D514" s="700"/>
      <c r="E514" s="757" t="str">
        <f>VLOOKUP(B514,[1]Отчет!$B$9:$F$12930,4,0)</f>
        <v>2018</v>
      </c>
      <c r="F514" s="511" t="s">
        <v>1748</v>
      </c>
      <c r="G514" s="7" t="s">
        <v>45</v>
      </c>
      <c r="H514" s="700">
        <v>2</v>
      </c>
      <c r="I514" s="78">
        <v>2</v>
      </c>
      <c r="J514" s="8">
        <v>322</v>
      </c>
      <c r="K514" s="8">
        <v>320.99</v>
      </c>
      <c r="L514" s="701">
        <v>161.19999999999999</v>
      </c>
      <c r="M514" s="78">
        <v>10</v>
      </c>
      <c r="N514" s="8">
        <v>26690</v>
      </c>
      <c r="O514" s="8">
        <v>0</v>
      </c>
      <c r="P514" s="8">
        <v>0</v>
      </c>
      <c r="Q514" s="8">
        <f t="shared" ref="Q514:Q530" si="73">N514</f>
        <v>26690</v>
      </c>
      <c r="R514" s="15">
        <f t="shared" si="63"/>
        <v>83.149007757250999</v>
      </c>
      <c r="S514" s="783">
        <v>11111.76</v>
      </c>
      <c r="T514" s="783">
        <v>2019</v>
      </c>
      <c r="AA514" s="49"/>
    </row>
    <row r="515" spans="1:27" s="6" customFormat="1" ht="24.95" customHeight="1">
      <c r="A515" s="850">
        <f t="shared" ref="A515:A533" si="74">A514+1</f>
        <v>3</v>
      </c>
      <c r="B515" s="7" t="s">
        <v>345</v>
      </c>
      <c r="C515" s="783">
        <v>1962</v>
      </c>
      <c r="D515" s="700"/>
      <c r="E515" s="757" t="str">
        <f>VLOOKUP(B515,[1]Отчет!$B$9:$F$12930,4,0)</f>
        <v>2018</v>
      </c>
      <c r="F515" s="511" t="s">
        <v>1748</v>
      </c>
      <c r="G515" s="7" t="s">
        <v>45</v>
      </c>
      <c r="H515" s="700">
        <v>2</v>
      </c>
      <c r="I515" s="78">
        <v>1</v>
      </c>
      <c r="J515" s="8">
        <v>328.9</v>
      </c>
      <c r="K515" s="8">
        <v>328.8</v>
      </c>
      <c r="L515" s="701">
        <v>153.5</v>
      </c>
      <c r="M515" s="78">
        <v>8</v>
      </c>
      <c r="N515" s="8">
        <v>28354</v>
      </c>
      <c r="O515" s="8">
        <v>0</v>
      </c>
      <c r="P515" s="8">
        <v>0</v>
      </c>
      <c r="Q515" s="8">
        <f t="shared" si="73"/>
        <v>28354</v>
      </c>
      <c r="R515" s="15">
        <f t="shared" si="63"/>
        <v>86.234793187347933</v>
      </c>
      <c r="S515" s="783">
        <v>11111.76</v>
      </c>
      <c r="T515" s="783">
        <v>2019</v>
      </c>
      <c r="AA515" s="49"/>
    </row>
    <row r="516" spans="1:27" s="6" customFormat="1" ht="24.95" customHeight="1">
      <c r="A516" s="850">
        <f t="shared" si="74"/>
        <v>4</v>
      </c>
      <c r="B516" s="7" t="s">
        <v>342</v>
      </c>
      <c r="C516" s="783">
        <v>1962</v>
      </c>
      <c r="D516" s="700"/>
      <c r="E516" s="757" t="str">
        <f>VLOOKUP(B516,[1]Отчет!$B$9:$F$12930,4,0)</f>
        <v>2017</v>
      </c>
      <c r="F516" s="511" t="s">
        <v>1748</v>
      </c>
      <c r="G516" s="7" t="s">
        <v>45</v>
      </c>
      <c r="H516" s="700">
        <v>2</v>
      </c>
      <c r="I516" s="78">
        <v>2</v>
      </c>
      <c r="J516" s="8">
        <v>326.5</v>
      </c>
      <c r="K516" s="8">
        <v>323.3</v>
      </c>
      <c r="L516" s="701">
        <v>275.10000000000002</v>
      </c>
      <c r="M516" s="78">
        <v>8</v>
      </c>
      <c r="N516" s="8">
        <v>27508</v>
      </c>
      <c r="O516" s="8">
        <v>0</v>
      </c>
      <c r="P516" s="8">
        <v>0</v>
      </c>
      <c r="Q516" s="8">
        <f t="shared" si="73"/>
        <v>27508</v>
      </c>
      <c r="R516" s="15">
        <f t="shared" si="63"/>
        <v>85.085060315496435</v>
      </c>
      <c r="S516" s="783">
        <v>11111.76</v>
      </c>
      <c r="T516" s="783">
        <v>2019</v>
      </c>
      <c r="AA516" s="49"/>
    </row>
    <row r="517" spans="1:27" s="6" customFormat="1" ht="24.95" customHeight="1">
      <c r="A517" s="850">
        <f t="shared" si="74"/>
        <v>5</v>
      </c>
      <c r="B517" s="7" t="s">
        <v>496</v>
      </c>
      <c r="C517" s="783">
        <v>1964</v>
      </c>
      <c r="D517" s="700"/>
      <c r="E517" s="757" t="str">
        <f>VLOOKUP(B517,[1]Отчет!$B$9:$F$12930,4,0)</f>
        <v>2018</v>
      </c>
      <c r="F517" s="511" t="s">
        <v>1748</v>
      </c>
      <c r="G517" s="7" t="s">
        <v>60</v>
      </c>
      <c r="H517" s="700">
        <v>2</v>
      </c>
      <c r="I517" s="78">
        <v>1</v>
      </c>
      <c r="J517" s="8">
        <v>347.7</v>
      </c>
      <c r="K517" s="8">
        <v>322.10000000000002</v>
      </c>
      <c r="L517" s="701">
        <v>113.7</v>
      </c>
      <c r="M517" s="78">
        <v>8</v>
      </c>
      <c r="N517" s="8">
        <v>20845</v>
      </c>
      <c r="O517" s="8">
        <v>0</v>
      </c>
      <c r="P517" s="8">
        <v>0</v>
      </c>
      <c r="Q517" s="8">
        <f t="shared" si="73"/>
        <v>20845</v>
      </c>
      <c r="R517" s="15">
        <f t="shared" si="63"/>
        <v>64.715926730828926</v>
      </c>
      <c r="S517" s="783">
        <v>12882.22</v>
      </c>
      <c r="T517" s="783">
        <v>2019</v>
      </c>
      <c r="AA517" s="49"/>
    </row>
    <row r="518" spans="1:27" s="6" customFormat="1" ht="24.95" customHeight="1">
      <c r="A518" s="850">
        <f t="shared" si="74"/>
        <v>6</v>
      </c>
      <c r="B518" s="7" t="s">
        <v>497</v>
      </c>
      <c r="C518" s="783">
        <v>1965</v>
      </c>
      <c r="D518" s="700"/>
      <c r="E518" s="757" t="str">
        <f>VLOOKUP(B518,[1]Отчет!$B$9:$F$12930,4,0)</f>
        <v>2018</v>
      </c>
      <c r="F518" s="511" t="s">
        <v>1748</v>
      </c>
      <c r="G518" s="7" t="s">
        <v>60</v>
      </c>
      <c r="H518" s="700">
        <v>2</v>
      </c>
      <c r="I518" s="78">
        <v>1</v>
      </c>
      <c r="J518" s="8">
        <v>349.9</v>
      </c>
      <c r="K518" s="8">
        <v>324.39999999999998</v>
      </c>
      <c r="L518" s="701">
        <v>76.5</v>
      </c>
      <c r="M518" s="78">
        <v>8</v>
      </c>
      <c r="N518" s="8">
        <v>20994</v>
      </c>
      <c r="O518" s="8">
        <v>0</v>
      </c>
      <c r="P518" s="8">
        <v>0</v>
      </c>
      <c r="Q518" s="8">
        <f t="shared" si="73"/>
        <v>20994</v>
      </c>
      <c r="R518" s="15">
        <f t="shared" si="63"/>
        <v>64.716399506781755</v>
      </c>
      <c r="S518" s="783">
        <v>12882.22</v>
      </c>
      <c r="T518" s="783">
        <v>2019</v>
      </c>
      <c r="AA518" s="49"/>
    </row>
    <row r="519" spans="1:27" s="6" customFormat="1" ht="24.95" customHeight="1">
      <c r="A519" s="850">
        <f t="shared" si="74"/>
        <v>7</v>
      </c>
      <c r="B519" s="7" t="s">
        <v>401</v>
      </c>
      <c r="C519" s="783" t="s">
        <v>79</v>
      </c>
      <c r="D519" s="700">
        <v>1988</v>
      </c>
      <c r="E519" s="757" t="str">
        <f>VLOOKUP(B519,[1]Отчет!$B$9:$F$12930,4,0)</f>
        <v>2018</v>
      </c>
      <c r="F519" s="511" t="s">
        <v>1748</v>
      </c>
      <c r="G519" s="7" t="s">
        <v>60</v>
      </c>
      <c r="H519" s="700">
        <v>2</v>
      </c>
      <c r="I519" s="78">
        <v>2</v>
      </c>
      <c r="J519" s="8">
        <v>397.4</v>
      </c>
      <c r="K519" s="8">
        <v>374.49999999999994</v>
      </c>
      <c r="L519" s="701">
        <v>227.3</v>
      </c>
      <c r="M519" s="78">
        <v>8</v>
      </c>
      <c r="N519" s="8">
        <v>24240</v>
      </c>
      <c r="O519" s="8">
        <v>0</v>
      </c>
      <c r="P519" s="8">
        <v>0</v>
      </c>
      <c r="Q519" s="8">
        <f t="shared" si="73"/>
        <v>24240</v>
      </c>
      <c r="R519" s="15">
        <f t="shared" si="63"/>
        <v>64.726301735647539</v>
      </c>
      <c r="S519" s="783">
        <v>11111.76</v>
      </c>
      <c r="T519" s="783">
        <v>2019</v>
      </c>
      <c r="AA519" s="49"/>
    </row>
    <row r="520" spans="1:27" s="6" customFormat="1" ht="24.95" customHeight="1">
      <c r="A520" s="850">
        <f t="shared" si="74"/>
        <v>8</v>
      </c>
      <c r="B520" s="7" t="s">
        <v>402</v>
      </c>
      <c r="C520" s="783" t="s">
        <v>50</v>
      </c>
      <c r="D520" s="700"/>
      <c r="E520" s="757" t="str">
        <f>VLOOKUP(B520,[1]Отчет!$B$9:$F$12930,4,0)</f>
        <v>2018</v>
      </c>
      <c r="F520" s="511" t="s">
        <v>1748</v>
      </c>
      <c r="G520" s="7" t="s">
        <v>60</v>
      </c>
      <c r="H520" s="700">
        <v>2</v>
      </c>
      <c r="I520" s="78">
        <v>1</v>
      </c>
      <c r="J520" s="8">
        <v>353.7</v>
      </c>
      <c r="K520" s="8">
        <v>327.2</v>
      </c>
      <c r="L520" s="701">
        <v>77.5</v>
      </c>
      <c r="M520" s="78">
        <v>8</v>
      </c>
      <c r="N520" s="8">
        <v>21175</v>
      </c>
      <c r="O520" s="8">
        <v>0</v>
      </c>
      <c r="P520" s="8">
        <v>0</v>
      </c>
      <c r="Q520" s="8">
        <f t="shared" si="73"/>
        <v>21175</v>
      </c>
      <c r="R520" s="15">
        <f t="shared" si="63"/>
        <v>64.715770171149146</v>
      </c>
      <c r="S520" s="783">
        <v>11111.76</v>
      </c>
      <c r="T520" s="783">
        <v>2019</v>
      </c>
      <c r="AA520" s="49"/>
    </row>
    <row r="521" spans="1:27" s="6" customFormat="1" ht="24.95" customHeight="1">
      <c r="A521" s="850">
        <f t="shared" si="74"/>
        <v>9</v>
      </c>
      <c r="B521" s="7" t="s">
        <v>396</v>
      </c>
      <c r="C521" s="783" t="s">
        <v>79</v>
      </c>
      <c r="D521" s="700"/>
      <c r="E521" s="757" t="str">
        <f>VLOOKUP(B521,[1]Отчет!$B$9:$F$12930,4,0)</f>
        <v>2018</v>
      </c>
      <c r="F521" s="511" t="s">
        <v>1748</v>
      </c>
      <c r="G521" s="7" t="s">
        <v>60</v>
      </c>
      <c r="H521" s="700">
        <v>2</v>
      </c>
      <c r="I521" s="78">
        <v>1</v>
      </c>
      <c r="J521" s="8">
        <v>317.8</v>
      </c>
      <c r="K521" s="8">
        <v>308.60000000000002</v>
      </c>
      <c r="L521" s="701">
        <v>308.60000000000002</v>
      </c>
      <c r="M521" s="78">
        <v>8</v>
      </c>
      <c r="N521" s="8">
        <v>19972</v>
      </c>
      <c r="O521" s="8">
        <v>0</v>
      </c>
      <c r="P521" s="8">
        <v>0</v>
      </c>
      <c r="Q521" s="8">
        <f t="shared" si="73"/>
        <v>19972</v>
      </c>
      <c r="R521" s="15">
        <f t="shared" si="63"/>
        <v>64.718081659105636</v>
      </c>
      <c r="S521" s="783">
        <v>11111.76</v>
      </c>
      <c r="T521" s="783">
        <v>2019</v>
      </c>
      <c r="AA521" s="49"/>
    </row>
    <row r="522" spans="1:27" s="6" customFormat="1" ht="24.95" customHeight="1">
      <c r="A522" s="850">
        <f t="shared" si="74"/>
        <v>10</v>
      </c>
      <c r="B522" s="7" t="s">
        <v>397</v>
      </c>
      <c r="C522" s="783" t="s">
        <v>79</v>
      </c>
      <c r="D522" s="700"/>
      <c r="E522" s="757" t="str">
        <f>VLOOKUP(B522,[1]Отчет!$B$9:$F$12930,4,0)</f>
        <v>2018</v>
      </c>
      <c r="F522" s="511" t="s">
        <v>1748</v>
      </c>
      <c r="G522" s="7" t="s">
        <v>60</v>
      </c>
      <c r="H522" s="700">
        <v>2</v>
      </c>
      <c r="I522" s="78">
        <v>1</v>
      </c>
      <c r="J522" s="8">
        <v>327.5</v>
      </c>
      <c r="K522" s="8">
        <v>327.27</v>
      </c>
      <c r="L522" s="701">
        <v>240.9</v>
      </c>
      <c r="M522" s="78">
        <v>8</v>
      </c>
      <c r="N522" s="8">
        <v>21200</v>
      </c>
      <c r="O522" s="8">
        <v>0</v>
      </c>
      <c r="P522" s="8">
        <v>0</v>
      </c>
      <c r="Q522" s="8">
        <f t="shared" si="73"/>
        <v>21200</v>
      </c>
      <c r="R522" s="15">
        <f t="shared" si="63"/>
        <v>64.778317597091089</v>
      </c>
      <c r="S522" s="783">
        <v>11111.76</v>
      </c>
      <c r="T522" s="783">
        <v>2019</v>
      </c>
      <c r="AA522" s="49"/>
    </row>
    <row r="523" spans="1:27" s="6" customFormat="1" ht="24.95" customHeight="1">
      <c r="A523" s="850">
        <f t="shared" si="74"/>
        <v>11</v>
      </c>
      <c r="B523" s="7" t="s">
        <v>398</v>
      </c>
      <c r="C523" s="783" t="s">
        <v>400</v>
      </c>
      <c r="D523" s="700"/>
      <c r="E523" s="757" t="str">
        <f>VLOOKUP(B523,[1]Отчет!$B$9:$F$12930,4,0)</f>
        <v>2018</v>
      </c>
      <c r="F523" s="511" t="s">
        <v>1748</v>
      </c>
      <c r="G523" s="7" t="s">
        <v>60</v>
      </c>
      <c r="H523" s="700">
        <v>2</v>
      </c>
      <c r="I523" s="78">
        <v>2</v>
      </c>
      <c r="J523" s="8">
        <v>366.7</v>
      </c>
      <c r="K523" s="8">
        <v>275.10000000000002</v>
      </c>
      <c r="L523" s="701">
        <v>194.2</v>
      </c>
      <c r="M523" s="78">
        <v>12</v>
      </c>
      <c r="N523" s="8">
        <v>21886</v>
      </c>
      <c r="O523" s="8">
        <v>0</v>
      </c>
      <c r="P523" s="8">
        <v>0</v>
      </c>
      <c r="Q523" s="8">
        <f t="shared" si="73"/>
        <v>21886</v>
      </c>
      <c r="R523" s="15">
        <f t="shared" ref="R523:R606" si="75">Q523/K523</f>
        <v>79.556524900036351</v>
      </c>
      <c r="S523" s="783">
        <v>11111.76</v>
      </c>
      <c r="T523" s="783">
        <v>2019</v>
      </c>
      <c r="AA523" s="49"/>
    </row>
    <row r="524" spans="1:27" s="6" customFormat="1" ht="24.95" customHeight="1">
      <c r="A524" s="850">
        <f t="shared" si="74"/>
        <v>12</v>
      </c>
      <c r="B524" s="85" t="s">
        <v>399</v>
      </c>
      <c r="C524" s="448" t="s">
        <v>64</v>
      </c>
      <c r="D524" s="448"/>
      <c r="E524" s="757" t="str">
        <f>VLOOKUP(B524,[1]Отчет!$B$9:$F$12930,4,0)</f>
        <v>2018</v>
      </c>
      <c r="F524" s="511" t="s">
        <v>1748</v>
      </c>
      <c r="G524" s="85" t="s">
        <v>58</v>
      </c>
      <c r="H524" s="448">
        <v>2</v>
      </c>
      <c r="I524" s="91">
        <v>3</v>
      </c>
      <c r="J524" s="86">
        <v>473.3</v>
      </c>
      <c r="K524" s="86">
        <v>472.3</v>
      </c>
      <c r="L524" s="412">
        <v>443.1</v>
      </c>
      <c r="M524" s="91">
        <v>12</v>
      </c>
      <c r="N524" s="8">
        <v>29502</v>
      </c>
      <c r="O524" s="86">
        <v>0</v>
      </c>
      <c r="P524" s="86">
        <v>0</v>
      </c>
      <c r="Q524" s="8">
        <f t="shared" si="73"/>
        <v>29502</v>
      </c>
      <c r="R524" s="15">
        <f t="shared" si="75"/>
        <v>62.464535253017146</v>
      </c>
      <c r="S524" s="448">
        <v>11111.76</v>
      </c>
      <c r="T524" s="448">
        <v>2019</v>
      </c>
      <c r="AA524" s="49"/>
    </row>
    <row r="525" spans="1:27" s="6" customFormat="1" ht="24.95" customHeight="1">
      <c r="A525" s="850">
        <f t="shared" si="74"/>
        <v>13</v>
      </c>
      <c r="B525" s="165" t="s">
        <v>573</v>
      </c>
      <c r="C525" s="398">
        <v>1960</v>
      </c>
      <c r="D525" s="448"/>
      <c r="E525" s="757" t="str">
        <f>VLOOKUP(B525,[1]Отчет!$B$9:$F$12930,4,0)</f>
        <v>2023</v>
      </c>
      <c r="F525" s="511" t="s">
        <v>1748</v>
      </c>
      <c r="G525" s="406" t="s">
        <v>179</v>
      </c>
      <c r="H525" s="448">
        <v>2</v>
      </c>
      <c r="I525" s="91">
        <v>1</v>
      </c>
      <c r="J525" s="166">
        <v>331</v>
      </c>
      <c r="K525" s="166">
        <v>225</v>
      </c>
      <c r="L525" s="412">
        <v>321.3</v>
      </c>
      <c r="M525" s="407">
        <v>10</v>
      </c>
      <c r="N525" s="8">
        <v>21842</v>
      </c>
      <c r="O525" s="86">
        <v>0</v>
      </c>
      <c r="P525" s="86">
        <v>0</v>
      </c>
      <c r="Q525" s="8">
        <f t="shared" si="73"/>
        <v>21842</v>
      </c>
      <c r="R525" s="15">
        <f t="shared" si="75"/>
        <v>97.075555555555553</v>
      </c>
      <c r="S525" s="448">
        <v>12968.01</v>
      </c>
      <c r="T525" s="448">
        <v>2019</v>
      </c>
      <c r="AA525" s="49"/>
    </row>
    <row r="526" spans="1:27" s="6" customFormat="1" ht="24.95" customHeight="1">
      <c r="A526" s="850">
        <f t="shared" si="74"/>
        <v>14</v>
      </c>
      <c r="B526" s="165" t="s">
        <v>574</v>
      </c>
      <c r="C526" s="398">
        <v>1961</v>
      </c>
      <c r="D526" s="448"/>
      <c r="E526" s="757" t="str">
        <f>VLOOKUP(B526,[1]Отчет!$B$9:$F$12930,4,0)</f>
        <v>2020</v>
      </c>
      <c r="F526" s="511" t="s">
        <v>1748</v>
      </c>
      <c r="G526" s="406" t="s">
        <v>179</v>
      </c>
      <c r="H526" s="448">
        <v>2</v>
      </c>
      <c r="I526" s="91">
        <v>1</v>
      </c>
      <c r="J526" s="166">
        <v>330.2</v>
      </c>
      <c r="K526" s="166">
        <v>229</v>
      </c>
      <c r="L526" s="412">
        <v>203.6</v>
      </c>
      <c r="M526" s="407">
        <v>10</v>
      </c>
      <c r="N526" s="8">
        <v>21842</v>
      </c>
      <c r="O526" s="86">
        <v>0</v>
      </c>
      <c r="P526" s="86">
        <v>0</v>
      </c>
      <c r="Q526" s="8">
        <f t="shared" si="73"/>
        <v>21842</v>
      </c>
      <c r="R526" s="15">
        <f t="shared" si="75"/>
        <v>95.379912663755462</v>
      </c>
      <c r="S526" s="448">
        <v>12968.01</v>
      </c>
      <c r="T526" s="448">
        <v>2019</v>
      </c>
      <c r="AA526" s="49"/>
    </row>
    <row r="527" spans="1:27" s="6" customFormat="1" ht="24.95" customHeight="1">
      <c r="A527" s="850">
        <f t="shared" si="74"/>
        <v>15</v>
      </c>
      <c r="B527" s="165" t="s">
        <v>575</v>
      </c>
      <c r="C527" s="398">
        <v>1961</v>
      </c>
      <c r="D527" s="448"/>
      <c r="E527" s="757" t="str">
        <f>VLOOKUP(B527,[1]Отчет!$B$9:$F$12930,4,0)</f>
        <v>2023</v>
      </c>
      <c r="F527" s="511" t="s">
        <v>1748</v>
      </c>
      <c r="G527" s="406" t="s">
        <v>179</v>
      </c>
      <c r="H527" s="448">
        <v>2</v>
      </c>
      <c r="I527" s="91">
        <v>1</v>
      </c>
      <c r="J527" s="166">
        <v>321.5</v>
      </c>
      <c r="K527" s="166">
        <v>225.3</v>
      </c>
      <c r="L527" s="412">
        <v>191.4</v>
      </c>
      <c r="M527" s="407">
        <v>10</v>
      </c>
      <c r="N527" s="8">
        <v>21871</v>
      </c>
      <c r="O527" s="86">
        <v>0</v>
      </c>
      <c r="P527" s="86">
        <v>0</v>
      </c>
      <c r="Q527" s="8">
        <f t="shared" si="73"/>
        <v>21871</v>
      </c>
      <c r="R527" s="15">
        <f t="shared" si="75"/>
        <v>97.075011096316018</v>
      </c>
      <c r="S527" s="448">
        <v>12968.01</v>
      </c>
      <c r="T527" s="448">
        <v>2019</v>
      </c>
      <c r="AA527" s="49"/>
    </row>
    <row r="528" spans="1:27" s="6" customFormat="1" ht="24.95" customHeight="1">
      <c r="A528" s="850">
        <f t="shared" si="74"/>
        <v>16</v>
      </c>
      <c r="B528" s="165" t="s">
        <v>576</v>
      </c>
      <c r="C528" s="398">
        <v>1966</v>
      </c>
      <c r="D528" s="448"/>
      <c r="E528" s="757" t="str">
        <f>VLOOKUP(B528,[1]Отчет!$B$9:$F$12930,4,0)</f>
        <v>2023</v>
      </c>
      <c r="F528" s="511" t="s">
        <v>1748</v>
      </c>
      <c r="G528" s="406" t="s">
        <v>179</v>
      </c>
      <c r="H528" s="448">
        <v>2</v>
      </c>
      <c r="I528" s="91">
        <v>1</v>
      </c>
      <c r="J528" s="166">
        <v>505</v>
      </c>
      <c r="K528" s="166">
        <v>327</v>
      </c>
      <c r="L528" s="412">
        <v>373.2</v>
      </c>
      <c r="M528" s="407">
        <v>12</v>
      </c>
      <c r="N528" s="8">
        <v>31744</v>
      </c>
      <c r="O528" s="86">
        <v>0</v>
      </c>
      <c r="P528" s="86">
        <v>0</v>
      </c>
      <c r="Q528" s="8">
        <f t="shared" si="73"/>
        <v>31744</v>
      </c>
      <c r="R528" s="15">
        <f t="shared" si="75"/>
        <v>97.076452599388375</v>
      </c>
      <c r="S528" s="448">
        <v>12968.01</v>
      </c>
      <c r="T528" s="448">
        <v>2019</v>
      </c>
      <c r="AA528" s="49"/>
    </row>
    <row r="529" spans="1:78" s="6" customFormat="1" ht="24.95" customHeight="1">
      <c r="A529" s="850">
        <f t="shared" si="74"/>
        <v>17</v>
      </c>
      <c r="B529" s="165" t="s">
        <v>577</v>
      </c>
      <c r="C529" s="398">
        <v>1959</v>
      </c>
      <c r="D529" s="448"/>
      <c r="E529" s="757" t="str">
        <f>VLOOKUP(B529,[1]Отчет!$B$9:$F$12930,4,0)</f>
        <v>2022</v>
      </c>
      <c r="F529" s="511" t="s">
        <v>1748</v>
      </c>
      <c r="G529" s="406" t="s">
        <v>179</v>
      </c>
      <c r="H529" s="448">
        <v>2</v>
      </c>
      <c r="I529" s="91">
        <v>1</v>
      </c>
      <c r="J529" s="166">
        <v>412</v>
      </c>
      <c r="K529" s="166">
        <v>267</v>
      </c>
      <c r="L529" s="412">
        <v>350.2</v>
      </c>
      <c r="M529" s="407">
        <v>10</v>
      </c>
      <c r="N529" s="8">
        <v>25919</v>
      </c>
      <c r="O529" s="86">
        <v>0</v>
      </c>
      <c r="P529" s="86">
        <v>0</v>
      </c>
      <c r="Q529" s="8">
        <f t="shared" si="73"/>
        <v>25919</v>
      </c>
      <c r="R529" s="15">
        <f t="shared" si="75"/>
        <v>97.074906367041194</v>
      </c>
      <c r="S529" s="448">
        <v>12968.01</v>
      </c>
      <c r="T529" s="448">
        <v>2019</v>
      </c>
      <c r="AA529" s="49"/>
    </row>
    <row r="530" spans="1:78" s="136" customFormat="1" ht="24.95" customHeight="1">
      <c r="A530" s="850">
        <f t="shared" si="74"/>
        <v>18</v>
      </c>
      <c r="B530" s="165" t="s">
        <v>578</v>
      </c>
      <c r="C530" s="398">
        <v>1959</v>
      </c>
      <c r="D530" s="80"/>
      <c r="E530" s="757" t="str">
        <f>VLOOKUP(B530,[1]Отчет!$B$9:$F$12930,4,0)</f>
        <v>2022</v>
      </c>
      <c r="F530" s="511" t="s">
        <v>1748</v>
      </c>
      <c r="G530" s="406" t="s">
        <v>179</v>
      </c>
      <c r="H530" s="448">
        <v>2</v>
      </c>
      <c r="I530" s="91">
        <v>1</v>
      </c>
      <c r="J530" s="166">
        <v>415</v>
      </c>
      <c r="K530" s="166">
        <v>267</v>
      </c>
      <c r="L530" s="397">
        <v>206.71</v>
      </c>
      <c r="M530" s="407">
        <v>9</v>
      </c>
      <c r="N530" s="8">
        <v>25919</v>
      </c>
      <c r="O530" s="282">
        <v>0</v>
      </c>
      <c r="P530" s="282">
        <v>0</v>
      </c>
      <c r="Q530" s="8">
        <f t="shared" si="73"/>
        <v>25919</v>
      </c>
      <c r="R530" s="15">
        <f t="shared" si="75"/>
        <v>97.074906367041194</v>
      </c>
      <c r="S530" s="448">
        <v>12968.01</v>
      </c>
      <c r="T530" s="448">
        <v>2019</v>
      </c>
      <c r="AA530" s="799"/>
    </row>
    <row r="531" spans="1:78" s="396" customFormat="1" ht="24.95" customHeight="1">
      <c r="A531" s="850">
        <f t="shared" si="74"/>
        <v>19</v>
      </c>
      <c r="B531" s="250" t="s">
        <v>1616</v>
      </c>
      <c r="C531" s="297">
        <v>1961</v>
      </c>
      <c r="D531" s="450"/>
      <c r="E531" s="757" t="str">
        <f>VLOOKUP(B531,[1]Отчет!$B$9:$F$12930,4,0)</f>
        <v>2017</v>
      </c>
      <c r="F531" s="511" t="s">
        <v>1748</v>
      </c>
      <c r="G531" s="813" t="s">
        <v>58</v>
      </c>
      <c r="H531" s="450">
        <v>2</v>
      </c>
      <c r="I531" s="281">
        <v>1</v>
      </c>
      <c r="J531" s="296">
        <v>452.4</v>
      </c>
      <c r="K531" s="296">
        <v>412.2</v>
      </c>
      <c r="L531" s="418">
        <v>412.2</v>
      </c>
      <c r="M531" s="814">
        <v>4</v>
      </c>
      <c r="N531" s="282">
        <v>2288640</v>
      </c>
      <c r="O531" s="282">
        <v>0</v>
      </c>
      <c r="P531" s="282">
        <v>0</v>
      </c>
      <c r="Q531" s="282">
        <v>2288640</v>
      </c>
      <c r="R531" s="295">
        <v>5783.6001940805436</v>
      </c>
      <c r="S531" s="450">
        <v>12662.8</v>
      </c>
      <c r="T531" s="448" t="s">
        <v>1663</v>
      </c>
      <c r="AA531" s="791"/>
    </row>
    <row r="532" spans="1:78" s="396" customFormat="1" ht="24.95" customHeight="1">
      <c r="A532" s="850">
        <f t="shared" si="74"/>
        <v>20</v>
      </c>
      <c r="B532" s="250" t="s">
        <v>1617</v>
      </c>
      <c r="C532" s="297">
        <v>1958</v>
      </c>
      <c r="D532" s="450">
        <v>1971</v>
      </c>
      <c r="E532" s="757" t="str">
        <f>VLOOKUP(B532,[1]Отчет!$B$9:$F$12930,4,0)</f>
        <v>2017</v>
      </c>
      <c r="F532" s="511" t="s">
        <v>1748</v>
      </c>
      <c r="G532" s="813" t="s">
        <v>58</v>
      </c>
      <c r="H532" s="450">
        <v>2</v>
      </c>
      <c r="I532" s="281">
        <v>1</v>
      </c>
      <c r="J532" s="296">
        <v>520.6</v>
      </c>
      <c r="K532" s="296">
        <v>483.6</v>
      </c>
      <c r="L532" s="418">
        <v>483.6</v>
      </c>
      <c r="M532" s="814">
        <v>8</v>
      </c>
      <c r="N532" s="282">
        <v>2685120</v>
      </c>
      <c r="O532" s="282">
        <v>0</v>
      </c>
      <c r="P532" s="282">
        <v>0</v>
      </c>
      <c r="Q532" s="282">
        <v>2685120</v>
      </c>
      <c r="R532" s="295">
        <v>5783.7055417700576</v>
      </c>
      <c r="S532" s="450">
        <v>12662.8</v>
      </c>
      <c r="T532" s="448" t="s">
        <v>1663</v>
      </c>
      <c r="AA532" s="791"/>
    </row>
    <row r="533" spans="1:78" s="56" customFormat="1" ht="24.95" customHeight="1">
      <c r="A533" s="850">
        <f t="shared" si="74"/>
        <v>21</v>
      </c>
      <c r="B533" s="250" t="s">
        <v>1646</v>
      </c>
      <c r="C533" s="409">
        <v>1939</v>
      </c>
      <c r="D533" s="704"/>
      <c r="E533" s="757">
        <v>2019</v>
      </c>
      <c r="F533" s="511" t="s">
        <v>1748</v>
      </c>
      <c r="G533" s="406" t="s">
        <v>1539</v>
      </c>
      <c r="H533" s="704">
        <v>2</v>
      </c>
      <c r="I533" s="363">
        <v>3</v>
      </c>
      <c r="J533" s="466">
        <v>575</v>
      </c>
      <c r="K533" s="466">
        <v>553.79999999999995</v>
      </c>
      <c r="L533" s="703">
        <v>481.1</v>
      </c>
      <c r="M533" s="458">
        <v>9</v>
      </c>
      <c r="N533" s="364">
        <v>2986698.78</v>
      </c>
      <c r="O533" s="282">
        <v>0</v>
      </c>
      <c r="P533" s="282">
        <v>0</v>
      </c>
      <c r="Q533" s="364">
        <v>2986698.78</v>
      </c>
      <c r="R533" s="295">
        <v>5783.7055417700576</v>
      </c>
      <c r="S533" s="450">
        <v>12662.8</v>
      </c>
      <c r="T533" s="448">
        <v>2019</v>
      </c>
      <c r="AA533" s="795"/>
    </row>
    <row r="534" spans="1:78" s="33" customFormat="1" ht="12.75" customHeight="1">
      <c r="A534" s="868" t="s">
        <v>175</v>
      </c>
      <c r="B534" s="869"/>
      <c r="C534" s="325">
        <v>21</v>
      </c>
      <c r="D534" s="325"/>
      <c r="E534" s="761"/>
      <c r="F534" s="325"/>
      <c r="G534" s="326"/>
      <c r="H534" s="325"/>
      <c r="I534" s="327"/>
      <c r="J534" s="328">
        <f>SUM(J513:J533)</f>
        <v>8111.0999999999995</v>
      </c>
      <c r="K534" s="328">
        <f t="shared" ref="K534:Q534" si="76">SUM(K513:K533)</f>
        <v>7031.1</v>
      </c>
      <c r="L534" s="328">
        <f t="shared" si="76"/>
        <v>5462.6100000000006</v>
      </c>
      <c r="M534" s="328">
        <f t="shared" si="76"/>
        <v>188</v>
      </c>
      <c r="N534" s="328">
        <f t="shared" si="76"/>
        <v>8394838.7799999993</v>
      </c>
      <c r="O534" s="328"/>
      <c r="P534" s="328"/>
      <c r="Q534" s="328">
        <f t="shared" si="76"/>
        <v>8394838.7799999993</v>
      </c>
      <c r="R534" s="329"/>
      <c r="S534" s="329"/>
      <c r="T534" s="425"/>
      <c r="U534" s="6"/>
      <c r="V534" s="6"/>
      <c r="W534" s="6"/>
      <c r="X534" s="6"/>
      <c r="Y534" s="6"/>
      <c r="Z534" s="6"/>
      <c r="AA534" s="49"/>
      <c r="AB534" s="6"/>
      <c r="AC534" s="6"/>
      <c r="AD534" s="6"/>
      <c r="AE534" s="6"/>
      <c r="AF534" s="6"/>
      <c r="AG534" s="6"/>
      <c r="AH534" s="6"/>
      <c r="AI534" s="6"/>
      <c r="AJ534" s="6"/>
      <c r="AK534" s="6"/>
      <c r="AL534" s="6"/>
      <c r="AM534" s="6"/>
      <c r="AN534" s="6"/>
      <c r="AO534" s="6"/>
      <c r="AP534" s="6"/>
      <c r="AQ534" s="6"/>
      <c r="AR534" s="6"/>
      <c r="AS534" s="6"/>
      <c r="AT534" s="6"/>
      <c r="AU534" s="6"/>
      <c r="AV534" s="6"/>
      <c r="AW534" s="6"/>
      <c r="AX534" s="6"/>
      <c r="AY534" s="6"/>
      <c r="AZ534" s="6"/>
      <c r="BA534" s="6"/>
      <c r="BB534" s="6"/>
      <c r="BC534" s="6"/>
      <c r="BD534" s="6"/>
      <c r="BE534" s="6"/>
      <c r="BF534" s="6"/>
      <c r="BG534" s="6"/>
      <c r="BH534" s="6"/>
      <c r="BI534" s="6"/>
      <c r="BJ534" s="6"/>
      <c r="BK534" s="6"/>
      <c r="BL534" s="6"/>
      <c r="BM534" s="6"/>
      <c r="BN534" s="6"/>
      <c r="BO534" s="6"/>
      <c r="BP534" s="6"/>
      <c r="BQ534" s="6"/>
      <c r="BR534" s="6"/>
      <c r="BS534" s="6"/>
      <c r="BT534" s="6"/>
      <c r="BU534" s="6"/>
      <c r="BV534" s="6"/>
      <c r="BW534" s="6"/>
      <c r="BX534" s="6"/>
      <c r="BY534" s="6"/>
      <c r="BZ534" s="6"/>
    </row>
    <row r="535" spans="1:78" s="6" customFormat="1" ht="12.75" customHeight="1">
      <c r="A535" s="236">
        <v>1</v>
      </c>
      <c r="B535" s="183" t="s">
        <v>1590</v>
      </c>
      <c r="C535" s="416">
        <v>1973</v>
      </c>
      <c r="D535" s="79"/>
      <c r="E535" s="757" t="str">
        <f>VLOOKUP(B535,[1]Отчет!$B$9:$F$12930,4,0)</f>
        <v>2022</v>
      </c>
      <c r="F535" s="298" t="s">
        <v>1748</v>
      </c>
      <c r="G535" s="210" t="s">
        <v>579</v>
      </c>
      <c r="H535" s="291">
        <v>2</v>
      </c>
      <c r="I535" s="187">
        <v>2</v>
      </c>
      <c r="J535" s="211">
        <v>342.1</v>
      </c>
      <c r="K535" s="211">
        <v>298.10000000000002</v>
      </c>
      <c r="L535" s="413">
        <v>0</v>
      </c>
      <c r="M535" s="223">
        <v>8</v>
      </c>
      <c r="N535" s="211">
        <v>1607683.11</v>
      </c>
      <c r="O535" s="160">
        <v>0</v>
      </c>
      <c r="P535" s="160">
        <v>0</v>
      </c>
      <c r="Q535" s="211">
        <f>N535</f>
        <v>1607683.11</v>
      </c>
      <c r="R535" s="15">
        <f t="shared" si="75"/>
        <v>5393.1</v>
      </c>
      <c r="S535" s="291">
        <v>12882.22</v>
      </c>
      <c r="T535" s="291">
        <v>2020</v>
      </c>
      <c r="AA535" s="49"/>
    </row>
    <row r="536" spans="1:78" s="6" customFormat="1" ht="12.75" customHeight="1">
      <c r="A536" s="236">
        <f>A535+1</f>
        <v>2</v>
      </c>
      <c r="B536" s="183" t="s">
        <v>1535</v>
      </c>
      <c r="C536" s="416" t="s">
        <v>65</v>
      </c>
      <c r="D536" s="79"/>
      <c r="E536" s="757" t="str">
        <f>VLOOKUP(B536,[1]Отчет!$B$9:$F$12930,4,0)</f>
        <v>2019</v>
      </c>
      <c r="F536" s="298" t="s">
        <v>1748</v>
      </c>
      <c r="G536" s="210" t="s">
        <v>1539</v>
      </c>
      <c r="H536" s="291">
        <v>2</v>
      </c>
      <c r="I536" s="187">
        <v>1</v>
      </c>
      <c r="J536" s="211">
        <v>384.3</v>
      </c>
      <c r="K536" s="211">
        <v>338.8</v>
      </c>
      <c r="L536" s="413">
        <v>325</v>
      </c>
      <c r="M536" s="223">
        <v>10</v>
      </c>
      <c r="N536" s="211">
        <v>1827182.28</v>
      </c>
      <c r="O536" s="160">
        <v>0</v>
      </c>
      <c r="P536" s="160">
        <v>0</v>
      </c>
      <c r="Q536" s="211">
        <f t="shared" ref="Q536:Q538" si="77">N536</f>
        <v>1827182.28</v>
      </c>
      <c r="R536" s="15">
        <f t="shared" si="75"/>
        <v>5393.0999999999995</v>
      </c>
      <c r="S536" s="291">
        <v>12968.01</v>
      </c>
      <c r="T536" s="291">
        <v>2020</v>
      </c>
      <c r="AA536" s="49"/>
    </row>
    <row r="537" spans="1:78" s="6" customFormat="1" ht="12.75" customHeight="1">
      <c r="A537" s="236">
        <f t="shared" ref="A537:A539" si="78">A536+1</f>
        <v>3</v>
      </c>
      <c r="B537" s="516" t="s">
        <v>1591</v>
      </c>
      <c r="C537" s="416">
        <v>1960</v>
      </c>
      <c r="D537" s="79"/>
      <c r="E537" s="757" t="str">
        <f>VLOOKUP(B537,[1]Отчет!$B$9:$F$12930,4,0)</f>
        <v>2022</v>
      </c>
      <c r="F537" s="298" t="s">
        <v>1748</v>
      </c>
      <c r="G537" s="210" t="s">
        <v>1539</v>
      </c>
      <c r="H537" s="291">
        <v>2</v>
      </c>
      <c r="I537" s="187">
        <v>1</v>
      </c>
      <c r="J537" s="211">
        <v>431.9</v>
      </c>
      <c r="K537" s="211">
        <v>411.9</v>
      </c>
      <c r="L537" s="413">
        <v>0</v>
      </c>
      <c r="M537" s="223">
        <v>8</v>
      </c>
      <c r="N537" s="211">
        <v>2221417.8899999997</v>
      </c>
      <c r="O537" s="160">
        <v>0</v>
      </c>
      <c r="P537" s="160">
        <v>0</v>
      </c>
      <c r="Q537" s="211">
        <f t="shared" si="77"/>
        <v>2221417.8899999997</v>
      </c>
      <c r="R537" s="15">
        <f t="shared" si="75"/>
        <v>5393.0999999999995</v>
      </c>
      <c r="S537" s="291">
        <v>12968.01</v>
      </c>
      <c r="T537" s="291">
        <v>2020</v>
      </c>
      <c r="AA537" s="49"/>
    </row>
    <row r="538" spans="1:78" s="6" customFormat="1" ht="12.75" customHeight="1">
      <c r="A538" s="236">
        <f t="shared" si="78"/>
        <v>4</v>
      </c>
      <c r="B538" s="817" t="s">
        <v>1536</v>
      </c>
      <c r="C538" s="416">
        <v>1963</v>
      </c>
      <c r="D538" s="79"/>
      <c r="E538" s="757" t="str">
        <f>VLOOKUP(B538,[1]Отчет!$B$9:$F$12930,4,0)</f>
        <v>2020</v>
      </c>
      <c r="F538" s="298" t="s">
        <v>1748</v>
      </c>
      <c r="G538" s="210" t="s">
        <v>1539</v>
      </c>
      <c r="H538" s="291">
        <v>2</v>
      </c>
      <c r="I538" s="187">
        <v>1</v>
      </c>
      <c r="J538" s="211">
        <v>344.4</v>
      </c>
      <c r="K538" s="211">
        <v>314.39999999999998</v>
      </c>
      <c r="L538" s="413">
        <v>261</v>
      </c>
      <c r="M538" s="223">
        <v>8</v>
      </c>
      <c r="N538" s="211">
        <v>1695590.6399999997</v>
      </c>
      <c r="O538" s="160">
        <v>0</v>
      </c>
      <c r="P538" s="160">
        <v>0</v>
      </c>
      <c r="Q538" s="211">
        <f t="shared" si="77"/>
        <v>1695590.6399999997</v>
      </c>
      <c r="R538" s="15">
        <f t="shared" si="75"/>
        <v>5393.0999999999995</v>
      </c>
      <c r="S538" s="291">
        <v>12968.01</v>
      </c>
      <c r="T538" s="291">
        <v>2020</v>
      </c>
      <c r="AA538" s="49"/>
    </row>
    <row r="539" spans="1:78" s="6" customFormat="1" ht="12.75" customHeight="1">
      <c r="A539" s="236">
        <f t="shared" si="78"/>
        <v>5</v>
      </c>
      <c r="B539" s="817" t="s">
        <v>1756</v>
      </c>
      <c r="C539" s="833">
        <v>1963</v>
      </c>
      <c r="D539" s="361"/>
      <c r="E539" s="844">
        <v>2020</v>
      </c>
      <c r="F539" s="361" t="s">
        <v>1742</v>
      </c>
      <c r="G539" s="210" t="s">
        <v>1539</v>
      </c>
      <c r="H539" s="844">
        <v>2</v>
      </c>
      <c r="I539" s="845">
        <v>2</v>
      </c>
      <c r="J539" s="364">
        <v>665.8</v>
      </c>
      <c r="K539" s="364">
        <v>545.79999999999995</v>
      </c>
      <c r="L539" s="831"/>
      <c r="M539" s="365">
        <v>16</v>
      </c>
      <c r="N539" s="364">
        <v>2943553.98</v>
      </c>
      <c r="O539" s="160">
        <v>0</v>
      </c>
      <c r="P539" s="160">
        <v>0</v>
      </c>
      <c r="Q539" s="364">
        <v>2943553.98</v>
      </c>
      <c r="R539" s="15">
        <f t="shared" si="75"/>
        <v>5393.1</v>
      </c>
      <c r="S539" s="291">
        <v>12968.01</v>
      </c>
      <c r="T539" s="844">
        <v>2020</v>
      </c>
      <c r="AA539" s="49"/>
    </row>
    <row r="540" spans="1:78" s="33" customFormat="1" ht="12.75" customHeight="1">
      <c r="A540" s="868" t="s">
        <v>694</v>
      </c>
      <c r="B540" s="869"/>
      <c r="C540" s="87">
        <v>5</v>
      </c>
      <c r="D540" s="87"/>
      <c r="E540" s="761"/>
      <c r="F540" s="325"/>
      <c r="G540" s="174"/>
      <c r="H540" s="156"/>
      <c r="I540" s="175"/>
      <c r="J540" s="82">
        <f>SUM(J535:J539)</f>
        <v>2168.5</v>
      </c>
      <c r="K540" s="82">
        <f>SUM(K535:K539)</f>
        <v>1909.0000000000002</v>
      </c>
      <c r="L540" s="84">
        <f t="shared" ref="L540" si="79">SUM(L535:L538)</f>
        <v>586</v>
      </c>
      <c r="M540" s="84">
        <f>SUM(M535:M539)</f>
        <v>50</v>
      </c>
      <c r="N540" s="82">
        <f>SUM(N535:N539)</f>
        <v>10295427.899999999</v>
      </c>
      <c r="O540" s="84"/>
      <c r="P540" s="84"/>
      <c r="Q540" s="82">
        <f>SUM(Q535:Q539)</f>
        <v>10295427.899999999</v>
      </c>
      <c r="R540" s="178"/>
      <c r="S540" s="178"/>
      <c r="T540" s="156"/>
      <c r="U540" s="6"/>
      <c r="V540" s="6"/>
      <c r="W540" s="6"/>
      <c r="X540" s="6"/>
      <c r="Y540" s="6"/>
      <c r="Z540" s="6"/>
      <c r="AA540" s="49"/>
      <c r="AB540" s="6"/>
      <c r="AC540" s="6"/>
      <c r="AD540" s="6"/>
      <c r="AE540" s="6"/>
      <c r="AF540" s="6"/>
      <c r="AG540" s="6"/>
      <c r="AH540" s="6"/>
      <c r="AI540" s="6"/>
      <c r="AJ540" s="6"/>
      <c r="AK540" s="6"/>
      <c r="AL540" s="6"/>
      <c r="AM540" s="6"/>
      <c r="AN540" s="6"/>
      <c r="AO540" s="6"/>
      <c r="AP540" s="6"/>
      <c r="AQ540" s="6"/>
      <c r="AR540" s="6"/>
      <c r="AS540" s="6"/>
      <c r="AT540" s="6"/>
      <c r="AU540" s="6"/>
      <c r="AV540" s="6"/>
      <c r="AW540" s="6"/>
      <c r="AX540" s="6"/>
      <c r="AY540" s="6"/>
      <c r="AZ540" s="6"/>
      <c r="BA540" s="6"/>
      <c r="BB540" s="6"/>
      <c r="BC540" s="6"/>
      <c r="BD540" s="6"/>
      <c r="BE540" s="6"/>
      <c r="BF540" s="6"/>
      <c r="BG540" s="6"/>
      <c r="BH540" s="6"/>
      <c r="BI540" s="6"/>
      <c r="BJ540" s="6"/>
      <c r="BK540" s="6"/>
      <c r="BL540" s="6"/>
      <c r="BM540" s="6"/>
      <c r="BN540" s="6"/>
      <c r="BO540" s="6"/>
      <c r="BP540" s="6"/>
      <c r="BQ540" s="6"/>
      <c r="BR540" s="6"/>
      <c r="BS540" s="6"/>
      <c r="BT540" s="6"/>
      <c r="BU540" s="6"/>
      <c r="BV540" s="6"/>
      <c r="BW540" s="6"/>
      <c r="BX540" s="6"/>
      <c r="BY540" s="6"/>
      <c r="BZ540" s="6"/>
    </row>
    <row r="541" spans="1:78" s="6" customFormat="1" ht="12.75" customHeight="1">
      <c r="A541" s="236">
        <v>1</v>
      </c>
      <c r="B541" s="183" t="s">
        <v>1592</v>
      </c>
      <c r="C541" s="416">
        <v>1960</v>
      </c>
      <c r="D541" s="79"/>
      <c r="E541" s="757" t="str">
        <f>VLOOKUP(B541,[1]Отчет!$B$9:$F$12930,4,0)</f>
        <v>2022</v>
      </c>
      <c r="F541" s="298" t="s">
        <v>1748</v>
      </c>
      <c r="G541" s="210" t="s">
        <v>579</v>
      </c>
      <c r="H541" s="291">
        <v>2</v>
      </c>
      <c r="I541" s="187">
        <v>1</v>
      </c>
      <c r="J541" s="211">
        <v>374.4</v>
      </c>
      <c r="K541" s="211">
        <v>323</v>
      </c>
      <c r="L541" s="413">
        <v>0</v>
      </c>
      <c r="M541" s="223">
        <v>6</v>
      </c>
      <c r="N541" s="211">
        <v>1741971.3</v>
      </c>
      <c r="O541" s="160">
        <v>0</v>
      </c>
      <c r="P541" s="160">
        <v>0</v>
      </c>
      <c r="Q541" s="211">
        <f>N541</f>
        <v>1741971.3</v>
      </c>
      <c r="R541" s="15">
        <f t="shared" si="75"/>
        <v>5393.1</v>
      </c>
      <c r="S541" s="291">
        <v>12968.01</v>
      </c>
      <c r="T541" s="291">
        <v>2021</v>
      </c>
      <c r="AA541" s="49"/>
    </row>
    <row r="542" spans="1:78" s="6" customFormat="1" ht="12.75" customHeight="1">
      <c r="A542" s="236">
        <f>A541+1</f>
        <v>2</v>
      </c>
      <c r="B542" s="183" t="s">
        <v>1537</v>
      </c>
      <c r="C542" s="416">
        <v>1954</v>
      </c>
      <c r="D542" s="79"/>
      <c r="E542" s="757" t="str">
        <f>VLOOKUP(B542,[1]Отчет!$B$9:$F$12930,4,0)</f>
        <v>2021</v>
      </c>
      <c r="F542" s="298" t="s">
        <v>1748</v>
      </c>
      <c r="G542" s="210" t="s">
        <v>579</v>
      </c>
      <c r="H542" s="291">
        <v>2</v>
      </c>
      <c r="I542" s="187">
        <v>3</v>
      </c>
      <c r="J542" s="211">
        <v>544.70000000000005</v>
      </c>
      <c r="K542" s="211">
        <v>492</v>
      </c>
      <c r="L542" s="413">
        <v>147.6</v>
      </c>
      <c r="M542" s="223">
        <v>12</v>
      </c>
      <c r="N542" s="211">
        <v>2653405.1999999997</v>
      </c>
      <c r="O542" s="160">
        <v>0</v>
      </c>
      <c r="P542" s="160">
        <v>0</v>
      </c>
      <c r="Q542" s="211">
        <f t="shared" ref="Q542:Q544" si="80">N542</f>
        <v>2653405.1999999997</v>
      </c>
      <c r="R542" s="15">
        <f t="shared" si="75"/>
        <v>5393.0999999999995</v>
      </c>
      <c r="S542" s="291">
        <v>12968.01</v>
      </c>
      <c r="T542" s="291">
        <v>2021</v>
      </c>
      <c r="AA542" s="49"/>
    </row>
    <row r="543" spans="1:78" s="6" customFormat="1" ht="12.75" customHeight="1">
      <c r="A543" s="236">
        <f t="shared" ref="A543:A544" si="81">A542+1</f>
        <v>3</v>
      </c>
      <c r="B543" s="183" t="s">
        <v>1538</v>
      </c>
      <c r="C543" s="416">
        <v>1958</v>
      </c>
      <c r="D543" s="79"/>
      <c r="E543" s="757" t="str">
        <f>VLOOKUP(B543,[1]Отчет!$B$9:$F$12930,4,0)</f>
        <v>2021</v>
      </c>
      <c r="F543" s="298" t="s">
        <v>1748</v>
      </c>
      <c r="G543" s="210" t="s">
        <v>1539</v>
      </c>
      <c r="H543" s="291">
        <v>2</v>
      </c>
      <c r="I543" s="187">
        <v>1</v>
      </c>
      <c r="J543" s="211">
        <v>430.6</v>
      </c>
      <c r="K543" s="211">
        <v>398</v>
      </c>
      <c r="L543" s="413">
        <v>430.5</v>
      </c>
      <c r="M543" s="223">
        <v>8</v>
      </c>
      <c r="N543" s="211">
        <v>2146453.7999999998</v>
      </c>
      <c r="O543" s="160">
        <v>0</v>
      </c>
      <c r="P543" s="160">
        <v>0</v>
      </c>
      <c r="Q543" s="211">
        <f t="shared" si="80"/>
        <v>2146453.7999999998</v>
      </c>
      <c r="R543" s="15">
        <f t="shared" si="75"/>
        <v>5393.0999999999995</v>
      </c>
      <c r="S543" s="291">
        <v>12968.01</v>
      </c>
      <c r="T543" s="291">
        <v>2021</v>
      </c>
      <c r="AA543" s="49"/>
    </row>
    <row r="544" spans="1:78" s="6" customFormat="1" ht="12.75" customHeight="1">
      <c r="A544" s="236">
        <f t="shared" si="81"/>
        <v>4</v>
      </c>
      <c r="B544" s="183" t="s">
        <v>1593</v>
      </c>
      <c r="C544" s="416">
        <v>1968</v>
      </c>
      <c r="D544" s="79"/>
      <c r="E544" s="757" t="str">
        <f>VLOOKUP(B544,[1]Отчет!$B$9:$F$12930,4,0)</f>
        <v>2022</v>
      </c>
      <c r="F544" s="298" t="s">
        <v>1748</v>
      </c>
      <c r="G544" s="210" t="s">
        <v>579</v>
      </c>
      <c r="H544" s="291">
        <v>2</v>
      </c>
      <c r="I544" s="187">
        <v>3</v>
      </c>
      <c r="J544" s="211">
        <v>466.3</v>
      </c>
      <c r="K544" s="211">
        <v>391.3</v>
      </c>
      <c r="L544" s="413">
        <v>0</v>
      </c>
      <c r="M544" s="223">
        <v>12</v>
      </c>
      <c r="N544" s="211">
        <v>2110320.0299999993</v>
      </c>
      <c r="O544" s="160">
        <v>0</v>
      </c>
      <c r="P544" s="160">
        <v>0</v>
      </c>
      <c r="Q544" s="211">
        <f t="shared" si="80"/>
        <v>2110320.0299999993</v>
      </c>
      <c r="R544" s="15">
        <f t="shared" si="75"/>
        <v>5393.0999999999985</v>
      </c>
      <c r="S544" s="291">
        <v>12968.01</v>
      </c>
      <c r="T544" s="291">
        <v>2021</v>
      </c>
      <c r="AA544" s="49"/>
    </row>
    <row r="545" spans="1:78" s="33" customFormat="1" ht="12.75" customHeight="1">
      <c r="A545" s="868" t="s">
        <v>695</v>
      </c>
      <c r="B545" s="869"/>
      <c r="C545" s="87">
        <v>4</v>
      </c>
      <c r="D545" s="87"/>
      <c r="E545" s="761"/>
      <c r="F545" s="325"/>
      <c r="G545" s="174"/>
      <c r="H545" s="156"/>
      <c r="I545" s="175"/>
      <c r="J545" s="82">
        <f>SUM(J541:J544)</f>
        <v>1816</v>
      </c>
      <c r="K545" s="82">
        <f t="shared" ref="K545:Q545" si="82">SUM(K541:K544)</f>
        <v>1604.3</v>
      </c>
      <c r="L545" s="84">
        <f t="shared" si="82"/>
        <v>578.1</v>
      </c>
      <c r="M545" s="84">
        <f t="shared" si="82"/>
        <v>38</v>
      </c>
      <c r="N545" s="82">
        <f t="shared" si="82"/>
        <v>8652150.3299999982</v>
      </c>
      <c r="O545" s="84"/>
      <c r="P545" s="84"/>
      <c r="Q545" s="82">
        <f t="shared" si="82"/>
        <v>8652150.3299999982</v>
      </c>
      <c r="R545" s="178"/>
      <c r="S545" s="178"/>
      <c r="T545" s="156"/>
      <c r="U545" s="6"/>
      <c r="V545" s="6"/>
      <c r="W545" s="6"/>
      <c r="X545" s="6"/>
      <c r="Y545" s="6"/>
      <c r="Z545" s="6"/>
      <c r="AA545" s="49"/>
      <c r="AB545" s="6"/>
      <c r="AC545" s="6"/>
      <c r="AD545" s="6"/>
      <c r="AE545" s="6"/>
      <c r="AF545" s="6"/>
      <c r="AG545" s="6"/>
      <c r="AH545" s="6"/>
      <c r="AI545" s="6"/>
      <c r="AJ545" s="6"/>
      <c r="AK545" s="6"/>
      <c r="AL545" s="6"/>
      <c r="AM545" s="6"/>
      <c r="AN545" s="6"/>
      <c r="AO545" s="6"/>
      <c r="AP545" s="6"/>
      <c r="AQ545" s="6"/>
      <c r="AR545" s="6"/>
      <c r="AS545" s="6"/>
      <c r="AT545" s="6"/>
      <c r="AU545" s="6"/>
      <c r="AV545" s="6"/>
      <c r="AW545" s="6"/>
      <c r="AX545" s="6"/>
      <c r="AY545" s="6"/>
      <c r="AZ545" s="6"/>
      <c r="BA545" s="6"/>
      <c r="BB545" s="6"/>
      <c r="BC545" s="6"/>
      <c r="BD545" s="6"/>
      <c r="BE545" s="6"/>
      <c r="BF545" s="6"/>
      <c r="BG545" s="6"/>
      <c r="BH545" s="6"/>
      <c r="BI545" s="6"/>
      <c r="BJ545" s="6"/>
      <c r="BK545" s="6"/>
      <c r="BL545" s="6"/>
      <c r="BM545" s="6"/>
      <c r="BN545" s="6"/>
      <c r="BO545" s="6"/>
      <c r="BP545" s="6"/>
      <c r="BQ545" s="6"/>
      <c r="BR545" s="6"/>
      <c r="BS545" s="6"/>
      <c r="BT545" s="6"/>
      <c r="BU545" s="6"/>
      <c r="BV545" s="6"/>
      <c r="BW545" s="6"/>
      <c r="BX545" s="6"/>
      <c r="BY545" s="6"/>
      <c r="BZ545" s="6"/>
    </row>
    <row r="546" spans="1:78" s="52" customFormat="1" ht="13.35" customHeight="1">
      <c r="A546" s="864" t="s">
        <v>111</v>
      </c>
      <c r="B546" s="865"/>
      <c r="C546" s="31">
        <f>C545+C540+C534</f>
        <v>30</v>
      </c>
      <c r="D546" s="31"/>
      <c r="E546" s="760"/>
      <c r="F546" s="746"/>
      <c r="G546" s="31"/>
      <c r="H546" s="31"/>
      <c r="I546" s="31"/>
      <c r="J546" s="378">
        <f t="shared" ref="J546:Q546" si="83">J545+J540+J534</f>
        <v>12095.599999999999</v>
      </c>
      <c r="K546" s="378">
        <f>K545+K540+K534</f>
        <v>10544.400000000001</v>
      </c>
      <c r="L546" s="31">
        <f t="shared" si="83"/>
        <v>6626.7100000000009</v>
      </c>
      <c r="M546" s="31">
        <f t="shared" si="83"/>
        <v>276</v>
      </c>
      <c r="N546" s="378">
        <f>N534+N540+N545</f>
        <v>27342417.009999998</v>
      </c>
      <c r="O546" s="31"/>
      <c r="P546" s="31"/>
      <c r="Q546" s="378">
        <f t="shared" si="83"/>
        <v>27342417.009999998</v>
      </c>
      <c r="R546" s="32"/>
      <c r="S546" s="32"/>
      <c r="T546" s="20"/>
      <c r="U546" s="57"/>
      <c r="V546" s="57"/>
      <c r="W546" s="57"/>
      <c r="X546" s="57"/>
      <c r="Y546" s="57"/>
      <c r="Z546" s="57"/>
      <c r="AA546" s="793"/>
      <c r="AB546" s="57"/>
      <c r="AC546" s="57"/>
      <c r="AD546" s="57"/>
      <c r="AE546" s="57"/>
      <c r="AF546" s="57"/>
      <c r="AG546" s="57"/>
      <c r="AH546" s="57"/>
      <c r="AI546" s="57"/>
      <c r="AJ546" s="57"/>
      <c r="AK546" s="57"/>
      <c r="AL546" s="57"/>
      <c r="AM546" s="57"/>
      <c r="AN546" s="57"/>
      <c r="AO546" s="57"/>
      <c r="AP546" s="57"/>
      <c r="AQ546" s="57"/>
      <c r="AR546" s="57"/>
      <c r="AS546" s="57"/>
      <c r="AT546" s="57"/>
      <c r="AU546" s="57"/>
      <c r="AV546" s="57"/>
      <c r="AW546" s="57"/>
      <c r="AX546" s="57"/>
      <c r="AY546" s="57"/>
      <c r="AZ546" s="57"/>
      <c r="BA546" s="57"/>
      <c r="BB546" s="57"/>
      <c r="BC546" s="57"/>
      <c r="BD546" s="57"/>
      <c r="BE546" s="57"/>
      <c r="BF546" s="57"/>
      <c r="BG546" s="57"/>
      <c r="BH546" s="57"/>
      <c r="BI546" s="57"/>
      <c r="BJ546" s="57"/>
      <c r="BK546" s="57"/>
      <c r="BL546" s="57"/>
      <c r="BM546" s="57"/>
      <c r="BN546" s="57"/>
      <c r="BO546" s="57"/>
      <c r="BP546" s="57"/>
      <c r="BQ546" s="57"/>
      <c r="BR546" s="57"/>
      <c r="BS546" s="57"/>
      <c r="BT546" s="57"/>
      <c r="BU546" s="57"/>
      <c r="BV546" s="57"/>
      <c r="BW546" s="57"/>
      <c r="BX546" s="57"/>
      <c r="BY546" s="57"/>
      <c r="BZ546" s="57"/>
    </row>
    <row r="547" spans="1:78" s="6" customFormat="1" ht="13.35" customHeight="1">
      <c r="A547" s="120"/>
      <c r="B547" s="25" t="s">
        <v>97</v>
      </c>
      <c r="C547" s="26"/>
      <c r="D547" s="62"/>
      <c r="E547" s="757"/>
      <c r="F547" s="511"/>
      <c r="G547" s="7"/>
      <c r="H547" s="62"/>
      <c r="I547" s="78"/>
      <c r="J547" s="8"/>
      <c r="K547" s="8"/>
      <c r="L547" s="65"/>
      <c r="M547" s="78"/>
      <c r="N547" s="8"/>
      <c r="O547" s="8"/>
      <c r="P547" s="8"/>
      <c r="Q547" s="27"/>
      <c r="R547" s="15"/>
      <c r="S547" s="29"/>
      <c r="T547" s="62"/>
      <c r="AA547" s="49"/>
    </row>
    <row r="548" spans="1:78" s="6" customFormat="1" ht="24.95" customHeight="1">
      <c r="A548" s="783">
        <v>1</v>
      </c>
      <c r="B548" s="7" t="s">
        <v>518</v>
      </c>
      <c r="C548" s="783">
        <v>1968</v>
      </c>
      <c r="D548" s="700"/>
      <c r="E548" s="757" t="str">
        <f>VLOOKUP(B548,[1]Отчет!$B$9:$F$12930,4,0)</f>
        <v>2019</v>
      </c>
      <c r="F548" s="511" t="s">
        <v>1748</v>
      </c>
      <c r="G548" s="7" t="s">
        <v>60</v>
      </c>
      <c r="H548" s="700">
        <v>2</v>
      </c>
      <c r="I548" s="78">
        <v>1</v>
      </c>
      <c r="J548" s="8">
        <v>471.4</v>
      </c>
      <c r="K548" s="8">
        <v>441.4</v>
      </c>
      <c r="L548" s="701">
        <v>0</v>
      </c>
      <c r="M548" s="78">
        <v>10</v>
      </c>
      <c r="N548" s="8">
        <v>28633</v>
      </c>
      <c r="O548" s="8">
        <v>0</v>
      </c>
      <c r="P548" s="8">
        <v>0</v>
      </c>
      <c r="Q548" s="8">
        <f>N548</f>
        <v>28633</v>
      </c>
      <c r="R548" s="15">
        <f t="shared" si="75"/>
        <v>64.868599909379256</v>
      </c>
      <c r="S548" s="783">
        <v>12882.22</v>
      </c>
      <c r="T548" s="783">
        <v>2019</v>
      </c>
      <c r="AA548" s="49"/>
    </row>
    <row r="549" spans="1:78" s="6" customFormat="1" ht="24.95" customHeight="1">
      <c r="A549" s="783">
        <f>A548+1</f>
        <v>2</v>
      </c>
      <c r="B549" s="7" t="s">
        <v>519</v>
      </c>
      <c r="C549" s="783">
        <v>1961</v>
      </c>
      <c r="D549" s="700">
        <v>2010</v>
      </c>
      <c r="E549" s="757" t="str">
        <f>VLOOKUP(B549,[1]Отчет!$B$9:$F$12930,4,0)</f>
        <v>2019</v>
      </c>
      <c r="F549" s="511" t="s">
        <v>1748</v>
      </c>
      <c r="G549" s="7" t="s">
        <v>60</v>
      </c>
      <c r="H549" s="700">
        <v>2</v>
      </c>
      <c r="I549" s="78">
        <v>1</v>
      </c>
      <c r="J549" s="8">
        <v>348.5</v>
      </c>
      <c r="K549" s="8">
        <v>325</v>
      </c>
      <c r="L549" s="701">
        <v>151.1</v>
      </c>
      <c r="M549" s="78">
        <v>8</v>
      </c>
      <c r="N549" s="8">
        <v>1752757.5000000002</v>
      </c>
      <c r="O549" s="8">
        <v>0</v>
      </c>
      <c r="P549" s="8">
        <v>0</v>
      </c>
      <c r="Q549" s="8">
        <f t="shared" ref="Q549:Q565" si="84">N549</f>
        <v>1752757.5000000002</v>
      </c>
      <c r="R549" s="15">
        <f t="shared" si="75"/>
        <v>5393.1</v>
      </c>
      <c r="S549" s="783">
        <v>12882.22</v>
      </c>
      <c r="T549" s="783">
        <v>2019</v>
      </c>
      <c r="AA549" s="49"/>
    </row>
    <row r="550" spans="1:78" s="6" customFormat="1" ht="24.95" customHeight="1">
      <c r="A550" s="850">
        <f t="shared" ref="A550:A568" si="85">A549+1</f>
        <v>3</v>
      </c>
      <c r="B550" s="7" t="s">
        <v>524</v>
      </c>
      <c r="C550" s="783">
        <v>1953</v>
      </c>
      <c r="D550" s="700"/>
      <c r="E550" s="757" t="str">
        <f>VLOOKUP(B550,[1]Отчет!$B$9:$F$12930,4,0)</f>
        <v>2020</v>
      </c>
      <c r="F550" s="511" t="s">
        <v>1748</v>
      </c>
      <c r="G550" s="7" t="s">
        <v>60</v>
      </c>
      <c r="H550" s="700">
        <v>2</v>
      </c>
      <c r="I550" s="78">
        <v>2</v>
      </c>
      <c r="J550" s="8">
        <v>430</v>
      </c>
      <c r="K550" s="8">
        <v>429.5</v>
      </c>
      <c r="L550" s="701">
        <v>216.1</v>
      </c>
      <c r="M550" s="78">
        <v>8</v>
      </c>
      <c r="N550" s="8">
        <v>2316336.4500000002</v>
      </c>
      <c r="O550" s="8">
        <v>0</v>
      </c>
      <c r="P550" s="8">
        <v>0</v>
      </c>
      <c r="Q550" s="8">
        <f t="shared" si="84"/>
        <v>2316336.4500000002</v>
      </c>
      <c r="R550" s="15">
        <f t="shared" si="75"/>
        <v>5393.1</v>
      </c>
      <c r="S550" s="783">
        <v>12882.22</v>
      </c>
      <c r="T550" s="783">
        <v>2019</v>
      </c>
      <c r="AA550" s="49"/>
    </row>
    <row r="551" spans="1:78" s="312" customFormat="1" ht="24.95" customHeight="1">
      <c r="A551" s="850">
        <f t="shared" si="85"/>
        <v>4</v>
      </c>
      <c r="B551" s="290" t="s">
        <v>525</v>
      </c>
      <c r="C551" s="310">
        <v>1960</v>
      </c>
      <c r="D551" s="310"/>
      <c r="E551" s="828" t="str">
        <f>VLOOKUP(B551,[1]Отчет!$B$9:$F$12930,4,0)</f>
        <v>2020</v>
      </c>
      <c r="F551" s="744" t="s">
        <v>1748</v>
      </c>
      <c r="G551" s="290" t="s">
        <v>58</v>
      </c>
      <c r="H551" s="310">
        <v>2</v>
      </c>
      <c r="I551" s="387">
        <v>1</v>
      </c>
      <c r="J551" s="309">
        <v>296.7</v>
      </c>
      <c r="K551" s="309">
        <v>273.5</v>
      </c>
      <c r="L551" s="388">
        <v>234.9</v>
      </c>
      <c r="M551" s="387">
        <v>8</v>
      </c>
      <c r="N551" s="309">
        <v>1475012.85</v>
      </c>
      <c r="O551" s="309">
        <v>0</v>
      </c>
      <c r="P551" s="309">
        <v>0</v>
      </c>
      <c r="Q551" s="309">
        <v>1475012.85</v>
      </c>
      <c r="R551" s="311">
        <f t="shared" si="75"/>
        <v>5393.1</v>
      </c>
      <c r="S551" s="310">
        <v>12882.22</v>
      </c>
      <c r="T551" s="310">
        <v>2019</v>
      </c>
      <c r="AA551" s="787"/>
    </row>
    <row r="552" spans="1:78" s="6" customFormat="1" ht="24.95" customHeight="1">
      <c r="A552" s="850">
        <f t="shared" si="85"/>
        <v>5</v>
      </c>
      <c r="B552" s="7" t="s">
        <v>526</v>
      </c>
      <c r="C552" s="783">
        <v>1959</v>
      </c>
      <c r="D552" s="700"/>
      <c r="E552" s="757" t="str">
        <f>VLOOKUP(B552,[1]Отчет!$B$9:$F$12930,4,0)</f>
        <v>2020</v>
      </c>
      <c r="F552" s="511" t="s">
        <v>1748</v>
      </c>
      <c r="G552" s="7" t="s">
        <v>58</v>
      </c>
      <c r="H552" s="700">
        <v>2</v>
      </c>
      <c r="I552" s="78">
        <v>1</v>
      </c>
      <c r="J552" s="8">
        <v>411.8</v>
      </c>
      <c r="K552" s="8">
        <v>371.5</v>
      </c>
      <c r="L552" s="701">
        <v>328.3</v>
      </c>
      <c r="M552" s="78">
        <v>8</v>
      </c>
      <c r="N552" s="8">
        <v>2003536.6500000001</v>
      </c>
      <c r="O552" s="8">
        <v>0</v>
      </c>
      <c r="P552" s="8">
        <v>0</v>
      </c>
      <c r="Q552" s="8">
        <f t="shared" si="84"/>
        <v>2003536.6500000001</v>
      </c>
      <c r="R552" s="15">
        <f t="shared" si="75"/>
        <v>5393.1</v>
      </c>
      <c r="S552" s="783">
        <v>12882.22</v>
      </c>
      <c r="T552" s="783">
        <v>2019</v>
      </c>
      <c r="AA552" s="49"/>
    </row>
    <row r="553" spans="1:78" s="6" customFormat="1" ht="24.95" customHeight="1">
      <c r="A553" s="850">
        <f t="shared" si="85"/>
        <v>6</v>
      </c>
      <c r="B553" s="7" t="s">
        <v>347</v>
      </c>
      <c r="C553" s="783">
        <v>1953</v>
      </c>
      <c r="D553" s="700">
        <v>2010</v>
      </c>
      <c r="E553" s="757" t="str">
        <f>VLOOKUP(B553,[1]Отчет!$B$9:$F$12930,4,0)</f>
        <v>2018</v>
      </c>
      <c r="F553" s="511" t="s">
        <v>1748</v>
      </c>
      <c r="G553" s="7" t="s">
        <v>60</v>
      </c>
      <c r="H553" s="700">
        <v>2</v>
      </c>
      <c r="I553" s="78">
        <v>2</v>
      </c>
      <c r="J553" s="8">
        <v>408</v>
      </c>
      <c r="K553" s="8">
        <v>392.14</v>
      </c>
      <c r="L553" s="701">
        <v>50.4</v>
      </c>
      <c r="M553" s="78">
        <v>8</v>
      </c>
      <c r="N553" s="8">
        <v>28328</v>
      </c>
      <c r="O553" s="8">
        <v>0</v>
      </c>
      <c r="P553" s="8">
        <v>0</v>
      </c>
      <c r="Q553" s="8">
        <f t="shared" si="84"/>
        <v>28328</v>
      </c>
      <c r="R553" s="15">
        <f t="shared" si="75"/>
        <v>72.239506298770849</v>
      </c>
      <c r="S553" s="783">
        <v>11111.76</v>
      </c>
      <c r="T553" s="783">
        <v>2019</v>
      </c>
      <c r="AA553" s="49"/>
    </row>
    <row r="554" spans="1:78" s="6" customFormat="1" ht="24.95" customHeight="1">
      <c r="A554" s="850">
        <f t="shared" si="85"/>
        <v>7</v>
      </c>
      <c r="B554" s="7" t="s">
        <v>346</v>
      </c>
      <c r="C554" s="783">
        <v>1946</v>
      </c>
      <c r="D554" s="700"/>
      <c r="E554" s="757" t="str">
        <f>VLOOKUP(B554,[1]Отчет!$B$9:$F$12930,4,0)</f>
        <v>2017</v>
      </c>
      <c r="F554" s="511" t="s">
        <v>1748</v>
      </c>
      <c r="G554" s="7" t="s">
        <v>60</v>
      </c>
      <c r="H554" s="700">
        <v>2</v>
      </c>
      <c r="I554" s="78">
        <v>1</v>
      </c>
      <c r="J554" s="8">
        <v>404.2</v>
      </c>
      <c r="K554" s="8">
        <v>381.8</v>
      </c>
      <c r="L554" s="701">
        <v>324</v>
      </c>
      <c r="M554" s="78">
        <v>8</v>
      </c>
      <c r="N554" s="8">
        <v>24285</v>
      </c>
      <c r="O554" s="8">
        <v>0</v>
      </c>
      <c r="P554" s="8">
        <v>0</v>
      </c>
      <c r="Q554" s="8">
        <f t="shared" si="84"/>
        <v>24285</v>
      </c>
      <c r="R554" s="15">
        <f t="shared" si="75"/>
        <v>63.606600314300678</v>
      </c>
      <c r="S554" s="783">
        <v>11111.76</v>
      </c>
      <c r="T554" s="783">
        <v>2019</v>
      </c>
      <c r="AA554" s="49"/>
    </row>
    <row r="555" spans="1:78" s="6" customFormat="1" ht="24.95" customHeight="1">
      <c r="A555" s="850">
        <f t="shared" si="85"/>
        <v>8</v>
      </c>
      <c r="B555" s="7" t="s">
        <v>527</v>
      </c>
      <c r="C555" s="783">
        <v>1952</v>
      </c>
      <c r="D555" s="700"/>
      <c r="E555" s="757" t="str">
        <f>VLOOKUP(B555,[1]Отчет!$B$9:$F$12930,4,0)</f>
        <v>2020</v>
      </c>
      <c r="F555" s="511" t="s">
        <v>1748</v>
      </c>
      <c r="G555" s="7" t="s">
        <v>1539</v>
      </c>
      <c r="H555" s="700">
        <v>2</v>
      </c>
      <c r="I555" s="78">
        <v>1</v>
      </c>
      <c r="J555" s="8">
        <v>259.5</v>
      </c>
      <c r="K555" s="8">
        <v>237.39999999999998</v>
      </c>
      <c r="L555" s="701">
        <v>59.8</v>
      </c>
      <c r="M555" s="78">
        <v>4</v>
      </c>
      <c r="N555" s="8">
        <v>22547</v>
      </c>
      <c r="O555" s="8">
        <v>0</v>
      </c>
      <c r="P555" s="8">
        <v>0</v>
      </c>
      <c r="Q555" s="8">
        <f t="shared" si="84"/>
        <v>22547</v>
      </c>
      <c r="R555" s="15">
        <f t="shared" si="75"/>
        <v>94.974726200505486</v>
      </c>
      <c r="S555" s="783">
        <v>12882.22</v>
      </c>
      <c r="T555" s="783">
        <v>2019</v>
      </c>
      <c r="AA555" s="49"/>
    </row>
    <row r="556" spans="1:78" s="6" customFormat="1" ht="24.95" customHeight="1">
      <c r="A556" s="850">
        <f t="shared" si="85"/>
        <v>9</v>
      </c>
      <c r="B556" s="7" t="s">
        <v>348</v>
      </c>
      <c r="C556" s="783">
        <v>1953</v>
      </c>
      <c r="D556" s="700">
        <v>2010</v>
      </c>
      <c r="E556" s="757" t="str">
        <f>VLOOKUP(B556,[1]Отчет!$B$9:$F$12930,4,0)</f>
        <v>2018</v>
      </c>
      <c r="F556" s="511" t="s">
        <v>1748</v>
      </c>
      <c r="G556" s="7" t="s">
        <v>60</v>
      </c>
      <c r="H556" s="700">
        <v>2</v>
      </c>
      <c r="I556" s="78">
        <v>2</v>
      </c>
      <c r="J556" s="8">
        <v>410</v>
      </c>
      <c r="K556" s="8">
        <v>394.3</v>
      </c>
      <c r="L556" s="701">
        <v>256.3</v>
      </c>
      <c r="M556" s="78">
        <v>8</v>
      </c>
      <c r="N556" s="8">
        <v>28180</v>
      </c>
      <c r="O556" s="8">
        <v>0</v>
      </c>
      <c r="P556" s="8">
        <v>0</v>
      </c>
      <c r="Q556" s="8">
        <f t="shared" si="84"/>
        <v>28180</v>
      </c>
      <c r="R556" s="15">
        <f t="shared" si="75"/>
        <v>71.468425057063143</v>
      </c>
      <c r="S556" s="783">
        <v>11111.76</v>
      </c>
      <c r="T556" s="783">
        <v>2019</v>
      </c>
      <c r="AA556" s="49"/>
    </row>
    <row r="557" spans="1:78" s="6" customFormat="1" ht="24.95" customHeight="1">
      <c r="A557" s="850">
        <f t="shared" si="85"/>
        <v>10</v>
      </c>
      <c r="B557" s="7" t="s">
        <v>349</v>
      </c>
      <c r="C557" s="783">
        <v>1969</v>
      </c>
      <c r="D557" s="700"/>
      <c r="E557" s="757" t="str">
        <f>VLOOKUP(B557,[1]Отчет!$B$9:$F$12930,4,0)</f>
        <v>2018</v>
      </c>
      <c r="F557" s="511" t="s">
        <v>1748</v>
      </c>
      <c r="G557" s="7" t="s">
        <v>45</v>
      </c>
      <c r="H557" s="700">
        <v>2</v>
      </c>
      <c r="I557" s="78">
        <v>1</v>
      </c>
      <c r="J557" s="8">
        <v>337.6</v>
      </c>
      <c r="K557" s="8">
        <v>324.89999999999998</v>
      </c>
      <c r="L557" s="701">
        <v>133.9</v>
      </c>
      <c r="M557" s="78">
        <v>8</v>
      </c>
      <c r="N557" s="8">
        <v>26013</v>
      </c>
      <c r="O557" s="8">
        <v>0</v>
      </c>
      <c r="P557" s="8">
        <v>0</v>
      </c>
      <c r="Q557" s="8">
        <f t="shared" si="84"/>
        <v>26013</v>
      </c>
      <c r="R557" s="15">
        <f t="shared" si="75"/>
        <v>80.064635272391513</v>
      </c>
      <c r="S557" s="783">
        <v>11111.76</v>
      </c>
      <c r="T557" s="783">
        <v>2019</v>
      </c>
      <c r="AA557" s="49"/>
    </row>
    <row r="558" spans="1:78" s="6" customFormat="1" ht="24.95" customHeight="1">
      <c r="A558" s="850">
        <f t="shared" si="85"/>
        <v>11</v>
      </c>
      <c r="B558" s="7" t="s">
        <v>350</v>
      </c>
      <c r="C558" s="783">
        <v>1970</v>
      </c>
      <c r="D558" s="700"/>
      <c r="E558" s="757" t="str">
        <f>VLOOKUP(B558,[1]Отчет!$B$9:$F$12930,4,0)</f>
        <v>2018</v>
      </c>
      <c r="F558" s="511" t="s">
        <v>1748</v>
      </c>
      <c r="G558" s="7" t="s">
        <v>45</v>
      </c>
      <c r="H558" s="700">
        <v>2</v>
      </c>
      <c r="I558" s="78">
        <v>1</v>
      </c>
      <c r="J558" s="8">
        <v>327</v>
      </c>
      <c r="K558" s="8">
        <v>326.89999999999998</v>
      </c>
      <c r="L558" s="701">
        <v>201.2</v>
      </c>
      <c r="M558" s="78">
        <v>8</v>
      </c>
      <c r="N558" s="8">
        <v>23147</v>
      </c>
      <c r="O558" s="8">
        <v>0</v>
      </c>
      <c r="P558" s="8">
        <v>0</v>
      </c>
      <c r="Q558" s="8">
        <f t="shared" si="84"/>
        <v>23147</v>
      </c>
      <c r="R558" s="15">
        <f t="shared" si="75"/>
        <v>70.807586417864798</v>
      </c>
      <c r="S558" s="783">
        <v>11111.76</v>
      </c>
      <c r="T558" s="783">
        <v>2019</v>
      </c>
      <c r="AA558" s="49"/>
    </row>
    <row r="559" spans="1:78" s="6" customFormat="1" ht="24.95" customHeight="1">
      <c r="A559" s="850">
        <f t="shared" si="85"/>
        <v>12</v>
      </c>
      <c r="B559" s="7" t="s">
        <v>520</v>
      </c>
      <c r="C559" s="783">
        <v>1965</v>
      </c>
      <c r="D559" s="783"/>
      <c r="E559" s="757" t="str">
        <f>VLOOKUP(B559,[1]Отчет!$B$9:$F$12930,4,0)</f>
        <v>2020</v>
      </c>
      <c r="F559" s="511" t="s">
        <v>1748</v>
      </c>
      <c r="G559" s="7" t="s">
        <v>58</v>
      </c>
      <c r="H559" s="783">
        <v>2</v>
      </c>
      <c r="I559" s="78">
        <v>4</v>
      </c>
      <c r="J559" s="8">
        <v>340.3</v>
      </c>
      <c r="K559" s="8">
        <v>304</v>
      </c>
      <c r="L559" s="784">
        <v>71</v>
      </c>
      <c r="M559" s="78">
        <v>7</v>
      </c>
      <c r="N559" s="8">
        <v>1639502.4</v>
      </c>
      <c r="O559" s="8">
        <v>0</v>
      </c>
      <c r="P559" s="8">
        <v>0</v>
      </c>
      <c r="Q559" s="8">
        <f t="shared" si="84"/>
        <v>1639502.4</v>
      </c>
      <c r="R559" s="15">
        <f t="shared" si="75"/>
        <v>5393.0999999999995</v>
      </c>
      <c r="S559" s="783">
        <v>12882.22</v>
      </c>
      <c r="T559" s="783">
        <v>2019</v>
      </c>
      <c r="AA559" s="49"/>
    </row>
    <row r="560" spans="1:78" s="6" customFormat="1" ht="24.95" customHeight="1">
      <c r="A560" s="850">
        <f t="shared" si="85"/>
        <v>13</v>
      </c>
      <c r="B560" s="7" t="s">
        <v>521</v>
      </c>
      <c r="C560" s="783">
        <v>1939</v>
      </c>
      <c r="D560" s="783"/>
      <c r="E560" s="757" t="str">
        <f>VLOOKUP(B560,[1]Отчет!$B$9:$F$12930,4,0)</f>
        <v>2019</v>
      </c>
      <c r="F560" s="511" t="s">
        <v>1748</v>
      </c>
      <c r="G560" s="7" t="s">
        <v>60</v>
      </c>
      <c r="H560" s="783">
        <v>2</v>
      </c>
      <c r="I560" s="78">
        <v>2</v>
      </c>
      <c r="J560" s="8">
        <v>276.85000000000002</v>
      </c>
      <c r="K560" s="8">
        <v>259.39999999999998</v>
      </c>
      <c r="L560" s="784">
        <v>75.599999999999994</v>
      </c>
      <c r="M560" s="78">
        <v>4</v>
      </c>
      <c r="N560" s="8">
        <v>22547</v>
      </c>
      <c r="O560" s="8">
        <v>0</v>
      </c>
      <c r="P560" s="8">
        <v>0</v>
      </c>
      <c r="Q560" s="8">
        <v>22547</v>
      </c>
      <c r="R560" s="15">
        <f t="shared" si="75"/>
        <v>86.919814957594454</v>
      </c>
      <c r="S560" s="700">
        <v>12882.22</v>
      </c>
      <c r="T560" s="700">
        <v>2019</v>
      </c>
      <c r="AA560" s="49"/>
    </row>
    <row r="561" spans="1:78" s="6" customFormat="1" ht="24.95" customHeight="1">
      <c r="A561" s="850">
        <f t="shared" si="85"/>
        <v>14</v>
      </c>
      <c r="B561" s="7" t="s">
        <v>522</v>
      </c>
      <c r="C561" s="700">
        <v>1940</v>
      </c>
      <c r="D561" s="783"/>
      <c r="E561" s="757" t="str">
        <f>VLOOKUP(B561,[1]Отчет!$B$9:$F$12930,4,0)</f>
        <v>2020</v>
      </c>
      <c r="F561" s="511" t="s">
        <v>1748</v>
      </c>
      <c r="G561" s="7" t="s">
        <v>58</v>
      </c>
      <c r="H561" s="783">
        <v>2</v>
      </c>
      <c r="I561" s="78">
        <v>1</v>
      </c>
      <c r="J561" s="8">
        <v>272.8</v>
      </c>
      <c r="K561" s="8">
        <v>239.3</v>
      </c>
      <c r="L561" s="784">
        <v>88.5</v>
      </c>
      <c r="M561" s="78">
        <v>8</v>
      </c>
      <c r="N561" s="8">
        <v>22547</v>
      </c>
      <c r="O561" s="8">
        <v>0</v>
      </c>
      <c r="P561" s="8">
        <v>0</v>
      </c>
      <c r="Q561" s="8">
        <v>22547</v>
      </c>
      <c r="R561" s="15">
        <f t="shared" si="75"/>
        <v>94.220643543669027</v>
      </c>
      <c r="S561" s="700">
        <v>12882.22</v>
      </c>
      <c r="T561" s="700">
        <v>2019</v>
      </c>
      <c r="AA561" s="49"/>
    </row>
    <row r="562" spans="1:78" s="6" customFormat="1" ht="24.95" customHeight="1">
      <c r="A562" s="850">
        <f t="shared" si="85"/>
        <v>15</v>
      </c>
      <c r="B562" s="7" t="s">
        <v>523</v>
      </c>
      <c r="C562" s="783">
        <v>1964</v>
      </c>
      <c r="D562" s="783"/>
      <c r="E562" s="757" t="str">
        <f>VLOOKUP(B562,[1]Отчет!$B$9:$F$12930,4,0)</f>
        <v>2020</v>
      </c>
      <c r="F562" s="511" t="s">
        <v>1748</v>
      </c>
      <c r="G562" s="7" t="s">
        <v>60</v>
      </c>
      <c r="H562" s="783">
        <v>2</v>
      </c>
      <c r="I562" s="78">
        <v>1</v>
      </c>
      <c r="J562" s="8">
        <v>341.1</v>
      </c>
      <c r="K562" s="8">
        <v>328.3</v>
      </c>
      <c r="L562" s="784">
        <v>238.9</v>
      </c>
      <c r="M562" s="78">
        <v>8</v>
      </c>
      <c r="N562" s="8">
        <v>26735</v>
      </c>
      <c r="O562" s="8">
        <v>0</v>
      </c>
      <c r="P562" s="8">
        <v>0</v>
      </c>
      <c r="Q562" s="8">
        <f t="shared" si="84"/>
        <v>26735</v>
      </c>
      <c r="R562" s="15">
        <f t="shared" si="75"/>
        <v>81.434663417605847</v>
      </c>
      <c r="S562" s="783">
        <v>12882.22</v>
      </c>
      <c r="T562" s="783">
        <v>2019</v>
      </c>
      <c r="AA562" s="49"/>
    </row>
    <row r="563" spans="1:78" s="6" customFormat="1" ht="24.95" customHeight="1">
      <c r="A563" s="850">
        <f t="shared" si="85"/>
        <v>16</v>
      </c>
      <c r="B563" s="7" t="s">
        <v>1664</v>
      </c>
      <c r="C563" s="783">
        <v>1939</v>
      </c>
      <c r="D563" s="783"/>
      <c r="E563" s="757">
        <v>2017</v>
      </c>
      <c r="F563" s="511" t="s">
        <v>1748</v>
      </c>
      <c r="G563" s="7" t="s">
        <v>46</v>
      </c>
      <c r="H563" s="783">
        <v>2</v>
      </c>
      <c r="I563" s="78">
        <v>2</v>
      </c>
      <c r="J563" s="8">
        <v>255.6</v>
      </c>
      <c r="K563" s="8">
        <v>235</v>
      </c>
      <c r="L563" s="784">
        <v>90.7</v>
      </c>
      <c r="M563" s="386">
        <v>4</v>
      </c>
      <c r="N563" s="8">
        <v>26744</v>
      </c>
      <c r="O563" s="8">
        <v>0</v>
      </c>
      <c r="P563" s="8">
        <v>0</v>
      </c>
      <c r="Q563" s="8">
        <v>26744</v>
      </c>
      <c r="R563" s="15">
        <f t="shared" si="75"/>
        <v>113.80425531914894</v>
      </c>
      <c r="S563" s="783">
        <v>11111.76</v>
      </c>
      <c r="T563" s="783">
        <v>2019</v>
      </c>
      <c r="AA563" s="49"/>
    </row>
    <row r="564" spans="1:78" s="6" customFormat="1" ht="24.95" customHeight="1">
      <c r="A564" s="850">
        <f t="shared" si="85"/>
        <v>17</v>
      </c>
      <c r="B564" s="7" t="s">
        <v>352</v>
      </c>
      <c r="C564" s="783">
        <v>1954</v>
      </c>
      <c r="D564" s="783"/>
      <c r="E564" s="757" t="str">
        <f>VLOOKUP(B564,[1]Отчет!$B$9:$F$12930,4,0)</f>
        <v>2018</v>
      </c>
      <c r="F564" s="511" t="s">
        <v>1748</v>
      </c>
      <c r="G564" s="7" t="s">
        <v>45</v>
      </c>
      <c r="H564" s="783">
        <v>2</v>
      </c>
      <c r="I564" s="78">
        <v>1</v>
      </c>
      <c r="J564" s="8">
        <v>353.3</v>
      </c>
      <c r="K564" s="8">
        <v>327</v>
      </c>
      <c r="L564" s="784">
        <v>48.6</v>
      </c>
      <c r="M564" s="78">
        <v>8</v>
      </c>
      <c r="N564" s="8">
        <v>23451</v>
      </c>
      <c r="O564" s="8">
        <v>0</v>
      </c>
      <c r="P564" s="8">
        <v>0</v>
      </c>
      <c r="Q564" s="8">
        <f t="shared" si="84"/>
        <v>23451</v>
      </c>
      <c r="R564" s="15">
        <f t="shared" si="75"/>
        <v>71.715596330275233</v>
      </c>
      <c r="S564" s="783">
        <v>11111.76</v>
      </c>
      <c r="T564" s="783">
        <v>2019</v>
      </c>
      <c r="AA564" s="49"/>
    </row>
    <row r="565" spans="1:78" s="6" customFormat="1" ht="24.95" customHeight="1">
      <c r="A565" s="850">
        <f t="shared" si="85"/>
        <v>18</v>
      </c>
      <c r="B565" s="95" t="s">
        <v>351</v>
      </c>
      <c r="C565" s="94">
        <v>1963</v>
      </c>
      <c r="D565" s="94"/>
      <c r="E565" s="757" t="str">
        <f>VLOOKUP(B565,[1]Отчет!$B$9:$F$12930,4,0)</f>
        <v>2018</v>
      </c>
      <c r="F565" s="511" t="s">
        <v>1748</v>
      </c>
      <c r="G565" s="95" t="s">
        <v>45</v>
      </c>
      <c r="H565" s="94">
        <v>2</v>
      </c>
      <c r="I565" s="93">
        <v>1</v>
      </c>
      <c r="J565" s="97">
        <v>393.1</v>
      </c>
      <c r="K565" s="97">
        <v>337.9</v>
      </c>
      <c r="L565" s="96">
        <v>298.8</v>
      </c>
      <c r="M565" s="93">
        <v>8</v>
      </c>
      <c r="N565" s="97">
        <v>26744</v>
      </c>
      <c r="O565" s="97">
        <v>0</v>
      </c>
      <c r="P565" s="97">
        <v>0</v>
      </c>
      <c r="Q565" s="97">
        <f t="shared" si="84"/>
        <v>26744</v>
      </c>
      <c r="R565" s="351">
        <f t="shared" si="75"/>
        <v>79.147676827463755</v>
      </c>
      <c r="S565" s="94">
        <v>11111.76</v>
      </c>
      <c r="T565" s="94">
        <v>2019</v>
      </c>
      <c r="AA565" s="49"/>
    </row>
    <row r="566" spans="1:78" s="396" customFormat="1" ht="24.95" customHeight="1">
      <c r="A566" s="850">
        <f t="shared" si="85"/>
        <v>19</v>
      </c>
      <c r="B566" s="294" t="s">
        <v>1618</v>
      </c>
      <c r="C566" s="450">
        <v>1964</v>
      </c>
      <c r="D566" s="450">
        <v>1989</v>
      </c>
      <c r="E566" s="757" t="str">
        <f>VLOOKUP(B566,[1]Отчет!$B$9:$F$12930,4,0)</f>
        <v>2018</v>
      </c>
      <c r="F566" s="511" t="s">
        <v>1748</v>
      </c>
      <c r="G566" s="294" t="s">
        <v>60</v>
      </c>
      <c r="H566" s="450">
        <v>2</v>
      </c>
      <c r="I566" s="281">
        <v>1</v>
      </c>
      <c r="J566" s="282">
        <v>359</v>
      </c>
      <c r="K566" s="282">
        <v>330.2</v>
      </c>
      <c r="L566" s="418">
        <v>0</v>
      </c>
      <c r="M566" s="281">
        <v>8</v>
      </c>
      <c r="N566" s="282">
        <v>22547</v>
      </c>
      <c r="O566" s="282">
        <v>0</v>
      </c>
      <c r="P566" s="282">
        <v>0</v>
      </c>
      <c r="Q566" s="282">
        <v>22547</v>
      </c>
      <c r="R566" s="351">
        <f t="shared" si="75"/>
        <v>68.282858873410063</v>
      </c>
      <c r="S566" s="94">
        <v>11111.76</v>
      </c>
      <c r="T566" s="94" t="s">
        <v>1663</v>
      </c>
      <c r="AA566" s="791"/>
    </row>
    <row r="567" spans="1:78" s="396" customFormat="1" ht="24.95" customHeight="1">
      <c r="A567" s="850">
        <f t="shared" si="85"/>
        <v>20</v>
      </c>
      <c r="B567" s="294" t="s">
        <v>1619</v>
      </c>
      <c r="C567" s="450">
        <v>1965</v>
      </c>
      <c r="D567" s="450">
        <v>1988</v>
      </c>
      <c r="E567" s="757" t="str">
        <f>VLOOKUP(B567,[1]Отчет!$B$9:$F$12930,4,0)</f>
        <v>2018</v>
      </c>
      <c r="F567" s="511" t="s">
        <v>1748</v>
      </c>
      <c r="G567" s="294" t="s">
        <v>60</v>
      </c>
      <c r="H567" s="450">
        <v>2</v>
      </c>
      <c r="I567" s="281">
        <v>1</v>
      </c>
      <c r="J567" s="282">
        <v>370.5</v>
      </c>
      <c r="K567" s="282">
        <v>335.2</v>
      </c>
      <c r="L567" s="418">
        <v>90.4</v>
      </c>
      <c r="M567" s="281">
        <v>8</v>
      </c>
      <c r="N567" s="282">
        <v>22547</v>
      </c>
      <c r="O567" s="282">
        <v>0</v>
      </c>
      <c r="P567" s="282">
        <v>0</v>
      </c>
      <c r="Q567" s="282">
        <v>22547</v>
      </c>
      <c r="R567" s="351">
        <f t="shared" si="75"/>
        <v>67.264319809069221</v>
      </c>
      <c r="S567" s="94">
        <v>11111.76</v>
      </c>
      <c r="T567" s="94" t="s">
        <v>1663</v>
      </c>
      <c r="AA567" s="791"/>
    </row>
    <row r="568" spans="1:78" s="396" customFormat="1" ht="24.95" customHeight="1">
      <c r="A568" s="850">
        <f t="shared" si="85"/>
        <v>21</v>
      </c>
      <c r="B568" s="294" t="s">
        <v>1620</v>
      </c>
      <c r="C568" s="450">
        <v>1960</v>
      </c>
      <c r="D568" s="450"/>
      <c r="E568" s="757" t="str">
        <f>VLOOKUP(B568,[1]Отчет!$B$9:$F$12930,4,0)</f>
        <v>2016</v>
      </c>
      <c r="F568" s="511" t="s">
        <v>1748</v>
      </c>
      <c r="G568" s="294" t="s">
        <v>60</v>
      </c>
      <c r="H568" s="450">
        <v>2</v>
      </c>
      <c r="I568" s="281">
        <v>1</v>
      </c>
      <c r="J568" s="282">
        <v>331.2</v>
      </c>
      <c r="K568" s="282">
        <v>226.7</v>
      </c>
      <c r="L568" s="418">
        <v>166.3</v>
      </c>
      <c r="M568" s="281">
        <v>8</v>
      </c>
      <c r="N568" s="282">
        <v>55000</v>
      </c>
      <c r="O568" s="282">
        <v>0</v>
      </c>
      <c r="P568" s="282">
        <v>0</v>
      </c>
      <c r="Q568" s="282">
        <v>55000</v>
      </c>
      <c r="R568" s="295">
        <v>242.61138067931188</v>
      </c>
      <c r="S568" s="450">
        <v>11111.76</v>
      </c>
      <c r="T568" s="94" t="s">
        <v>1663</v>
      </c>
      <c r="AA568" s="791"/>
    </row>
    <row r="569" spans="1:78" s="33" customFormat="1" ht="12.75" customHeight="1">
      <c r="A569" s="868" t="s">
        <v>176</v>
      </c>
      <c r="B569" s="869"/>
      <c r="C569" s="325">
        <v>21</v>
      </c>
      <c r="D569" s="325"/>
      <c r="E569" s="761"/>
      <c r="F569" s="325"/>
      <c r="G569" s="326"/>
      <c r="H569" s="325"/>
      <c r="I569" s="327"/>
      <c r="J569" s="328">
        <f>SUM(J548:J568)</f>
        <v>7398.4500000000016</v>
      </c>
      <c r="K569" s="328">
        <f t="shared" ref="K569:Q569" si="86">SUM(K548:K568)</f>
        <v>6821.3399999999992</v>
      </c>
      <c r="L569" s="328">
        <f t="shared" si="86"/>
        <v>3124.8000000000006</v>
      </c>
      <c r="M569" s="328">
        <f t="shared" si="86"/>
        <v>157</v>
      </c>
      <c r="N569" s="328">
        <f t="shared" si="86"/>
        <v>9617140.8500000015</v>
      </c>
      <c r="O569" s="328"/>
      <c r="P569" s="328"/>
      <c r="Q569" s="328">
        <f t="shared" si="86"/>
        <v>9617140.8500000015</v>
      </c>
      <c r="R569" s="329"/>
      <c r="S569" s="329"/>
      <c r="T569" s="451"/>
      <c r="U569" s="6"/>
      <c r="V569" s="6"/>
      <c r="W569" s="6"/>
      <c r="X569" s="6"/>
      <c r="Y569" s="6"/>
      <c r="Z569" s="6"/>
      <c r="AA569" s="49"/>
      <c r="AB569" s="6"/>
      <c r="AC569" s="6"/>
      <c r="AD569" s="6"/>
      <c r="AE569" s="6"/>
      <c r="AF569" s="6"/>
      <c r="AG569" s="6"/>
      <c r="AH569" s="6"/>
      <c r="AI569" s="6"/>
      <c r="AJ569" s="6"/>
      <c r="AK569" s="6"/>
      <c r="AL569" s="6"/>
      <c r="AM569" s="6"/>
      <c r="AN569" s="6"/>
      <c r="AO569" s="6"/>
      <c r="AP569" s="6"/>
      <c r="AQ569" s="6"/>
      <c r="AR569" s="6"/>
      <c r="AS569" s="6"/>
      <c r="AT569" s="6"/>
      <c r="AU569" s="6"/>
      <c r="AV569" s="6"/>
      <c r="AW569" s="6"/>
      <c r="AX569" s="6"/>
      <c r="AY569" s="6"/>
      <c r="AZ569" s="6"/>
      <c r="BA569" s="6"/>
      <c r="BB569" s="6"/>
      <c r="BC569" s="6"/>
      <c r="BD569" s="6"/>
      <c r="BE569" s="6"/>
      <c r="BF569" s="6"/>
      <c r="BG569" s="6"/>
      <c r="BH569" s="6"/>
      <c r="BI569" s="6"/>
      <c r="BJ569" s="6"/>
      <c r="BK569" s="6"/>
      <c r="BL569" s="6"/>
      <c r="BM569" s="6"/>
      <c r="BN569" s="6"/>
      <c r="BO569" s="6"/>
      <c r="BP569" s="6"/>
      <c r="BQ569" s="6"/>
      <c r="BR569" s="6"/>
      <c r="BS569" s="6"/>
      <c r="BT569" s="6"/>
      <c r="BU569" s="6"/>
      <c r="BV569" s="6"/>
      <c r="BW569" s="6"/>
      <c r="BX569" s="6"/>
      <c r="BY569" s="6"/>
      <c r="BZ569" s="6"/>
    </row>
    <row r="570" spans="1:78" s="6" customFormat="1" ht="12.6" customHeight="1">
      <c r="A570" s="205">
        <v>1</v>
      </c>
      <c r="B570" s="183" t="s">
        <v>720</v>
      </c>
      <c r="C570" s="291">
        <v>1951</v>
      </c>
      <c r="D570" s="155"/>
      <c r="E570" s="757" t="str">
        <f>VLOOKUP(B570,[1]Отчет!$B$9:$F$12930,4,0)</f>
        <v>2020</v>
      </c>
      <c r="F570" s="511" t="s">
        <v>1748</v>
      </c>
      <c r="G570" s="185" t="s">
        <v>739</v>
      </c>
      <c r="H570" s="291">
        <v>2</v>
      </c>
      <c r="I570" s="291">
        <v>1</v>
      </c>
      <c r="J570" s="160">
        <v>237.6</v>
      </c>
      <c r="K570" s="160">
        <v>214</v>
      </c>
      <c r="L570" s="279">
        <v>160.4</v>
      </c>
      <c r="M570" s="188">
        <v>4</v>
      </c>
      <c r="N570" s="160">
        <v>1154123.4000000001</v>
      </c>
      <c r="O570" s="8">
        <v>0</v>
      </c>
      <c r="P570" s="8">
        <v>0</v>
      </c>
      <c r="Q570" s="160">
        <f>N570</f>
        <v>1154123.4000000001</v>
      </c>
      <c r="R570" s="15">
        <f t="shared" si="75"/>
        <v>5393.1</v>
      </c>
      <c r="S570" s="700">
        <v>11111.76</v>
      </c>
      <c r="T570" s="291">
        <v>2020</v>
      </c>
      <c r="AA570" s="49"/>
    </row>
    <row r="571" spans="1:78" s="6" customFormat="1" ht="12.6" customHeight="1">
      <c r="A571" s="205">
        <f>A570+1</f>
        <v>2</v>
      </c>
      <c r="B571" s="183" t="s">
        <v>721</v>
      </c>
      <c r="C571" s="291">
        <v>1950</v>
      </c>
      <c r="D571" s="155"/>
      <c r="E571" s="757" t="str">
        <f>VLOOKUP(B571,[1]Отчет!$B$9:$F$12930,4,0)</f>
        <v>2020</v>
      </c>
      <c r="F571" s="511" t="s">
        <v>1748</v>
      </c>
      <c r="G571" s="185" t="s">
        <v>739</v>
      </c>
      <c r="H571" s="291">
        <v>2</v>
      </c>
      <c r="I571" s="187">
        <v>1</v>
      </c>
      <c r="J571" s="160">
        <v>234.2</v>
      </c>
      <c r="K571" s="160">
        <v>211.6</v>
      </c>
      <c r="L571" s="279">
        <v>53</v>
      </c>
      <c r="M571" s="188">
        <v>4</v>
      </c>
      <c r="N571" s="160">
        <v>1141179.9599999997</v>
      </c>
      <c r="O571" s="8">
        <v>0</v>
      </c>
      <c r="P571" s="8">
        <v>0</v>
      </c>
      <c r="Q571" s="160">
        <f t="shared" ref="Q571:Q578" si="87">N571</f>
        <v>1141179.9599999997</v>
      </c>
      <c r="R571" s="15">
        <f t="shared" si="75"/>
        <v>5393.0999999999985</v>
      </c>
      <c r="S571" s="700">
        <v>11111.76</v>
      </c>
      <c r="T571" s="291">
        <v>2020</v>
      </c>
      <c r="AA571" s="49"/>
    </row>
    <row r="572" spans="1:78" s="6" customFormat="1" ht="12.75" customHeight="1">
      <c r="A572" s="205">
        <f t="shared" ref="A572:A585" si="88">A571+1</f>
        <v>3</v>
      </c>
      <c r="B572" s="183" t="s">
        <v>727</v>
      </c>
      <c r="C572" s="291">
        <v>1962</v>
      </c>
      <c r="D572" s="155"/>
      <c r="E572" s="757" t="str">
        <f>VLOOKUP(B572,[1]Отчет!$B$9:$F$12930,4,0)</f>
        <v>2020</v>
      </c>
      <c r="F572" s="511" t="s">
        <v>1748</v>
      </c>
      <c r="G572" s="7" t="s">
        <v>60</v>
      </c>
      <c r="H572" s="291">
        <v>2</v>
      </c>
      <c r="I572" s="187">
        <v>3</v>
      </c>
      <c r="J572" s="160">
        <v>567.20000000000005</v>
      </c>
      <c r="K572" s="160">
        <v>505</v>
      </c>
      <c r="L572" s="279">
        <v>110.9</v>
      </c>
      <c r="M572" s="188">
        <v>12</v>
      </c>
      <c r="N572" s="160">
        <v>2723515.5</v>
      </c>
      <c r="O572" s="8">
        <v>0</v>
      </c>
      <c r="P572" s="8">
        <v>0</v>
      </c>
      <c r="Q572" s="160">
        <f t="shared" si="87"/>
        <v>2723515.5</v>
      </c>
      <c r="R572" s="15">
        <f t="shared" si="75"/>
        <v>5393.1</v>
      </c>
      <c r="S572" s="700">
        <v>11111.76</v>
      </c>
      <c r="T572" s="291">
        <v>2020</v>
      </c>
      <c r="AA572" s="49"/>
    </row>
    <row r="573" spans="1:78" s="6" customFormat="1" ht="12.75" customHeight="1">
      <c r="A573" s="205">
        <f t="shared" si="88"/>
        <v>4</v>
      </c>
      <c r="B573" s="183" t="s">
        <v>728</v>
      </c>
      <c r="C573" s="291">
        <v>1965</v>
      </c>
      <c r="D573" s="155"/>
      <c r="E573" s="757" t="str">
        <f>VLOOKUP(B573,[1]Отчет!$B$9:$F$12930,4,0)</f>
        <v>2021</v>
      </c>
      <c r="F573" s="511" t="s">
        <v>1748</v>
      </c>
      <c r="G573" s="7" t="s">
        <v>60</v>
      </c>
      <c r="H573" s="291">
        <v>2</v>
      </c>
      <c r="I573" s="187">
        <v>1</v>
      </c>
      <c r="J573" s="160">
        <v>354</v>
      </c>
      <c r="K573" s="160">
        <v>330</v>
      </c>
      <c r="L573" s="279">
        <v>0</v>
      </c>
      <c r="M573" s="188">
        <v>8</v>
      </c>
      <c r="N573" s="160">
        <v>1779723</v>
      </c>
      <c r="O573" s="8">
        <v>0</v>
      </c>
      <c r="P573" s="8">
        <v>0</v>
      </c>
      <c r="Q573" s="160">
        <f t="shared" si="87"/>
        <v>1779723</v>
      </c>
      <c r="R573" s="15">
        <f t="shared" si="75"/>
        <v>5393.1</v>
      </c>
      <c r="S573" s="700">
        <v>11111.76</v>
      </c>
      <c r="T573" s="291">
        <v>2020</v>
      </c>
      <c r="AA573" s="49"/>
    </row>
    <row r="574" spans="1:78" s="6" customFormat="1" ht="12.75" customHeight="1">
      <c r="A574" s="205">
        <f t="shared" si="88"/>
        <v>5</v>
      </c>
      <c r="B574" s="183" t="s">
        <v>729</v>
      </c>
      <c r="C574" s="291">
        <v>1966</v>
      </c>
      <c r="D574" s="155"/>
      <c r="E574" s="757" t="str">
        <f>VLOOKUP(B574,[1]Отчет!$B$9:$F$12930,4,0)</f>
        <v>2021</v>
      </c>
      <c r="F574" s="511" t="s">
        <v>1748</v>
      </c>
      <c r="G574" s="7" t="s">
        <v>60</v>
      </c>
      <c r="H574" s="291">
        <v>2</v>
      </c>
      <c r="I574" s="187">
        <v>3</v>
      </c>
      <c r="J574" s="160">
        <v>529.6</v>
      </c>
      <c r="K574" s="160">
        <v>467.8</v>
      </c>
      <c r="L574" s="279">
        <v>362.9</v>
      </c>
      <c r="M574" s="188">
        <v>12</v>
      </c>
      <c r="N574" s="160">
        <v>2522892.1799999997</v>
      </c>
      <c r="O574" s="8">
        <v>0</v>
      </c>
      <c r="P574" s="8">
        <v>0</v>
      </c>
      <c r="Q574" s="160">
        <f t="shared" si="87"/>
        <v>2522892.1799999997</v>
      </c>
      <c r="R574" s="15">
        <f t="shared" si="75"/>
        <v>5393.0999999999995</v>
      </c>
      <c r="S574" s="700">
        <v>11111.76</v>
      </c>
      <c r="T574" s="291">
        <v>2020</v>
      </c>
      <c r="AA574" s="49"/>
    </row>
    <row r="575" spans="1:78" s="6" customFormat="1" ht="12.75" customHeight="1">
      <c r="A575" s="205">
        <f t="shared" si="88"/>
        <v>6</v>
      </c>
      <c r="B575" s="183" t="s">
        <v>730</v>
      </c>
      <c r="C575" s="291">
        <v>1963</v>
      </c>
      <c r="D575" s="155"/>
      <c r="E575" s="757" t="str">
        <f>VLOOKUP(B575,[1]Отчет!$B$9:$F$12930,4,0)</f>
        <v>2021</v>
      </c>
      <c r="F575" s="511" t="s">
        <v>1748</v>
      </c>
      <c r="G575" s="7" t="s">
        <v>60</v>
      </c>
      <c r="H575" s="291">
        <v>2</v>
      </c>
      <c r="I575" s="187">
        <v>1</v>
      </c>
      <c r="J575" s="160">
        <v>356.7</v>
      </c>
      <c r="K575" s="160">
        <v>329.6</v>
      </c>
      <c r="L575" s="279">
        <v>115.5</v>
      </c>
      <c r="M575" s="188">
        <v>8</v>
      </c>
      <c r="N575" s="160">
        <v>1777565.7599999995</v>
      </c>
      <c r="O575" s="8">
        <v>0</v>
      </c>
      <c r="P575" s="8">
        <v>0</v>
      </c>
      <c r="Q575" s="160">
        <f t="shared" si="87"/>
        <v>1777565.7599999995</v>
      </c>
      <c r="R575" s="15">
        <f t="shared" si="75"/>
        <v>5393.0999999999985</v>
      </c>
      <c r="S575" s="700">
        <v>11111.76</v>
      </c>
      <c r="T575" s="291">
        <v>2020</v>
      </c>
      <c r="AA575" s="49"/>
    </row>
    <row r="576" spans="1:78" s="6" customFormat="1" ht="12.75" customHeight="1">
      <c r="A576" s="205">
        <f t="shared" si="88"/>
        <v>7</v>
      </c>
      <c r="B576" s="183" t="s">
        <v>731</v>
      </c>
      <c r="C576" s="291">
        <v>1964</v>
      </c>
      <c r="D576" s="155"/>
      <c r="E576" s="757" t="str">
        <f>VLOOKUP(B576,[1]Отчет!$B$9:$F$12930,4,0)</f>
        <v>2021</v>
      </c>
      <c r="F576" s="511" t="s">
        <v>1748</v>
      </c>
      <c r="G576" s="7" t="s">
        <v>60</v>
      </c>
      <c r="H576" s="291">
        <v>2</v>
      </c>
      <c r="I576" s="187">
        <v>1</v>
      </c>
      <c r="J576" s="160">
        <v>352.1</v>
      </c>
      <c r="K576" s="160">
        <v>327.96</v>
      </c>
      <c r="L576" s="279">
        <v>126.2</v>
      </c>
      <c r="M576" s="188">
        <v>8</v>
      </c>
      <c r="N576" s="160">
        <v>1768721.0760000004</v>
      </c>
      <c r="O576" s="8">
        <v>0</v>
      </c>
      <c r="P576" s="8">
        <v>0</v>
      </c>
      <c r="Q576" s="160">
        <f t="shared" si="87"/>
        <v>1768721.0760000004</v>
      </c>
      <c r="R576" s="15">
        <f t="shared" si="75"/>
        <v>5393.1000000000013</v>
      </c>
      <c r="S576" s="700">
        <v>11111.76</v>
      </c>
      <c r="T576" s="291">
        <v>2020</v>
      </c>
      <c r="AA576" s="49"/>
    </row>
    <row r="577" spans="1:78" s="6" customFormat="1" ht="12.6" customHeight="1">
      <c r="A577" s="205">
        <f t="shared" si="88"/>
        <v>8</v>
      </c>
      <c r="B577" s="183" t="s">
        <v>732</v>
      </c>
      <c r="C577" s="291">
        <v>1965</v>
      </c>
      <c r="D577" s="155"/>
      <c r="E577" s="757" t="str">
        <f>VLOOKUP(B577,[1]Отчет!$B$9:$F$12930,4,0)</f>
        <v>2021</v>
      </c>
      <c r="F577" s="511" t="s">
        <v>1748</v>
      </c>
      <c r="G577" s="7" t="s">
        <v>738</v>
      </c>
      <c r="H577" s="291">
        <v>2</v>
      </c>
      <c r="I577" s="187">
        <v>1</v>
      </c>
      <c r="J577" s="160">
        <v>290.7</v>
      </c>
      <c r="K577" s="160">
        <v>272.2</v>
      </c>
      <c r="L577" s="279">
        <v>242.4</v>
      </c>
      <c r="M577" s="188">
        <v>8</v>
      </c>
      <c r="N577" s="160">
        <v>1468001.8199999998</v>
      </c>
      <c r="O577" s="8">
        <v>0</v>
      </c>
      <c r="P577" s="8">
        <v>0</v>
      </c>
      <c r="Q577" s="160">
        <f t="shared" si="87"/>
        <v>1468001.8199999998</v>
      </c>
      <c r="R577" s="15">
        <f t="shared" si="75"/>
        <v>5393.0999999999995</v>
      </c>
      <c r="S577" s="700">
        <v>11111.76</v>
      </c>
      <c r="T577" s="291">
        <v>2020</v>
      </c>
      <c r="AA577" s="49"/>
    </row>
    <row r="578" spans="1:78" s="6" customFormat="1" ht="12.75" customHeight="1">
      <c r="A578" s="205">
        <f t="shared" si="88"/>
        <v>9</v>
      </c>
      <c r="B578" s="441" t="s">
        <v>733</v>
      </c>
      <c r="C578" s="291">
        <v>1964</v>
      </c>
      <c r="D578" s="155"/>
      <c r="E578" s="757" t="str">
        <f>VLOOKUP(B578,[1]Отчет!$B$9:$F$12930,4,0)</f>
        <v>2021</v>
      </c>
      <c r="F578" s="511" t="s">
        <v>1748</v>
      </c>
      <c r="G578" s="7" t="s">
        <v>60</v>
      </c>
      <c r="H578" s="291">
        <v>2</v>
      </c>
      <c r="I578" s="187">
        <v>1</v>
      </c>
      <c r="J578" s="160">
        <v>562</v>
      </c>
      <c r="K578" s="160">
        <v>500.5</v>
      </c>
      <c r="L578" s="279">
        <v>138.4</v>
      </c>
      <c r="M578" s="188">
        <v>12</v>
      </c>
      <c r="N578" s="160">
        <v>2699246.55</v>
      </c>
      <c r="O578" s="8">
        <v>0</v>
      </c>
      <c r="P578" s="8">
        <v>0</v>
      </c>
      <c r="Q578" s="160">
        <f t="shared" si="87"/>
        <v>2699246.55</v>
      </c>
      <c r="R578" s="15">
        <f t="shared" si="75"/>
        <v>5393.0999999999995</v>
      </c>
      <c r="S578" s="700">
        <v>11111.76</v>
      </c>
      <c r="T578" s="291">
        <v>2020</v>
      </c>
      <c r="AA578" s="49"/>
    </row>
    <row r="579" spans="1:78" s="6" customFormat="1" ht="12.75" customHeight="1">
      <c r="A579" s="205">
        <f t="shared" si="88"/>
        <v>10</v>
      </c>
      <c r="B579" s="517" t="s">
        <v>1660</v>
      </c>
      <c r="C579" s="702">
        <v>1956</v>
      </c>
      <c r="D579" s="453"/>
      <c r="E579" s="757" t="str">
        <f>VLOOKUP(B579,[1]Отчет!$B$9:$F$12930,4,0)</f>
        <v>2021</v>
      </c>
      <c r="F579" s="511" t="s">
        <v>1748</v>
      </c>
      <c r="G579" s="7" t="s">
        <v>60</v>
      </c>
      <c r="H579" s="702">
        <v>2</v>
      </c>
      <c r="I579" s="459">
        <v>1</v>
      </c>
      <c r="J579" s="457">
        <v>424.3</v>
      </c>
      <c r="K579" s="457">
        <v>384.9</v>
      </c>
      <c r="L579" s="455">
        <v>0</v>
      </c>
      <c r="M579" s="456">
        <v>8</v>
      </c>
      <c r="N579" s="457">
        <v>2075804.1899999997</v>
      </c>
      <c r="O579" s="8">
        <v>0</v>
      </c>
      <c r="P579" s="8">
        <v>0</v>
      </c>
      <c r="Q579" s="457">
        <v>2075804.1899999997</v>
      </c>
      <c r="R579" s="15">
        <f t="shared" si="75"/>
        <v>5393.0999999999995</v>
      </c>
      <c r="S579" s="700">
        <v>11111.76</v>
      </c>
      <c r="T579" s="291">
        <v>2020</v>
      </c>
      <c r="AA579" s="49"/>
    </row>
    <row r="580" spans="1:78" s="6" customFormat="1" ht="12.75" customHeight="1">
      <c r="A580" s="205">
        <f t="shared" si="88"/>
        <v>11</v>
      </c>
      <c r="B580" s="713" t="s">
        <v>1692</v>
      </c>
      <c r="C580" s="702">
        <v>1963</v>
      </c>
      <c r="D580" s="453"/>
      <c r="E580" s="757" t="str">
        <f>VLOOKUP(B580,[1]Отчет!$B$9:$F$12930,4,0)</f>
        <v>2020</v>
      </c>
      <c r="F580" s="511" t="s">
        <v>1748</v>
      </c>
      <c r="G580" s="454" t="s">
        <v>1539</v>
      </c>
      <c r="H580" s="702">
        <v>2</v>
      </c>
      <c r="I580" s="459">
        <v>3</v>
      </c>
      <c r="J580" s="457">
        <v>569.5</v>
      </c>
      <c r="K580" s="457">
        <v>505.9</v>
      </c>
      <c r="L580" s="455">
        <v>0</v>
      </c>
      <c r="M580" s="456">
        <v>12</v>
      </c>
      <c r="N580" s="457">
        <v>2728369.29</v>
      </c>
      <c r="O580" s="8">
        <v>0</v>
      </c>
      <c r="P580" s="8">
        <v>0</v>
      </c>
      <c r="Q580" s="457">
        <v>2728369.29</v>
      </c>
      <c r="R580" s="15">
        <f t="shared" si="75"/>
        <v>5393.1</v>
      </c>
      <c r="S580" s="700">
        <v>11111.76</v>
      </c>
      <c r="T580" s="291">
        <v>2020</v>
      </c>
      <c r="AA580" s="49"/>
    </row>
    <row r="581" spans="1:78" s="6" customFormat="1" ht="12.75" customHeight="1">
      <c r="A581" s="205">
        <f t="shared" si="88"/>
        <v>12</v>
      </c>
      <c r="B581" s="713" t="s">
        <v>1693</v>
      </c>
      <c r="C581" s="702">
        <v>1963</v>
      </c>
      <c r="D581" s="453"/>
      <c r="E581" s="757" t="str">
        <f>VLOOKUP(B581,[1]Отчет!$B$9:$F$12930,4,0)</f>
        <v>2019</v>
      </c>
      <c r="F581" s="511" t="s">
        <v>1748</v>
      </c>
      <c r="G581" s="454" t="s">
        <v>1539</v>
      </c>
      <c r="H581" s="702">
        <v>2</v>
      </c>
      <c r="I581" s="459">
        <v>1</v>
      </c>
      <c r="J581" s="457">
        <v>355.8</v>
      </c>
      <c r="K581" s="457">
        <v>329</v>
      </c>
      <c r="L581" s="455">
        <v>0</v>
      </c>
      <c r="M581" s="456">
        <v>8</v>
      </c>
      <c r="N581" s="457">
        <v>1774329.9</v>
      </c>
      <c r="O581" s="8">
        <v>0</v>
      </c>
      <c r="P581" s="8">
        <v>0</v>
      </c>
      <c r="Q581" s="457">
        <v>1774329.9</v>
      </c>
      <c r="R581" s="15">
        <f t="shared" si="75"/>
        <v>5393.0999999999995</v>
      </c>
      <c r="S581" s="700">
        <v>11111.76</v>
      </c>
      <c r="T581" s="291">
        <v>2020</v>
      </c>
      <c r="AA581" s="49"/>
    </row>
    <row r="582" spans="1:78" s="6" customFormat="1" ht="12.75" customHeight="1">
      <c r="A582" s="205">
        <f t="shared" si="88"/>
        <v>13</v>
      </c>
      <c r="B582" s="713" t="s">
        <v>1694</v>
      </c>
      <c r="C582" s="702">
        <v>1939</v>
      </c>
      <c r="D582" s="453"/>
      <c r="E582" s="757" t="str">
        <f>VLOOKUP(B582,[1]Отчет!$B$9:$F$12930,4,0)</f>
        <v>2020</v>
      </c>
      <c r="F582" s="511" t="s">
        <v>1748</v>
      </c>
      <c r="G582" s="454" t="s">
        <v>1539</v>
      </c>
      <c r="H582" s="702">
        <v>2</v>
      </c>
      <c r="I582" s="459">
        <v>2</v>
      </c>
      <c r="J582" s="457">
        <v>432.5</v>
      </c>
      <c r="K582" s="457">
        <v>394.2</v>
      </c>
      <c r="L582" s="455">
        <v>0</v>
      </c>
      <c r="M582" s="456">
        <v>8</v>
      </c>
      <c r="N582" s="457">
        <v>2125960.02</v>
      </c>
      <c r="O582" s="8">
        <v>0</v>
      </c>
      <c r="P582" s="8">
        <v>0</v>
      </c>
      <c r="Q582" s="457">
        <v>2125960.02</v>
      </c>
      <c r="R582" s="15">
        <f t="shared" si="75"/>
        <v>5393.1</v>
      </c>
      <c r="S582" s="700">
        <v>11111.76</v>
      </c>
      <c r="T582" s="291">
        <v>2020</v>
      </c>
      <c r="AA582" s="49"/>
    </row>
    <row r="583" spans="1:78" s="6" customFormat="1" ht="12.75" customHeight="1">
      <c r="A583" s="205">
        <f t="shared" si="88"/>
        <v>14</v>
      </c>
      <c r="B583" s="713" t="s">
        <v>721</v>
      </c>
      <c r="C583" s="702">
        <v>1950</v>
      </c>
      <c r="D583" s="453"/>
      <c r="E583" s="757" t="str">
        <f>VLOOKUP(B583,[1]Отчет!$B$9:$F$12930,4,0)</f>
        <v>2020</v>
      </c>
      <c r="F583" s="511" t="s">
        <v>1748</v>
      </c>
      <c r="G583" s="454" t="s">
        <v>1539</v>
      </c>
      <c r="H583" s="702">
        <v>2</v>
      </c>
      <c r="I583" s="459">
        <v>1</v>
      </c>
      <c r="J583" s="457">
        <v>234.2</v>
      </c>
      <c r="K583" s="457">
        <v>211.6</v>
      </c>
      <c r="L583" s="455">
        <v>0</v>
      </c>
      <c r="M583" s="456">
        <v>4</v>
      </c>
      <c r="N583" s="457">
        <v>1141179.9599999997</v>
      </c>
      <c r="O583" s="8">
        <v>0</v>
      </c>
      <c r="P583" s="8">
        <v>0</v>
      </c>
      <c r="Q583" s="457">
        <v>1141179.9599999997</v>
      </c>
      <c r="R583" s="15">
        <f t="shared" si="75"/>
        <v>5393.0999999999985</v>
      </c>
      <c r="S583" s="700">
        <v>11111.76</v>
      </c>
      <c r="T583" s="291">
        <v>2020</v>
      </c>
      <c r="AA583" s="49"/>
    </row>
    <row r="584" spans="1:78" s="6" customFormat="1" ht="12.75" customHeight="1">
      <c r="A584" s="205">
        <f t="shared" si="88"/>
        <v>15</v>
      </c>
      <c r="B584" s="713" t="s">
        <v>1695</v>
      </c>
      <c r="C584" s="702">
        <v>1951</v>
      </c>
      <c r="D584" s="453"/>
      <c r="E584" s="757" t="str">
        <f>VLOOKUP(B584,[1]Отчет!$B$9:$F$12930,4,0)</f>
        <v>2020</v>
      </c>
      <c r="F584" s="511" t="s">
        <v>1748</v>
      </c>
      <c r="G584" s="454" t="s">
        <v>1539</v>
      </c>
      <c r="H584" s="702">
        <v>2</v>
      </c>
      <c r="I584" s="459">
        <v>1</v>
      </c>
      <c r="J584" s="457">
        <v>399.4</v>
      </c>
      <c r="K584" s="457">
        <v>361.3</v>
      </c>
      <c r="L584" s="455">
        <v>0</v>
      </c>
      <c r="M584" s="456">
        <v>8</v>
      </c>
      <c r="N584" s="457">
        <v>1948527.03</v>
      </c>
      <c r="O584" s="8">
        <v>0</v>
      </c>
      <c r="P584" s="8">
        <v>0</v>
      </c>
      <c r="Q584" s="457">
        <v>1948527.03</v>
      </c>
      <c r="R584" s="15">
        <f t="shared" si="75"/>
        <v>5393.0999999999995</v>
      </c>
      <c r="S584" s="700">
        <v>11111.76</v>
      </c>
      <c r="T584" s="291">
        <v>2020</v>
      </c>
      <c r="AA584" s="49"/>
    </row>
    <row r="585" spans="1:78" s="6" customFormat="1" ht="12.75" customHeight="1">
      <c r="A585" s="205">
        <f t="shared" si="88"/>
        <v>16</v>
      </c>
      <c r="B585" s="713" t="s">
        <v>1696</v>
      </c>
      <c r="C585" s="702">
        <v>1954</v>
      </c>
      <c r="D585" s="453"/>
      <c r="E585" s="757" t="str">
        <f>VLOOKUP(B585,[1]Отчет!$B$9:$F$12930,4,0)</f>
        <v>2020</v>
      </c>
      <c r="F585" s="511" t="s">
        <v>1748</v>
      </c>
      <c r="G585" s="454" t="s">
        <v>1539</v>
      </c>
      <c r="H585" s="702">
        <v>2</v>
      </c>
      <c r="I585" s="459">
        <v>1</v>
      </c>
      <c r="J585" s="457">
        <v>411.2</v>
      </c>
      <c r="K585" s="457">
        <v>373.1</v>
      </c>
      <c r="L585" s="455">
        <v>0</v>
      </c>
      <c r="M585" s="456">
        <v>8</v>
      </c>
      <c r="N585" s="457">
        <v>2012165.6099999999</v>
      </c>
      <c r="O585" s="8">
        <v>0</v>
      </c>
      <c r="P585" s="8">
        <v>0</v>
      </c>
      <c r="Q585" s="457">
        <v>2012165.6099999999</v>
      </c>
      <c r="R585" s="15">
        <f t="shared" si="75"/>
        <v>5393.0999999999995</v>
      </c>
      <c r="S585" s="700">
        <v>11111.76</v>
      </c>
      <c r="T585" s="291">
        <v>2020</v>
      </c>
      <c r="AA585" s="49"/>
    </row>
    <row r="586" spans="1:78" s="33" customFormat="1" ht="12.75" customHeight="1">
      <c r="A586" s="866" t="s">
        <v>696</v>
      </c>
      <c r="B586" s="867"/>
      <c r="C586" s="156">
        <v>16</v>
      </c>
      <c r="D586" s="156"/>
      <c r="E586" s="761"/>
      <c r="F586" s="743"/>
      <c r="G586" s="124"/>
      <c r="H586" s="156"/>
      <c r="I586" s="175"/>
      <c r="J586" s="159">
        <f>SUM(J570:J585)</f>
        <v>6310.9999999999991</v>
      </c>
      <c r="K586" s="159">
        <f>SUM(K570:K585)</f>
        <v>5718.6600000000008</v>
      </c>
      <c r="L586" s="176">
        <f>SUM(L570:L579)</f>
        <v>1309.7000000000003</v>
      </c>
      <c r="M586" s="176">
        <f>SUM(M570:M585)</f>
        <v>132</v>
      </c>
      <c r="N586" s="159">
        <f>SUM(N570:N585)</f>
        <v>30841305.245999999</v>
      </c>
      <c r="O586" s="176"/>
      <c r="P586" s="176"/>
      <c r="Q586" s="159">
        <f>SUM(Q570:Q585)</f>
        <v>30841305.245999999</v>
      </c>
      <c r="R586" s="178"/>
      <c r="S586" s="178"/>
      <c r="T586" s="156"/>
      <c r="U586" s="6"/>
      <c r="V586" s="6"/>
      <c r="W586" s="6"/>
      <c r="X586" s="6"/>
      <c r="Y586" s="6"/>
      <c r="Z586" s="6"/>
      <c r="AA586" s="49"/>
      <c r="AB586" s="6"/>
      <c r="AC586" s="6"/>
      <c r="AD586" s="6"/>
      <c r="AE586" s="6"/>
      <c r="AF586" s="6"/>
      <c r="AG586" s="6"/>
      <c r="AH586" s="6"/>
      <c r="AI586" s="6"/>
      <c r="AJ586" s="6"/>
      <c r="AK586" s="6"/>
      <c r="AL586" s="6"/>
      <c r="AM586" s="6"/>
      <c r="AN586" s="6"/>
      <c r="AO586" s="6"/>
      <c r="AP586" s="6"/>
      <c r="AQ586" s="6"/>
      <c r="AR586" s="6"/>
      <c r="AS586" s="6"/>
      <c r="AT586" s="6"/>
      <c r="AU586" s="6"/>
      <c r="AV586" s="6"/>
      <c r="AW586" s="6"/>
      <c r="AX586" s="6"/>
      <c r="AY586" s="6"/>
      <c r="AZ586" s="6"/>
      <c r="BA586" s="6"/>
      <c r="BB586" s="6"/>
      <c r="BC586" s="6"/>
      <c r="BD586" s="6"/>
      <c r="BE586" s="6"/>
      <c r="BF586" s="6"/>
      <c r="BG586" s="6"/>
      <c r="BH586" s="6"/>
      <c r="BI586" s="6"/>
      <c r="BJ586" s="6"/>
      <c r="BK586" s="6"/>
      <c r="BL586" s="6"/>
      <c r="BM586" s="6"/>
      <c r="BN586" s="6"/>
      <c r="BO586" s="6"/>
      <c r="BP586" s="6"/>
      <c r="BQ586" s="6"/>
      <c r="BR586" s="6"/>
      <c r="BS586" s="6"/>
      <c r="BT586" s="6"/>
      <c r="BU586" s="6"/>
      <c r="BV586" s="6"/>
      <c r="BW586" s="6"/>
      <c r="BX586" s="6"/>
      <c r="BY586" s="6"/>
      <c r="BZ586" s="6"/>
    </row>
    <row r="587" spans="1:78" s="6" customFormat="1" ht="12.6" customHeight="1">
      <c r="A587" s="205">
        <v>1</v>
      </c>
      <c r="B587" s="183" t="s">
        <v>734</v>
      </c>
      <c r="C587" s="291">
        <v>1965</v>
      </c>
      <c r="D587" s="155"/>
      <c r="E587" s="757" t="str">
        <f>VLOOKUP(B587,[1]Отчет!$B$9:$F$12930,4,0)</f>
        <v>2021</v>
      </c>
      <c r="F587" s="511" t="s">
        <v>1748</v>
      </c>
      <c r="G587" s="7" t="s">
        <v>60</v>
      </c>
      <c r="H587" s="291">
        <v>2</v>
      </c>
      <c r="I587" s="187">
        <v>2</v>
      </c>
      <c r="J587" s="160">
        <v>537.79999999999995</v>
      </c>
      <c r="K587" s="160">
        <v>462.1</v>
      </c>
      <c r="L587" s="279">
        <v>372.5</v>
      </c>
      <c r="M587" s="188">
        <v>12</v>
      </c>
      <c r="N587" s="160">
        <v>2492151.5100000002</v>
      </c>
      <c r="O587" s="8">
        <v>0</v>
      </c>
      <c r="P587" s="8">
        <v>0</v>
      </c>
      <c r="Q587" s="160">
        <f>N587</f>
        <v>2492151.5100000002</v>
      </c>
      <c r="R587" s="15">
        <f t="shared" si="75"/>
        <v>5393.1</v>
      </c>
      <c r="S587" s="700">
        <v>11111.76</v>
      </c>
      <c r="T587" s="291">
        <v>2021</v>
      </c>
      <c r="AA587" s="49"/>
    </row>
    <row r="588" spans="1:78" s="6" customFormat="1" ht="12.6" customHeight="1">
      <c r="A588" s="205">
        <f>A587+1</f>
        <v>2</v>
      </c>
      <c r="B588" s="183" t="s">
        <v>735</v>
      </c>
      <c r="C588" s="291">
        <v>1965</v>
      </c>
      <c r="D588" s="155"/>
      <c r="E588" s="757" t="str">
        <f>VLOOKUP(B588,[1]Отчет!$B$9:$F$12930,4,0)</f>
        <v>2022</v>
      </c>
      <c r="F588" s="511" t="s">
        <v>1748</v>
      </c>
      <c r="G588" s="7" t="s">
        <v>738</v>
      </c>
      <c r="H588" s="291">
        <v>2</v>
      </c>
      <c r="I588" s="187">
        <v>2</v>
      </c>
      <c r="J588" s="160">
        <v>555</v>
      </c>
      <c r="K588" s="160">
        <v>504.2</v>
      </c>
      <c r="L588" s="279">
        <v>329.4</v>
      </c>
      <c r="M588" s="188">
        <v>12</v>
      </c>
      <c r="N588" s="160">
        <v>2719201.0199999996</v>
      </c>
      <c r="O588" s="8">
        <v>0</v>
      </c>
      <c r="P588" s="8">
        <v>0</v>
      </c>
      <c r="Q588" s="160">
        <f t="shared" ref="Q588:Q595" si="89">N588</f>
        <v>2719201.0199999996</v>
      </c>
      <c r="R588" s="15">
        <f t="shared" si="75"/>
        <v>5393.0999999999995</v>
      </c>
      <c r="S588" s="700">
        <v>11111.76</v>
      </c>
      <c r="T588" s="291">
        <v>2021</v>
      </c>
      <c r="AA588" s="49"/>
    </row>
    <row r="589" spans="1:78" s="6" customFormat="1" ht="12.6" customHeight="1">
      <c r="A589" s="205">
        <f t="shared" ref="A589:A601" si="90">A588+1</f>
        <v>3</v>
      </c>
      <c r="B589" s="183" t="s">
        <v>736</v>
      </c>
      <c r="C589" s="291">
        <v>1961</v>
      </c>
      <c r="D589" s="155"/>
      <c r="E589" s="757" t="str">
        <f>VLOOKUP(B589,[1]Отчет!$B$9:$F$12930,4,0)</f>
        <v>2022</v>
      </c>
      <c r="F589" s="511" t="s">
        <v>1748</v>
      </c>
      <c r="G589" s="185" t="s">
        <v>58</v>
      </c>
      <c r="H589" s="291">
        <v>2</v>
      </c>
      <c r="I589" s="187">
        <v>2</v>
      </c>
      <c r="J589" s="160">
        <v>390.1</v>
      </c>
      <c r="K589" s="160">
        <v>297.39999999999998</v>
      </c>
      <c r="L589" s="279">
        <v>40.299999999999997</v>
      </c>
      <c r="M589" s="188">
        <v>8</v>
      </c>
      <c r="N589" s="160">
        <v>1603907.9399999995</v>
      </c>
      <c r="O589" s="8">
        <v>0</v>
      </c>
      <c r="P589" s="8">
        <v>0</v>
      </c>
      <c r="Q589" s="160">
        <f t="shared" si="89"/>
        <v>1603907.9399999995</v>
      </c>
      <c r="R589" s="15">
        <f t="shared" si="75"/>
        <v>5393.0999999999985</v>
      </c>
      <c r="S589" s="700">
        <v>11111.76</v>
      </c>
      <c r="T589" s="291">
        <v>2021</v>
      </c>
      <c r="AA589" s="49"/>
    </row>
    <row r="590" spans="1:78" s="6" customFormat="1" ht="12.6" customHeight="1">
      <c r="A590" s="205">
        <f t="shared" si="90"/>
        <v>4</v>
      </c>
      <c r="B590" s="183" t="s">
        <v>726</v>
      </c>
      <c r="C590" s="291">
        <v>1939</v>
      </c>
      <c r="D590" s="155"/>
      <c r="E590" s="757" t="str">
        <f>VLOOKUP(B590,[1]Отчет!$B$9:$F$12930,4,0)</f>
        <v>2023</v>
      </c>
      <c r="F590" s="511" t="s">
        <v>1748</v>
      </c>
      <c r="G590" s="185" t="s">
        <v>739</v>
      </c>
      <c r="H590" s="291">
        <v>2</v>
      </c>
      <c r="I590" s="187">
        <v>2</v>
      </c>
      <c r="J590" s="160">
        <v>422.9</v>
      </c>
      <c r="K590" s="160">
        <v>386.8</v>
      </c>
      <c r="L590" s="279">
        <v>145.5</v>
      </c>
      <c r="M590" s="188">
        <v>8</v>
      </c>
      <c r="N590" s="160">
        <v>2086051.0799999998</v>
      </c>
      <c r="O590" s="8">
        <v>0</v>
      </c>
      <c r="P590" s="8">
        <v>0</v>
      </c>
      <c r="Q590" s="160">
        <f t="shared" si="89"/>
        <v>2086051.0799999998</v>
      </c>
      <c r="R590" s="15">
        <f t="shared" si="75"/>
        <v>5393.0999999999995</v>
      </c>
      <c r="S590" s="700">
        <v>11111.76</v>
      </c>
      <c r="T590" s="291">
        <v>2021</v>
      </c>
      <c r="AA590" s="49"/>
    </row>
    <row r="591" spans="1:78" s="6" customFormat="1" ht="12.6" customHeight="1">
      <c r="A591" s="205">
        <f t="shared" si="90"/>
        <v>5</v>
      </c>
      <c r="B591" s="183" t="s">
        <v>737</v>
      </c>
      <c r="C591" s="291">
        <v>1966</v>
      </c>
      <c r="D591" s="155"/>
      <c r="E591" s="757" t="str">
        <f>VLOOKUP(B591,[1]Отчет!$B$9:$F$12930,4,0)</f>
        <v>2023</v>
      </c>
      <c r="F591" s="511" t="s">
        <v>1748</v>
      </c>
      <c r="G591" s="7" t="s">
        <v>60</v>
      </c>
      <c r="H591" s="291">
        <v>2</v>
      </c>
      <c r="I591" s="187">
        <v>1</v>
      </c>
      <c r="J591" s="160">
        <v>351.3</v>
      </c>
      <c r="K591" s="160">
        <v>326.3</v>
      </c>
      <c r="L591" s="279">
        <v>0</v>
      </c>
      <c r="M591" s="188">
        <v>8</v>
      </c>
      <c r="N591" s="160">
        <v>1759768.53</v>
      </c>
      <c r="O591" s="8">
        <v>0</v>
      </c>
      <c r="P591" s="8">
        <v>0</v>
      </c>
      <c r="Q591" s="160">
        <f t="shared" si="89"/>
        <v>1759768.53</v>
      </c>
      <c r="R591" s="15">
        <f t="shared" si="75"/>
        <v>5393.0999999999995</v>
      </c>
      <c r="S591" s="700">
        <v>11111.76</v>
      </c>
      <c r="T591" s="291">
        <v>2021</v>
      </c>
      <c r="AA591" s="49"/>
    </row>
    <row r="592" spans="1:78" s="6" customFormat="1" ht="12.6" customHeight="1">
      <c r="A592" s="205">
        <f t="shared" si="90"/>
        <v>6</v>
      </c>
      <c r="B592" s="183" t="s">
        <v>722</v>
      </c>
      <c r="C592" s="291">
        <v>1962</v>
      </c>
      <c r="D592" s="155"/>
      <c r="E592" s="757" t="str">
        <f>VLOOKUP(B592,[1]Отчет!$B$9:$F$12930,4,0)</f>
        <v>2023</v>
      </c>
      <c r="F592" s="511" t="s">
        <v>1748</v>
      </c>
      <c r="G592" s="7" t="s">
        <v>60</v>
      </c>
      <c r="H592" s="291">
        <v>2</v>
      </c>
      <c r="I592" s="187">
        <v>1</v>
      </c>
      <c r="J592" s="160">
        <v>345.8</v>
      </c>
      <c r="K592" s="160">
        <v>321.89999999999998</v>
      </c>
      <c r="L592" s="279">
        <v>244.7</v>
      </c>
      <c r="M592" s="188">
        <v>8</v>
      </c>
      <c r="N592" s="160">
        <v>1736038.8899999997</v>
      </c>
      <c r="O592" s="8">
        <v>0</v>
      </c>
      <c r="P592" s="8">
        <v>0</v>
      </c>
      <c r="Q592" s="160">
        <f t="shared" si="89"/>
        <v>1736038.8899999997</v>
      </c>
      <c r="R592" s="15">
        <f t="shared" si="75"/>
        <v>5393.0999999999995</v>
      </c>
      <c r="S592" s="700">
        <v>11111.76</v>
      </c>
      <c r="T592" s="291">
        <v>2021</v>
      </c>
      <c r="AA592" s="49"/>
    </row>
    <row r="593" spans="1:78" s="6" customFormat="1" ht="12.6" customHeight="1">
      <c r="A593" s="205">
        <f t="shared" si="90"/>
        <v>7</v>
      </c>
      <c r="B593" s="183" t="s">
        <v>723</v>
      </c>
      <c r="C593" s="291">
        <v>1950</v>
      </c>
      <c r="D593" s="155"/>
      <c r="E593" s="757" t="str">
        <f>VLOOKUP(B593,[1]Отчет!$B$9:$F$12930,4,0)</f>
        <v>2023</v>
      </c>
      <c r="F593" s="511" t="s">
        <v>1748</v>
      </c>
      <c r="G593" s="185" t="s">
        <v>739</v>
      </c>
      <c r="H593" s="291">
        <v>2</v>
      </c>
      <c r="I593" s="187">
        <v>1</v>
      </c>
      <c r="J593" s="160">
        <v>433</v>
      </c>
      <c r="K593" s="160">
        <v>394.7</v>
      </c>
      <c r="L593" s="279">
        <v>46.4</v>
      </c>
      <c r="M593" s="188">
        <v>10</v>
      </c>
      <c r="N593" s="160">
        <v>2128656.5699999998</v>
      </c>
      <c r="O593" s="8">
        <v>0</v>
      </c>
      <c r="P593" s="8">
        <v>0</v>
      </c>
      <c r="Q593" s="160">
        <f t="shared" si="89"/>
        <v>2128656.5699999998</v>
      </c>
      <c r="R593" s="15">
        <f t="shared" si="75"/>
        <v>5393.0999999999995</v>
      </c>
      <c r="S593" s="700">
        <v>11111.76</v>
      </c>
      <c r="T593" s="291">
        <v>2021</v>
      </c>
      <c r="AA593" s="49"/>
    </row>
    <row r="594" spans="1:78" s="6" customFormat="1" ht="12.6" customHeight="1">
      <c r="A594" s="205">
        <f t="shared" si="90"/>
        <v>8</v>
      </c>
      <c r="B594" s="183" t="s">
        <v>724</v>
      </c>
      <c r="C594" s="291">
        <v>1950</v>
      </c>
      <c r="D594" s="155"/>
      <c r="E594" s="757" t="str">
        <f>VLOOKUP(B594,[1]Отчет!$B$9:$F$12930,4,0)</f>
        <v>2023</v>
      </c>
      <c r="F594" s="511" t="s">
        <v>1748</v>
      </c>
      <c r="G594" s="185" t="s">
        <v>739</v>
      </c>
      <c r="H594" s="291">
        <v>2</v>
      </c>
      <c r="I594" s="187">
        <v>1</v>
      </c>
      <c r="J594" s="160">
        <v>406.8</v>
      </c>
      <c r="K594" s="160">
        <v>366.7</v>
      </c>
      <c r="L594" s="279">
        <v>227.7</v>
      </c>
      <c r="M594" s="188">
        <v>8</v>
      </c>
      <c r="N594" s="160">
        <v>1977649.77</v>
      </c>
      <c r="O594" s="8">
        <v>0</v>
      </c>
      <c r="P594" s="8">
        <v>0</v>
      </c>
      <c r="Q594" s="160">
        <f t="shared" si="89"/>
        <v>1977649.77</v>
      </c>
      <c r="R594" s="15">
        <f t="shared" si="75"/>
        <v>5393.1</v>
      </c>
      <c r="S594" s="700">
        <v>11111.76</v>
      </c>
      <c r="T594" s="291">
        <v>2021</v>
      </c>
      <c r="AA594" s="49"/>
    </row>
    <row r="595" spans="1:78" s="6" customFormat="1" ht="12.6" customHeight="1">
      <c r="A595" s="205">
        <f t="shared" si="90"/>
        <v>9</v>
      </c>
      <c r="B595" s="516" t="s">
        <v>725</v>
      </c>
      <c r="C595" s="291">
        <v>1972</v>
      </c>
      <c r="D595" s="155"/>
      <c r="E595" s="757" t="str">
        <f>VLOOKUP(B595,[1]Отчет!$B$9:$F$12930,4,0)</f>
        <v>2024</v>
      </c>
      <c r="F595" s="511" t="s">
        <v>1748</v>
      </c>
      <c r="G595" s="7" t="s">
        <v>60</v>
      </c>
      <c r="H595" s="291">
        <v>2</v>
      </c>
      <c r="I595" s="187">
        <v>1</v>
      </c>
      <c r="J595" s="160">
        <v>333.7</v>
      </c>
      <c r="K595" s="160">
        <v>321</v>
      </c>
      <c r="L595" s="279">
        <v>85.7</v>
      </c>
      <c r="M595" s="188">
        <v>8</v>
      </c>
      <c r="N595" s="160">
        <v>1731185.0999999999</v>
      </c>
      <c r="O595" s="8">
        <v>0</v>
      </c>
      <c r="P595" s="8">
        <v>0</v>
      </c>
      <c r="Q595" s="160">
        <f t="shared" si="89"/>
        <v>1731185.0999999999</v>
      </c>
      <c r="R595" s="15">
        <f t="shared" si="75"/>
        <v>5393.0999999999995</v>
      </c>
      <c r="S595" s="700">
        <v>11111.76</v>
      </c>
      <c r="T595" s="291">
        <v>2021</v>
      </c>
      <c r="AA595" s="49"/>
    </row>
    <row r="596" spans="1:78" s="6" customFormat="1" ht="12.6" customHeight="1">
      <c r="A596" s="205">
        <f t="shared" si="90"/>
        <v>10</v>
      </c>
      <c r="B596" s="713" t="s">
        <v>1697</v>
      </c>
      <c r="C596" s="511">
        <v>1963</v>
      </c>
      <c r="D596" s="714"/>
      <c r="E596" s="757" t="str">
        <f>VLOOKUP(B596,[1]Отчет!$B$9:$F$12930,4,0)</f>
        <v>2021</v>
      </c>
      <c r="F596" s="511" t="s">
        <v>1748</v>
      </c>
      <c r="G596" s="512" t="s">
        <v>1539</v>
      </c>
      <c r="H596" s="511">
        <v>2</v>
      </c>
      <c r="I596" s="513">
        <v>1</v>
      </c>
      <c r="J596" s="514">
        <v>365.4</v>
      </c>
      <c r="K596" s="514">
        <v>338.6</v>
      </c>
      <c r="L596" s="715">
        <v>0</v>
      </c>
      <c r="M596" s="515">
        <v>8</v>
      </c>
      <c r="N596" s="514">
        <v>1826103.6600000001</v>
      </c>
      <c r="O596" s="8">
        <v>0</v>
      </c>
      <c r="P596" s="8">
        <v>0</v>
      </c>
      <c r="Q596" s="514">
        <v>1826103.6600000001</v>
      </c>
      <c r="R596" s="15">
        <f t="shared" si="75"/>
        <v>5393.1</v>
      </c>
      <c r="S596" s="700">
        <v>11111.76</v>
      </c>
      <c r="T596" s="291">
        <v>2021</v>
      </c>
      <c r="AA596" s="49"/>
    </row>
    <row r="597" spans="1:78" s="6" customFormat="1" ht="12.6" customHeight="1">
      <c r="A597" s="205">
        <f t="shared" si="90"/>
        <v>11</v>
      </c>
      <c r="B597" s="713" t="s">
        <v>1660</v>
      </c>
      <c r="C597" s="511">
        <v>1956</v>
      </c>
      <c r="D597" s="714"/>
      <c r="E597" s="757" t="str">
        <f>VLOOKUP(B597,[1]Отчет!$B$9:$F$12930,4,0)</f>
        <v>2021</v>
      </c>
      <c r="F597" s="511" t="s">
        <v>1748</v>
      </c>
      <c r="G597" s="512" t="s">
        <v>1539</v>
      </c>
      <c r="H597" s="511">
        <v>2</v>
      </c>
      <c r="I597" s="513">
        <v>1</v>
      </c>
      <c r="J597" s="514">
        <v>424.3</v>
      </c>
      <c r="K597" s="514">
        <v>384.9</v>
      </c>
      <c r="L597" s="715">
        <v>0</v>
      </c>
      <c r="M597" s="515">
        <v>8</v>
      </c>
      <c r="N597" s="514">
        <v>2075804.1899999997</v>
      </c>
      <c r="O597" s="8">
        <v>0</v>
      </c>
      <c r="P597" s="8">
        <v>0</v>
      </c>
      <c r="Q597" s="514">
        <v>2075804.1899999997</v>
      </c>
      <c r="R597" s="15">
        <f t="shared" si="75"/>
        <v>5393.0999999999995</v>
      </c>
      <c r="S597" s="700">
        <v>11111.76</v>
      </c>
      <c r="T597" s="291">
        <v>2021</v>
      </c>
      <c r="AA597" s="49"/>
    </row>
    <row r="598" spans="1:78" s="6" customFormat="1" ht="12.6" customHeight="1">
      <c r="A598" s="205">
        <f t="shared" si="90"/>
        <v>12</v>
      </c>
      <c r="B598" s="713" t="s">
        <v>1698</v>
      </c>
      <c r="C598" s="511">
        <v>1952</v>
      </c>
      <c r="D598" s="714"/>
      <c r="E598" s="757" t="str">
        <f>VLOOKUP(B598,[1]Отчет!$B$9:$F$12930,4,0)</f>
        <v>2021</v>
      </c>
      <c r="F598" s="511" t="s">
        <v>1748</v>
      </c>
      <c r="G598" s="512" t="s">
        <v>1539</v>
      </c>
      <c r="H598" s="511">
        <v>2</v>
      </c>
      <c r="I598" s="513">
        <v>2</v>
      </c>
      <c r="J598" s="514">
        <v>488.5</v>
      </c>
      <c r="K598" s="514">
        <v>468.5</v>
      </c>
      <c r="L598" s="715">
        <v>0</v>
      </c>
      <c r="M598" s="515">
        <v>8</v>
      </c>
      <c r="N598" s="514">
        <v>2526667.3499999996</v>
      </c>
      <c r="O598" s="8">
        <v>0</v>
      </c>
      <c r="P598" s="8">
        <v>0</v>
      </c>
      <c r="Q598" s="514">
        <v>2526667.3499999996</v>
      </c>
      <c r="R598" s="15">
        <f t="shared" si="75"/>
        <v>5393.0999999999995</v>
      </c>
      <c r="S598" s="700">
        <v>11111.76</v>
      </c>
      <c r="T598" s="291">
        <v>2021</v>
      </c>
      <c r="AA598" s="49"/>
    </row>
    <row r="599" spans="1:78" s="6" customFormat="1" ht="12.6" customHeight="1">
      <c r="A599" s="205">
        <f t="shared" si="90"/>
        <v>13</v>
      </c>
      <c r="B599" s="713" t="s">
        <v>1699</v>
      </c>
      <c r="C599" s="511">
        <v>1947</v>
      </c>
      <c r="D599" s="714"/>
      <c r="E599" s="757" t="str">
        <f>VLOOKUP(B599,[1]Отчет!$B$9:$F$12930,4,0)</f>
        <v>2021</v>
      </c>
      <c r="F599" s="511" t="s">
        <v>1748</v>
      </c>
      <c r="G599" s="512" t="s">
        <v>1539</v>
      </c>
      <c r="H599" s="511">
        <v>2</v>
      </c>
      <c r="I599" s="513">
        <v>2</v>
      </c>
      <c r="J599" s="514">
        <v>543.4</v>
      </c>
      <c r="K599" s="514">
        <v>492.9</v>
      </c>
      <c r="L599" s="715">
        <v>0</v>
      </c>
      <c r="M599" s="515">
        <v>9</v>
      </c>
      <c r="N599" s="514">
        <v>2658258.9899999998</v>
      </c>
      <c r="O599" s="8">
        <v>0</v>
      </c>
      <c r="P599" s="8">
        <v>0</v>
      </c>
      <c r="Q599" s="514">
        <v>2658258.9899999998</v>
      </c>
      <c r="R599" s="15">
        <f t="shared" si="75"/>
        <v>5393.0999999999995</v>
      </c>
      <c r="S599" s="700">
        <v>11111.76</v>
      </c>
      <c r="T599" s="291">
        <v>2021</v>
      </c>
      <c r="AA599" s="49"/>
    </row>
    <row r="600" spans="1:78" s="6" customFormat="1" ht="12.6" customHeight="1">
      <c r="A600" s="205">
        <f t="shared" si="90"/>
        <v>14</v>
      </c>
      <c r="B600" s="713" t="s">
        <v>1700</v>
      </c>
      <c r="C600" s="511">
        <v>1963</v>
      </c>
      <c r="D600" s="714"/>
      <c r="E600" s="757" t="str">
        <f>VLOOKUP(B600,[1]Отчет!$B$9:$F$12930,4,0)</f>
        <v>2021</v>
      </c>
      <c r="F600" s="511" t="s">
        <v>1748</v>
      </c>
      <c r="G600" s="512" t="s">
        <v>1539</v>
      </c>
      <c r="H600" s="511">
        <v>2</v>
      </c>
      <c r="I600" s="513">
        <v>1</v>
      </c>
      <c r="J600" s="514">
        <v>329.6</v>
      </c>
      <c r="K600" s="514">
        <v>306.8</v>
      </c>
      <c r="L600" s="715">
        <v>0</v>
      </c>
      <c r="M600" s="515">
        <v>8</v>
      </c>
      <c r="N600" s="514">
        <v>1654603.08</v>
      </c>
      <c r="O600" s="8">
        <v>0</v>
      </c>
      <c r="P600" s="8">
        <v>0</v>
      </c>
      <c r="Q600" s="514">
        <v>1654603.08</v>
      </c>
      <c r="R600" s="15">
        <f t="shared" si="75"/>
        <v>5393.1</v>
      </c>
      <c r="S600" s="700">
        <v>11111.76</v>
      </c>
      <c r="T600" s="291">
        <v>2021</v>
      </c>
      <c r="AA600" s="49"/>
    </row>
    <row r="601" spans="1:78" s="6" customFormat="1" ht="12.6" customHeight="1">
      <c r="A601" s="205">
        <f t="shared" si="90"/>
        <v>15</v>
      </c>
      <c r="B601" s="713" t="s">
        <v>1701</v>
      </c>
      <c r="C601" s="511">
        <v>1960</v>
      </c>
      <c r="D601" s="714"/>
      <c r="E601" s="757" t="str">
        <f>VLOOKUP(B601,[1]Отчет!$B$9:$F$12930,4,0)</f>
        <v>2021</v>
      </c>
      <c r="F601" s="511" t="s">
        <v>1748</v>
      </c>
      <c r="G601" s="512" t="s">
        <v>1539</v>
      </c>
      <c r="H601" s="511">
        <v>2</v>
      </c>
      <c r="I601" s="513">
        <v>2</v>
      </c>
      <c r="J601" s="514">
        <v>158.19999999999999</v>
      </c>
      <c r="K601" s="514">
        <v>142</v>
      </c>
      <c r="L601" s="715">
        <v>0</v>
      </c>
      <c r="M601" s="515">
        <v>4</v>
      </c>
      <c r="N601" s="514">
        <v>765820.2</v>
      </c>
      <c r="O601" s="8">
        <v>0</v>
      </c>
      <c r="P601" s="8">
        <v>0</v>
      </c>
      <c r="Q601" s="514">
        <v>765820.2</v>
      </c>
      <c r="R601" s="15">
        <f t="shared" si="75"/>
        <v>5393.0999999999995</v>
      </c>
      <c r="S601" s="700">
        <v>11111.76</v>
      </c>
      <c r="T601" s="291">
        <v>2021</v>
      </c>
      <c r="AA601" s="49"/>
    </row>
    <row r="602" spans="1:78" s="33" customFormat="1" ht="12.75" customHeight="1">
      <c r="A602" s="866" t="s">
        <v>697</v>
      </c>
      <c r="B602" s="867"/>
      <c r="C602" s="156">
        <v>15</v>
      </c>
      <c r="D602" s="156"/>
      <c r="E602" s="761"/>
      <c r="F602" s="743"/>
      <c r="G602" s="124"/>
      <c r="H602" s="156"/>
      <c r="I602" s="175"/>
      <c r="J602" s="159">
        <f>SUM(J587:J601)</f>
        <v>6085.8</v>
      </c>
      <c r="K602" s="159">
        <f>SUM(K587:K601)</f>
        <v>5514.7999999999993</v>
      </c>
      <c r="L602" s="176">
        <f>SUM(L587:L596)</f>
        <v>1492.2</v>
      </c>
      <c r="M602" s="176">
        <f>SUM(M587:M601)</f>
        <v>127</v>
      </c>
      <c r="N602" s="159">
        <f>SUM(N587:N601)</f>
        <v>29741867.879999999</v>
      </c>
      <c r="O602" s="176"/>
      <c r="P602" s="176"/>
      <c r="Q602" s="159">
        <f>SUM(Q587:Q601)</f>
        <v>29741867.879999999</v>
      </c>
      <c r="R602" s="178"/>
      <c r="S602" s="178"/>
      <c r="T602" s="156"/>
      <c r="U602" s="6"/>
      <c r="V602" s="6"/>
      <c r="W602" s="6"/>
      <c r="X602" s="6"/>
      <c r="Y602" s="6"/>
      <c r="Z602" s="6"/>
      <c r="AA602" s="49"/>
      <c r="AB602" s="6"/>
      <c r="AC602" s="6"/>
      <c r="AD602" s="6"/>
      <c r="AE602" s="6"/>
      <c r="AF602" s="6"/>
      <c r="AG602" s="6"/>
      <c r="AH602" s="6"/>
      <c r="AI602" s="6"/>
      <c r="AJ602" s="6"/>
      <c r="AK602" s="6"/>
      <c r="AL602" s="6"/>
      <c r="AM602" s="6"/>
      <c r="AN602" s="6"/>
      <c r="AO602" s="6"/>
      <c r="AP602" s="6"/>
      <c r="AQ602" s="6"/>
      <c r="AR602" s="6"/>
      <c r="AS602" s="6"/>
      <c r="AT602" s="6"/>
      <c r="AU602" s="6"/>
      <c r="AV602" s="6"/>
      <c r="AW602" s="6"/>
      <c r="AX602" s="6"/>
      <c r="AY602" s="6"/>
      <c r="AZ602" s="6"/>
      <c r="BA602" s="6"/>
      <c r="BB602" s="6"/>
      <c r="BC602" s="6"/>
      <c r="BD602" s="6"/>
      <c r="BE602" s="6"/>
      <c r="BF602" s="6"/>
      <c r="BG602" s="6"/>
      <c r="BH602" s="6"/>
      <c r="BI602" s="6"/>
      <c r="BJ602" s="6"/>
      <c r="BK602" s="6"/>
      <c r="BL602" s="6"/>
      <c r="BM602" s="6"/>
      <c r="BN602" s="6"/>
      <c r="BO602" s="6"/>
      <c r="BP602" s="6"/>
      <c r="BQ602" s="6"/>
      <c r="BR602" s="6"/>
      <c r="BS602" s="6"/>
      <c r="BT602" s="6"/>
      <c r="BU602" s="6"/>
      <c r="BV602" s="6"/>
      <c r="BW602" s="6"/>
      <c r="BX602" s="6"/>
      <c r="BY602" s="6"/>
      <c r="BZ602" s="6"/>
    </row>
    <row r="603" spans="1:78" s="52" customFormat="1" ht="13.35" customHeight="1">
      <c r="A603" s="864" t="s">
        <v>98</v>
      </c>
      <c r="B603" s="865"/>
      <c r="C603" s="31">
        <f>C602+C586+C569</f>
        <v>52</v>
      </c>
      <c r="D603" s="31"/>
      <c r="E603" s="760"/>
      <c r="F603" s="746"/>
      <c r="G603" s="31"/>
      <c r="H603" s="31"/>
      <c r="I603" s="31"/>
      <c r="J603" s="378">
        <f t="shared" ref="J603:Q603" si="91">J602+J586+J569</f>
        <v>19795.25</v>
      </c>
      <c r="K603" s="378">
        <f t="shared" si="91"/>
        <v>18054.8</v>
      </c>
      <c r="L603" s="31">
        <f t="shared" si="91"/>
        <v>5926.7000000000007</v>
      </c>
      <c r="M603" s="31">
        <f t="shared" si="91"/>
        <v>416</v>
      </c>
      <c r="N603" s="378">
        <f>N586+N569+N602</f>
        <v>70200313.975999996</v>
      </c>
      <c r="O603" s="31"/>
      <c r="P603" s="31"/>
      <c r="Q603" s="378">
        <f t="shared" si="91"/>
        <v>70200313.976000011</v>
      </c>
      <c r="R603" s="32"/>
      <c r="S603" s="32"/>
      <c r="T603" s="20"/>
      <c r="U603" s="57"/>
      <c r="V603" s="57"/>
      <c r="W603" s="57"/>
      <c r="X603" s="57"/>
      <c r="Y603" s="57"/>
      <c r="Z603" s="57"/>
      <c r="AA603" s="793"/>
      <c r="AB603" s="57"/>
      <c r="AC603" s="57"/>
      <c r="AD603" s="57"/>
      <c r="AE603" s="57"/>
      <c r="AF603" s="57"/>
      <c r="AG603" s="57"/>
      <c r="AH603" s="57"/>
      <c r="AI603" s="57"/>
      <c r="AJ603" s="57"/>
      <c r="AK603" s="57"/>
      <c r="AL603" s="57"/>
      <c r="AM603" s="57"/>
      <c r="AN603" s="57"/>
      <c r="AO603" s="57"/>
      <c r="AP603" s="57"/>
      <c r="AQ603" s="57"/>
      <c r="AR603" s="57"/>
      <c r="AS603" s="57"/>
      <c r="AT603" s="57"/>
      <c r="AU603" s="57"/>
      <c r="AV603" s="57"/>
      <c r="AW603" s="57"/>
      <c r="AX603" s="57"/>
      <c r="AY603" s="57"/>
      <c r="AZ603" s="57"/>
      <c r="BA603" s="57"/>
      <c r="BB603" s="57"/>
      <c r="BC603" s="57"/>
      <c r="BD603" s="57"/>
      <c r="BE603" s="57"/>
      <c r="BF603" s="57"/>
      <c r="BG603" s="57"/>
      <c r="BH603" s="57"/>
      <c r="BI603" s="57"/>
      <c r="BJ603" s="57"/>
      <c r="BK603" s="57"/>
      <c r="BL603" s="57"/>
      <c r="BM603" s="57"/>
      <c r="BN603" s="57"/>
      <c r="BO603" s="57"/>
      <c r="BP603" s="57"/>
      <c r="BQ603" s="57"/>
      <c r="BR603" s="57"/>
      <c r="BS603" s="57"/>
      <c r="BT603" s="57"/>
      <c r="BU603" s="57"/>
      <c r="BV603" s="57"/>
      <c r="BW603" s="57"/>
      <c r="BX603" s="57"/>
      <c r="BY603" s="57"/>
      <c r="BZ603" s="57"/>
    </row>
    <row r="604" spans="1:78" s="6" customFormat="1" ht="13.35" customHeight="1">
      <c r="A604" s="120"/>
      <c r="B604" s="25" t="s">
        <v>99</v>
      </c>
      <c r="C604" s="26"/>
      <c r="D604" s="62"/>
      <c r="E604" s="757"/>
      <c r="F604" s="511"/>
      <c r="G604" s="7"/>
      <c r="H604" s="62"/>
      <c r="I604" s="78"/>
      <c r="J604" s="8"/>
      <c r="K604" s="8"/>
      <c r="L604" s="65"/>
      <c r="M604" s="78"/>
      <c r="N604" s="8"/>
      <c r="O604" s="8"/>
      <c r="P604" s="8"/>
      <c r="Q604" s="27"/>
      <c r="R604" s="15"/>
      <c r="S604" s="29"/>
      <c r="T604" s="62"/>
      <c r="AA604" s="49"/>
    </row>
    <row r="605" spans="1:78" s="6" customFormat="1" ht="12.6" customHeight="1">
      <c r="A605" s="783">
        <v>1</v>
      </c>
      <c r="B605" s="7" t="s">
        <v>528</v>
      </c>
      <c r="C605" s="783">
        <v>1950</v>
      </c>
      <c r="D605" s="700">
        <v>1976</v>
      </c>
      <c r="E605" s="757" t="str">
        <f>VLOOKUP(B605,[1]Отчет!$B$9:$F$12930,4,0)</f>
        <v>2023</v>
      </c>
      <c r="F605" s="511" t="s">
        <v>1748</v>
      </c>
      <c r="G605" s="7" t="s">
        <v>60</v>
      </c>
      <c r="H605" s="700">
        <v>1</v>
      </c>
      <c r="I605" s="78">
        <v>2</v>
      </c>
      <c r="J605" s="8">
        <v>223</v>
      </c>
      <c r="K605" s="8">
        <v>163.1</v>
      </c>
      <c r="L605" s="701">
        <v>109</v>
      </c>
      <c r="M605" s="78">
        <v>7</v>
      </c>
      <c r="N605" s="8">
        <v>17783</v>
      </c>
      <c r="O605" s="8">
        <v>0</v>
      </c>
      <c r="P605" s="8">
        <v>0</v>
      </c>
      <c r="Q605" s="8">
        <v>17783</v>
      </c>
      <c r="R605" s="15">
        <f t="shared" si="75"/>
        <v>109.03126916002452</v>
      </c>
      <c r="S605" s="783">
        <v>12882.22</v>
      </c>
      <c r="T605" s="783">
        <v>2019</v>
      </c>
      <c r="AA605" s="49"/>
    </row>
    <row r="606" spans="1:78" s="6" customFormat="1" ht="12.6" customHeight="1">
      <c r="A606" s="783">
        <f>A605+1</f>
        <v>2</v>
      </c>
      <c r="B606" s="7" t="s">
        <v>382</v>
      </c>
      <c r="C606" s="783">
        <v>1917</v>
      </c>
      <c r="D606" s="700"/>
      <c r="E606" s="757" t="str">
        <f>VLOOKUP(B606,[1]Отчет!$B$9:$F$12930,4,0)</f>
        <v>2021</v>
      </c>
      <c r="F606" s="511" t="s">
        <v>1748</v>
      </c>
      <c r="G606" s="7" t="s">
        <v>60</v>
      </c>
      <c r="H606" s="700">
        <v>2</v>
      </c>
      <c r="I606" s="78">
        <v>2</v>
      </c>
      <c r="J606" s="8">
        <v>241</v>
      </c>
      <c r="K606" s="8">
        <v>240.8</v>
      </c>
      <c r="L606" s="701">
        <v>181.2</v>
      </c>
      <c r="M606" s="78">
        <v>4</v>
      </c>
      <c r="N606" s="8">
        <v>22547</v>
      </c>
      <c r="O606" s="8">
        <v>0</v>
      </c>
      <c r="P606" s="8">
        <v>0</v>
      </c>
      <c r="Q606" s="8">
        <f t="shared" ref="Q606:Q618" si="92">N606</f>
        <v>22547</v>
      </c>
      <c r="R606" s="15">
        <f t="shared" si="75"/>
        <v>93.633720930232556</v>
      </c>
      <c r="S606" s="783">
        <v>11111.76</v>
      </c>
      <c r="T606" s="783">
        <v>2019</v>
      </c>
      <c r="AA606" s="49"/>
    </row>
    <row r="607" spans="1:78" s="6" customFormat="1" ht="12.6" customHeight="1">
      <c r="A607" s="850">
        <f t="shared" ref="A607:A623" si="93">A606+1</f>
        <v>3</v>
      </c>
      <c r="B607" s="7" t="s">
        <v>529</v>
      </c>
      <c r="C607" s="783">
        <v>1955</v>
      </c>
      <c r="D607" s="700"/>
      <c r="E607" s="757" t="str">
        <f>VLOOKUP(B607,[1]Отчет!$B$9:$F$12930,4,0)</f>
        <v>2023</v>
      </c>
      <c r="F607" s="511" t="s">
        <v>1748</v>
      </c>
      <c r="G607" s="7" t="s">
        <v>60</v>
      </c>
      <c r="H607" s="700">
        <v>2</v>
      </c>
      <c r="I607" s="78">
        <v>2</v>
      </c>
      <c r="J607" s="8">
        <v>524</v>
      </c>
      <c r="K607" s="8">
        <v>421.3</v>
      </c>
      <c r="L607" s="701">
        <v>290.10000000000002</v>
      </c>
      <c r="M607" s="78">
        <v>8</v>
      </c>
      <c r="N607" s="8">
        <v>29850</v>
      </c>
      <c r="O607" s="8">
        <v>0</v>
      </c>
      <c r="P607" s="8">
        <v>0</v>
      </c>
      <c r="Q607" s="8">
        <f t="shared" si="92"/>
        <v>29850</v>
      </c>
      <c r="R607" s="15">
        <f t="shared" ref="R607:R671" si="94">Q607/K607</f>
        <v>70.852124376928558</v>
      </c>
      <c r="S607" s="783">
        <v>12882.22</v>
      </c>
      <c r="T607" s="783">
        <v>2019</v>
      </c>
      <c r="AA607" s="49"/>
    </row>
    <row r="608" spans="1:78" s="6" customFormat="1" ht="12.6" customHeight="1">
      <c r="A608" s="850">
        <f t="shared" si="93"/>
        <v>4</v>
      </c>
      <c r="B608" s="7" t="s">
        <v>386</v>
      </c>
      <c r="C608" s="783">
        <v>1964</v>
      </c>
      <c r="D608" s="700"/>
      <c r="E608" s="757" t="str">
        <f>VLOOKUP(B608,[1]Отчет!$B$9:$F$12930,4,0)</f>
        <v>2022</v>
      </c>
      <c r="F608" s="511" t="s">
        <v>1748</v>
      </c>
      <c r="G608" s="7" t="s">
        <v>60</v>
      </c>
      <c r="H608" s="700">
        <v>2</v>
      </c>
      <c r="I608" s="78">
        <v>1</v>
      </c>
      <c r="J608" s="8">
        <v>325</v>
      </c>
      <c r="K608" s="8">
        <v>324.10000000000002</v>
      </c>
      <c r="L608" s="701">
        <v>249.1</v>
      </c>
      <c r="M608" s="78">
        <v>8</v>
      </c>
      <c r="N608" s="8">
        <v>22981</v>
      </c>
      <c r="O608" s="8">
        <v>0</v>
      </c>
      <c r="P608" s="8">
        <v>0</v>
      </c>
      <c r="Q608" s="8">
        <f t="shared" si="92"/>
        <v>22981</v>
      </c>
      <c r="R608" s="15">
        <f t="shared" si="94"/>
        <v>70.907127429805612</v>
      </c>
      <c r="S608" s="783">
        <v>11111.76</v>
      </c>
      <c r="T608" s="783">
        <v>2019</v>
      </c>
      <c r="AA608" s="49"/>
    </row>
    <row r="609" spans="1:78" s="6" customFormat="1" ht="12.6" customHeight="1">
      <c r="A609" s="850">
        <f t="shared" si="93"/>
        <v>5</v>
      </c>
      <c r="B609" s="7" t="s">
        <v>387</v>
      </c>
      <c r="C609" s="783">
        <v>1963</v>
      </c>
      <c r="D609" s="700"/>
      <c r="E609" s="757" t="str">
        <f>VLOOKUP(B609,[1]Отчет!$B$9:$F$12930,4,0)</f>
        <v>2022</v>
      </c>
      <c r="F609" s="511" t="s">
        <v>1748</v>
      </c>
      <c r="G609" s="7" t="s">
        <v>60</v>
      </c>
      <c r="H609" s="700">
        <v>2</v>
      </c>
      <c r="I609" s="78">
        <v>1</v>
      </c>
      <c r="J609" s="8">
        <v>320</v>
      </c>
      <c r="K609" s="8">
        <v>319.8</v>
      </c>
      <c r="L609" s="701">
        <v>197.39999999999998</v>
      </c>
      <c r="M609" s="78">
        <v>8</v>
      </c>
      <c r="N609" s="8">
        <v>76606</v>
      </c>
      <c r="O609" s="8">
        <v>0</v>
      </c>
      <c r="P609" s="8">
        <v>0</v>
      </c>
      <c r="Q609" s="8">
        <v>76606</v>
      </c>
      <c r="R609" s="15">
        <f t="shared" si="94"/>
        <v>239.54346466541588</v>
      </c>
      <c r="S609" s="783">
        <v>11111.76</v>
      </c>
      <c r="T609" s="783">
        <v>2019</v>
      </c>
      <c r="AA609" s="49"/>
    </row>
    <row r="610" spans="1:78" s="6" customFormat="1" ht="12.6" customHeight="1">
      <c r="A610" s="850">
        <f t="shared" si="93"/>
        <v>6</v>
      </c>
      <c r="B610" s="7" t="s">
        <v>384</v>
      </c>
      <c r="C610" s="783">
        <v>1940</v>
      </c>
      <c r="D610" s="700"/>
      <c r="E610" s="757" t="str">
        <f>VLOOKUP(B610,[1]Отчет!$B$9:$F$12930,4,0)</f>
        <v>2021</v>
      </c>
      <c r="F610" s="511" t="s">
        <v>1748</v>
      </c>
      <c r="G610" s="7" t="s">
        <v>60</v>
      </c>
      <c r="H610" s="700">
        <v>2</v>
      </c>
      <c r="I610" s="78">
        <v>1</v>
      </c>
      <c r="J610" s="8">
        <v>211.1</v>
      </c>
      <c r="K610" s="8">
        <v>151.30000000000001</v>
      </c>
      <c r="L610" s="701">
        <v>32.200000000000003</v>
      </c>
      <c r="M610" s="78">
        <v>3</v>
      </c>
      <c r="N610" s="8">
        <v>19303</v>
      </c>
      <c r="O610" s="8">
        <v>0</v>
      </c>
      <c r="P610" s="8">
        <v>0</v>
      </c>
      <c r="Q610" s="8">
        <f t="shared" si="92"/>
        <v>19303</v>
      </c>
      <c r="R610" s="15">
        <f t="shared" si="94"/>
        <v>127.58096497025775</v>
      </c>
      <c r="S610" s="783">
        <v>11111.76</v>
      </c>
      <c r="T610" s="783">
        <v>2019</v>
      </c>
      <c r="AA610" s="49"/>
    </row>
    <row r="611" spans="1:78" s="6" customFormat="1" ht="12.6" customHeight="1">
      <c r="A611" s="850">
        <f t="shared" si="93"/>
        <v>7</v>
      </c>
      <c r="B611" s="7" t="s">
        <v>380</v>
      </c>
      <c r="C611" s="783">
        <v>1954</v>
      </c>
      <c r="D611" s="700"/>
      <c r="E611" s="757" t="str">
        <f>VLOOKUP(B611,[1]Отчет!$B$9:$F$12930,4,0)</f>
        <v>2021</v>
      </c>
      <c r="F611" s="511" t="s">
        <v>1748</v>
      </c>
      <c r="G611" s="7" t="s">
        <v>60</v>
      </c>
      <c r="H611" s="700">
        <v>2</v>
      </c>
      <c r="I611" s="78"/>
      <c r="J611" s="8">
        <v>295.22000000000003</v>
      </c>
      <c r="K611" s="8">
        <v>272.5</v>
      </c>
      <c r="L611" s="701">
        <v>135.69999999999999</v>
      </c>
      <c r="M611" s="78">
        <v>4</v>
      </c>
      <c r="N611" s="8">
        <v>22547</v>
      </c>
      <c r="O611" s="8">
        <v>0</v>
      </c>
      <c r="P611" s="8">
        <v>0</v>
      </c>
      <c r="Q611" s="8">
        <f t="shared" si="92"/>
        <v>22547</v>
      </c>
      <c r="R611" s="15">
        <f t="shared" si="94"/>
        <v>82.741284403669724</v>
      </c>
      <c r="S611" s="783">
        <v>11111.76</v>
      </c>
      <c r="T611" s="783">
        <v>2019</v>
      </c>
      <c r="AA611" s="49"/>
    </row>
    <row r="612" spans="1:78" s="6" customFormat="1" ht="12.6" customHeight="1">
      <c r="A612" s="850">
        <f t="shared" si="93"/>
        <v>8</v>
      </c>
      <c r="B612" s="7" t="s">
        <v>530</v>
      </c>
      <c r="C612" s="783">
        <v>1960</v>
      </c>
      <c r="D612" s="783"/>
      <c r="E612" s="757" t="str">
        <f>VLOOKUP(B612,[1]Отчет!$B$9:$F$12930,4,0)</f>
        <v>2023</v>
      </c>
      <c r="F612" s="511" t="s">
        <v>1748</v>
      </c>
      <c r="G612" s="7" t="s">
        <v>58</v>
      </c>
      <c r="H612" s="783">
        <v>3</v>
      </c>
      <c r="I612" s="78">
        <v>2</v>
      </c>
      <c r="J612" s="8">
        <v>1039</v>
      </c>
      <c r="K612" s="8">
        <v>960.2</v>
      </c>
      <c r="L612" s="784">
        <v>785.9</v>
      </c>
      <c r="M612" s="78">
        <v>18</v>
      </c>
      <c r="N612" s="8">
        <v>5178454.620000001</v>
      </c>
      <c r="O612" s="8">
        <v>0</v>
      </c>
      <c r="P612" s="8">
        <v>0</v>
      </c>
      <c r="Q612" s="8">
        <f t="shared" si="92"/>
        <v>5178454.620000001</v>
      </c>
      <c r="R612" s="15">
        <f t="shared" si="94"/>
        <v>5393.1000000000013</v>
      </c>
      <c r="S612" s="783">
        <v>12882.22</v>
      </c>
      <c r="T612" s="783">
        <v>2019</v>
      </c>
      <c r="AA612" s="49"/>
    </row>
    <row r="613" spans="1:78" s="6" customFormat="1" ht="12.6" customHeight="1">
      <c r="A613" s="850">
        <f t="shared" si="93"/>
        <v>9</v>
      </c>
      <c r="B613" s="7" t="s">
        <v>531</v>
      </c>
      <c r="C613" s="783">
        <v>1939</v>
      </c>
      <c r="D613" s="783">
        <v>1990</v>
      </c>
      <c r="E613" s="757" t="str">
        <f>VLOOKUP(B613,[1]Отчет!$B$9:$F$12930,4,0)</f>
        <v>2023</v>
      </c>
      <c r="F613" s="511" t="s">
        <v>1748</v>
      </c>
      <c r="G613" s="7" t="s">
        <v>60</v>
      </c>
      <c r="H613" s="783">
        <v>2</v>
      </c>
      <c r="I613" s="78">
        <v>1</v>
      </c>
      <c r="J613" s="8">
        <v>323.8</v>
      </c>
      <c r="K613" s="8">
        <v>290.7</v>
      </c>
      <c r="L613" s="784">
        <v>183.1</v>
      </c>
      <c r="M613" s="78">
        <v>8</v>
      </c>
      <c r="N613" s="8">
        <v>22981</v>
      </c>
      <c r="O613" s="8">
        <v>0</v>
      </c>
      <c r="P613" s="8">
        <v>0</v>
      </c>
      <c r="Q613" s="8">
        <f t="shared" si="92"/>
        <v>22981</v>
      </c>
      <c r="R613" s="15">
        <f t="shared" si="94"/>
        <v>79.054007567939465</v>
      </c>
      <c r="S613" s="783">
        <v>12882.22</v>
      </c>
      <c r="T613" s="783">
        <v>2019</v>
      </c>
      <c r="AA613" s="49"/>
    </row>
    <row r="614" spans="1:78" s="6" customFormat="1" ht="12.6" customHeight="1">
      <c r="A614" s="850">
        <f t="shared" si="93"/>
        <v>10</v>
      </c>
      <c r="B614" s="7" t="s">
        <v>383</v>
      </c>
      <c r="C614" s="783">
        <v>1932</v>
      </c>
      <c r="D614" s="783"/>
      <c r="E614" s="757" t="str">
        <f>VLOOKUP(B614,[1]Отчет!$B$9:$F$12930,4,0)</f>
        <v>2021</v>
      </c>
      <c r="F614" s="511" t="s">
        <v>1748</v>
      </c>
      <c r="G614" s="7" t="s">
        <v>60</v>
      </c>
      <c r="H614" s="783">
        <v>2</v>
      </c>
      <c r="I614" s="78">
        <v>1</v>
      </c>
      <c r="J614" s="8">
        <v>390.3</v>
      </c>
      <c r="K614" s="8">
        <v>314.2</v>
      </c>
      <c r="L614" s="784">
        <v>223.90000000000003</v>
      </c>
      <c r="M614" s="78">
        <v>10</v>
      </c>
      <c r="N614" s="8">
        <v>25155</v>
      </c>
      <c r="O614" s="8">
        <v>0</v>
      </c>
      <c r="P614" s="8">
        <v>0</v>
      </c>
      <c r="Q614" s="8">
        <f t="shared" si="92"/>
        <v>25155</v>
      </c>
      <c r="R614" s="15">
        <f t="shared" si="94"/>
        <v>80.0604710375557</v>
      </c>
      <c r="S614" s="783">
        <v>11111.76</v>
      </c>
      <c r="T614" s="783">
        <v>2019</v>
      </c>
      <c r="AA614" s="49"/>
    </row>
    <row r="615" spans="1:78" s="6" customFormat="1" ht="12.6" customHeight="1">
      <c r="A615" s="850">
        <f t="shared" si="93"/>
        <v>11</v>
      </c>
      <c r="B615" s="7" t="s">
        <v>381</v>
      </c>
      <c r="C615" s="783">
        <v>1956</v>
      </c>
      <c r="D615" s="783"/>
      <c r="E615" s="757" t="str">
        <f>VLOOKUP(B615,[1]Отчет!$B$9:$F$12930,4,0)</f>
        <v>2021</v>
      </c>
      <c r="F615" s="511" t="s">
        <v>1748</v>
      </c>
      <c r="G615" s="7" t="s">
        <v>60</v>
      </c>
      <c r="H615" s="783">
        <v>2</v>
      </c>
      <c r="I615" s="78">
        <v>2</v>
      </c>
      <c r="J615" s="8">
        <v>397.9</v>
      </c>
      <c r="K615" s="8">
        <v>394.6</v>
      </c>
      <c r="L615" s="784">
        <v>150.9</v>
      </c>
      <c r="M615" s="78">
        <v>8</v>
      </c>
      <c r="N615" s="8">
        <v>25155</v>
      </c>
      <c r="O615" s="8">
        <v>0</v>
      </c>
      <c r="P615" s="8">
        <v>0</v>
      </c>
      <c r="Q615" s="8">
        <f t="shared" si="92"/>
        <v>25155</v>
      </c>
      <c r="R615" s="15">
        <f t="shared" si="94"/>
        <v>63.748099341104911</v>
      </c>
      <c r="S615" s="783">
        <v>11111.76</v>
      </c>
      <c r="T615" s="783">
        <v>2019</v>
      </c>
      <c r="AA615" s="49"/>
    </row>
    <row r="616" spans="1:78" s="6" customFormat="1" ht="12.6" customHeight="1">
      <c r="A616" s="850">
        <f t="shared" si="93"/>
        <v>12</v>
      </c>
      <c r="B616" s="7" t="s">
        <v>388</v>
      </c>
      <c r="C616" s="783">
        <v>1951</v>
      </c>
      <c r="D616" s="783"/>
      <c r="E616" s="757" t="str">
        <f>VLOOKUP(B616,[1]Отчет!$B$9:$F$12930,4,0)</f>
        <v>2022</v>
      </c>
      <c r="F616" s="511" t="s">
        <v>1748</v>
      </c>
      <c r="G616" s="7" t="s">
        <v>45</v>
      </c>
      <c r="H616" s="783">
        <v>2</v>
      </c>
      <c r="I616" s="78">
        <v>2</v>
      </c>
      <c r="J616" s="8">
        <v>480</v>
      </c>
      <c r="K616" s="8">
        <v>478.6</v>
      </c>
      <c r="L616" s="784">
        <v>307</v>
      </c>
      <c r="M616" s="78">
        <v>8</v>
      </c>
      <c r="N616" s="8">
        <v>35661</v>
      </c>
      <c r="O616" s="8">
        <v>0</v>
      </c>
      <c r="P616" s="8">
        <v>0</v>
      </c>
      <c r="Q616" s="8">
        <f t="shared" si="92"/>
        <v>35661</v>
      </c>
      <c r="R616" s="15">
        <f t="shared" si="94"/>
        <v>74.511073965733388</v>
      </c>
      <c r="S616" s="783">
        <v>11111.76</v>
      </c>
      <c r="T616" s="783">
        <v>2019</v>
      </c>
      <c r="AA616" s="49"/>
    </row>
    <row r="617" spans="1:78" s="6" customFormat="1" ht="12.6" customHeight="1">
      <c r="A617" s="850">
        <f t="shared" si="93"/>
        <v>13</v>
      </c>
      <c r="B617" s="7" t="s">
        <v>353</v>
      </c>
      <c r="C617" s="783">
        <v>1949</v>
      </c>
      <c r="D617" s="783"/>
      <c r="E617" s="757" t="str">
        <f>VLOOKUP(B617,[1]Отчет!$B$9:$F$12930,4,0)</f>
        <v>2020</v>
      </c>
      <c r="F617" s="511" t="s">
        <v>1748</v>
      </c>
      <c r="G617" s="7" t="s">
        <v>45</v>
      </c>
      <c r="H617" s="783">
        <v>2</v>
      </c>
      <c r="I617" s="78">
        <v>2</v>
      </c>
      <c r="J617" s="8">
        <v>487.4</v>
      </c>
      <c r="K617" s="8">
        <v>484.9</v>
      </c>
      <c r="L617" s="784">
        <v>307.40000000000003</v>
      </c>
      <c r="M617" s="78">
        <v>8</v>
      </c>
      <c r="N617" s="8">
        <v>35661</v>
      </c>
      <c r="O617" s="8">
        <v>0</v>
      </c>
      <c r="P617" s="8">
        <v>0</v>
      </c>
      <c r="Q617" s="8">
        <f t="shared" si="92"/>
        <v>35661</v>
      </c>
      <c r="R617" s="15">
        <f t="shared" si="94"/>
        <v>73.54299855640339</v>
      </c>
      <c r="S617" s="783">
        <v>11111.76</v>
      </c>
      <c r="T617" s="783">
        <v>2019</v>
      </c>
      <c r="AA617" s="49"/>
    </row>
    <row r="618" spans="1:78" s="6" customFormat="1" ht="12.6" customHeight="1">
      <c r="A618" s="850">
        <f t="shared" si="93"/>
        <v>14</v>
      </c>
      <c r="B618" s="7" t="s">
        <v>385</v>
      </c>
      <c r="C618" s="783">
        <v>1951</v>
      </c>
      <c r="D618" s="783"/>
      <c r="E618" s="757" t="str">
        <f>VLOOKUP(B618,[1]Отчет!$B$9:$F$12930,4,0)</f>
        <v>2021</v>
      </c>
      <c r="F618" s="511" t="s">
        <v>1748</v>
      </c>
      <c r="G618" s="7" t="s">
        <v>45</v>
      </c>
      <c r="H618" s="783">
        <v>2</v>
      </c>
      <c r="I618" s="78">
        <v>2</v>
      </c>
      <c r="J618" s="8">
        <v>517.4</v>
      </c>
      <c r="K618" s="8">
        <v>470.9</v>
      </c>
      <c r="L618" s="784">
        <v>352.5</v>
      </c>
      <c r="M618" s="78">
        <v>8</v>
      </c>
      <c r="N618" s="8">
        <v>36969</v>
      </c>
      <c r="O618" s="8">
        <v>0</v>
      </c>
      <c r="P618" s="8">
        <v>0</v>
      </c>
      <c r="Q618" s="8">
        <f t="shared" si="92"/>
        <v>36969</v>
      </c>
      <c r="R618" s="15">
        <f t="shared" si="94"/>
        <v>78.507114036950526</v>
      </c>
      <c r="S618" s="783">
        <v>11111.76</v>
      </c>
      <c r="T618" s="783">
        <v>2019</v>
      </c>
      <c r="AA618" s="49"/>
    </row>
    <row r="619" spans="1:78" s="6" customFormat="1" ht="12.6" customHeight="1">
      <c r="A619" s="850">
        <f t="shared" si="93"/>
        <v>15</v>
      </c>
      <c r="B619" s="512" t="s">
        <v>1740</v>
      </c>
      <c r="C619" s="511">
        <v>1915</v>
      </c>
      <c r="D619" s="511"/>
      <c r="E619" s="757">
        <v>2021</v>
      </c>
      <c r="F619" s="511" t="s">
        <v>1748</v>
      </c>
      <c r="G619" s="512" t="s">
        <v>60</v>
      </c>
      <c r="H619" s="511">
        <v>1</v>
      </c>
      <c r="I619" s="513">
        <v>2</v>
      </c>
      <c r="J619" s="514">
        <v>154.4</v>
      </c>
      <c r="K619" s="514">
        <v>127.6</v>
      </c>
      <c r="L619" s="715">
        <v>0</v>
      </c>
      <c r="M619" s="513">
        <v>4</v>
      </c>
      <c r="N619" s="514">
        <v>660597.6</v>
      </c>
      <c r="O619" s="514">
        <v>0</v>
      </c>
      <c r="P619" s="514">
        <v>0</v>
      </c>
      <c r="Q619" s="514">
        <v>660597.6</v>
      </c>
      <c r="R619" s="716">
        <v>5393.1034482758623</v>
      </c>
      <c r="S619" s="511">
        <v>11111.76</v>
      </c>
      <c r="T619" s="511" t="s">
        <v>1663</v>
      </c>
      <c r="AA619" s="49"/>
    </row>
    <row r="620" spans="1:78" s="6" customFormat="1" ht="12.6" customHeight="1">
      <c r="A620" s="850">
        <f t="shared" si="93"/>
        <v>16</v>
      </c>
      <c r="B620" s="294" t="s">
        <v>1629</v>
      </c>
      <c r="C620" s="450">
        <v>1917</v>
      </c>
      <c r="D620" s="450">
        <v>1983</v>
      </c>
      <c r="E620" s="757" t="str">
        <f>VLOOKUP(B620,[1]Отчет!$B$9:$F$12930,4,0)</f>
        <v>2021</v>
      </c>
      <c r="F620" s="511" t="s">
        <v>1748</v>
      </c>
      <c r="G620" s="294" t="s">
        <v>60</v>
      </c>
      <c r="H620" s="450">
        <v>2</v>
      </c>
      <c r="I620" s="281">
        <v>1</v>
      </c>
      <c r="J620" s="282">
        <v>180.4</v>
      </c>
      <c r="K620" s="282">
        <v>158.4</v>
      </c>
      <c r="L620" s="418">
        <v>0</v>
      </c>
      <c r="M620" s="281">
        <v>4</v>
      </c>
      <c r="N620" s="282">
        <v>820128</v>
      </c>
      <c r="O620" s="282">
        <v>0</v>
      </c>
      <c r="P620" s="282">
        <v>0</v>
      </c>
      <c r="Q620" s="282">
        <v>820128</v>
      </c>
      <c r="R620" s="295">
        <v>5393.3080808080804</v>
      </c>
      <c r="S620" s="450">
        <v>11111.76</v>
      </c>
      <c r="T620" s="783" t="s">
        <v>1663</v>
      </c>
      <c r="AA620" s="49"/>
    </row>
    <row r="621" spans="1:78" s="6" customFormat="1" ht="12.6" customHeight="1">
      <c r="A621" s="850">
        <f t="shared" si="93"/>
        <v>17</v>
      </c>
      <c r="B621" s="294" t="s">
        <v>1630</v>
      </c>
      <c r="C621" s="450">
        <v>1939</v>
      </c>
      <c r="D621" s="450">
        <v>1988</v>
      </c>
      <c r="E621" s="757" t="str">
        <f>VLOOKUP(B621,[1]Отчет!$B$9:$F$12930,4,0)</f>
        <v>2021</v>
      </c>
      <c r="F621" s="511" t="s">
        <v>1748</v>
      </c>
      <c r="G621" s="294" t="s">
        <v>46</v>
      </c>
      <c r="H621" s="450">
        <v>2</v>
      </c>
      <c r="I621" s="281">
        <v>1</v>
      </c>
      <c r="J621" s="282">
        <v>172.2</v>
      </c>
      <c r="K621" s="282">
        <v>172</v>
      </c>
      <c r="L621" s="418">
        <v>0</v>
      </c>
      <c r="M621" s="281">
        <v>6</v>
      </c>
      <c r="N621" s="282">
        <v>21264</v>
      </c>
      <c r="O621" s="282">
        <v>0</v>
      </c>
      <c r="P621" s="282">
        <v>0</v>
      </c>
      <c r="Q621" s="282">
        <v>21264</v>
      </c>
      <c r="R621" s="295">
        <v>5393.0232558139533</v>
      </c>
      <c r="S621" s="450">
        <v>11111.76</v>
      </c>
      <c r="T621" s="783" t="s">
        <v>1663</v>
      </c>
      <c r="AA621" s="49"/>
    </row>
    <row r="622" spans="1:78" s="6" customFormat="1" ht="12.6" customHeight="1">
      <c r="A622" s="850">
        <f t="shared" si="93"/>
        <v>18</v>
      </c>
      <c r="B622" s="294" t="s">
        <v>1635</v>
      </c>
      <c r="C622" s="450">
        <v>1962</v>
      </c>
      <c r="D622" s="450"/>
      <c r="E622" s="757">
        <v>2018</v>
      </c>
      <c r="F622" s="511" t="s">
        <v>1748</v>
      </c>
      <c r="G622" s="294" t="s">
        <v>1636</v>
      </c>
      <c r="H622" s="450">
        <v>5</v>
      </c>
      <c r="I622" s="281">
        <v>1</v>
      </c>
      <c r="J622" s="282">
        <v>2843.3</v>
      </c>
      <c r="K622" s="282">
        <v>1888.7</v>
      </c>
      <c r="L622" s="418">
        <v>967.8</v>
      </c>
      <c r="M622" s="281">
        <v>45</v>
      </c>
      <c r="N622" s="282">
        <v>2991429.69</v>
      </c>
      <c r="O622" s="282">
        <v>0</v>
      </c>
      <c r="P622" s="282">
        <v>0</v>
      </c>
      <c r="Q622" s="282">
        <v>2991429.69</v>
      </c>
      <c r="R622" s="295">
        <v>3828.7868322126333</v>
      </c>
      <c r="S622" s="450">
        <v>5307.52</v>
      </c>
      <c r="T622" s="783" t="s">
        <v>1663</v>
      </c>
      <c r="AA622" s="49"/>
    </row>
    <row r="623" spans="1:78" s="6" customFormat="1" ht="12.6" customHeight="1">
      <c r="A623" s="850">
        <f t="shared" si="93"/>
        <v>19</v>
      </c>
      <c r="B623" s="185" t="s">
        <v>1540</v>
      </c>
      <c r="C623" s="291">
        <v>1960</v>
      </c>
      <c r="D623" s="291"/>
      <c r="E623" s="757" t="str">
        <f>VLOOKUP(B623,[1]Отчет!$B$9:$F$12930,4,0)</f>
        <v>2023</v>
      </c>
      <c r="F623" s="511" t="s">
        <v>1748</v>
      </c>
      <c r="G623" s="185" t="s">
        <v>609</v>
      </c>
      <c r="H623" s="291">
        <v>3</v>
      </c>
      <c r="I623" s="187">
        <v>2</v>
      </c>
      <c r="J623" s="160">
        <v>1042.7</v>
      </c>
      <c r="K623" s="160">
        <v>977</v>
      </c>
      <c r="L623" s="279">
        <v>895.9</v>
      </c>
      <c r="M623" s="187">
        <v>26</v>
      </c>
      <c r="N623" s="160">
        <v>284248.38</v>
      </c>
      <c r="O623" s="160">
        <v>0</v>
      </c>
      <c r="P623" s="160">
        <v>0</v>
      </c>
      <c r="Q623" s="160">
        <v>284248.38</v>
      </c>
      <c r="R623" s="710">
        <v>4849</v>
      </c>
      <c r="S623" s="291">
        <v>11111.76</v>
      </c>
      <c r="T623" s="291">
        <v>2019</v>
      </c>
      <c r="AA623" s="49"/>
    </row>
    <row r="624" spans="1:78" s="33" customFormat="1" ht="12.75" customHeight="1">
      <c r="A624" s="866" t="s">
        <v>177</v>
      </c>
      <c r="B624" s="867"/>
      <c r="C624" s="23">
        <v>19</v>
      </c>
      <c r="D624" s="23"/>
      <c r="E624" s="761"/>
      <c r="F624" s="743"/>
      <c r="G624" s="61"/>
      <c r="H624" s="23"/>
      <c r="I624" s="77"/>
      <c r="J624" s="5">
        <f>SUM(J605:J623)</f>
        <v>10168.119999999999</v>
      </c>
      <c r="K624" s="5">
        <f t="shared" ref="K624:Q624" si="95">SUM(K605:K623)</f>
        <v>8610.6999999999989</v>
      </c>
      <c r="L624" s="5">
        <f t="shared" si="95"/>
        <v>5369.0999999999995</v>
      </c>
      <c r="M624" s="5">
        <f t="shared" si="95"/>
        <v>195</v>
      </c>
      <c r="N624" s="5">
        <f t="shared" si="95"/>
        <v>10349321.290000001</v>
      </c>
      <c r="O624" s="5"/>
      <c r="P624" s="5"/>
      <c r="Q624" s="5">
        <f t="shared" si="95"/>
        <v>10349321.290000001</v>
      </c>
      <c r="R624" s="178"/>
      <c r="S624" s="34"/>
      <c r="T624" s="23"/>
      <c r="U624" s="6"/>
      <c r="V624" s="6"/>
      <c r="W624" s="6"/>
      <c r="X624" s="6"/>
      <c r="Y624" s="6"/>
      <c r="Z624" s="6"/>
      <c r="AA624" s="49"/>
      <c r="AB624" s="6"/>
      <c r="AC624" s="6"/>
      <c r="AD624" s="6"/>
      <c r="AE624" s="6"/>
      <c r="AF624" s="6"/>
      <c r="AG624" s="6"/>
      <c r="AH624" s="6"/>
      <c r="AI624" s="6"/>
      <c r="AJ624" s="6"/>
      <c r="AK624" s="6"/>
      <c r="AL624" s="6"/>
      <c r="AM624" s="6"/>
      <c r="AN624" s="6"/>
      <c r="AO624" s="6"/>
      <c r="AP624" s="6"/>
      <c r="AQ624" s="6"/>
      <c r="AR624" s="6"/>
      <c r="AS624" s="6"/>
      <c r="AT624" s="6"/>
      <c r="AU624" s="6"/>
      <c r="AV624" s="6"/>
      <c r="AW624" s="6"/>
      <c r="AX624" s="6"/>
      <c r="AY624" s="6"/>
      <c r="AZ624" s="6"/>
      <c r="BA624" s="6"/>
      <c r="BB624" s="6"/>
      <c r="BC624" s="6"/>
      <c r="BD624" s="6"/>
      <c r="BE624" s="6"/>
      <c r="BF624" s="6"/>
      <c r="BG624" s="6"/>
      <c r="BH624" s="6"/>
      <c r="BI624" s="6"/>
      <c r="BJ624" s="6"/>
      <c r="BK624" s="6"/>
      <c r="BL624" s="6"/>
      <c r="BM624" s="6"/>
      <c r="BN624" s="6"/>
      <c r="BO624" s="6"/>
      <c r="BP624" s="6"/>
      <c r="BQ624" s="6"/>
      <c r="BR624" s="6"/>
      <c r="BS624" s="6"/>
      <c r="BT624" s="6"/>
      <c r="BU624" s="6"/>
      <c r="BV624" s="6"/>
      <c r="BW624" s="6"/>
      <c r="BX624" s="6"/>
      <c r="BY624" s="6"/>
      <c r="BZ624" s="6"/>
    </row>
    <row r="625" spans="1:78" s="6" customFormat="1" ht="12.75" customHeight="1">
      <c r="A625" s="205">
        <v>1</v>
      </c>
      <c r="B625" s="183" t="s">
        <v>1540</v>
      </c>
      <c r="C625" s="291">
        <v>1960</v>
      </c>
      <c r="D625" s="155"/>
      <c r="E625" s="757" t="str">
        <f>VLOOKUP(B625,[1]Отчет!$B$9:$F$12930,4,0)</f>
        <v>2023</v>
      </c>
      <c r="F625" s="511" t="s">
        <v>1748</v>
      </c>
      <c r="G625" s="185" t="s">
        <v>609</v>
      </c>
      <c r="H625" s="291">
        <v>3</v>
      </c>
      <c r="I625" s="187">
        <v>2</v>
      </c>
      <c r="J625" s="160">
        <v>1042.7</v>
      </c>
      <c r="K625" s="160">
        <v>977</v>
      </c>
      <c r="L625" s="279">
        <v>895.9</v>
      </c>
      <c r="M625" s="188">
        <v>26</v>
      </c>
      <c r="N625" s="160">
        <v>4453224.62</v>
      </c>
      <c r="O625" s="160">
        <v>0</v>
      </c>
      <c r="P625" s="160">
        <v>0</v>
      </c>
      <c r="Q625" s="160">
        <f>N625</f>
        <v>4453224.62</v>
      </c>
      <c r="R625" s="15">
        <f t="shared" si="94"/>
        <v>4558.0600000000004</v>
      </c>
      <c r="S625" s="291">
        <v>11111.76</v>
      </c>
      <c r="T625" s="291">
        <v>2020</v>
      </c>
      <c r="AA625" s="49"/>
    </row>
    <row r="626" spans="1:78" s="6" customFormat="1" ht="24.95" customHeight="1">
      <c r="A626" s="205">
        <v>2</v>
      </c>
      <c r="B626" s="183" t="s">
        <v>1541</v>
      </c>
      <c r="C626" s="291">
        <v>1939</v>
      </c>
      <c r="D626" s="155"/>
      <c r="E626" s="757" t="str">
        <f>VLOOKUP(B626,[1]Отчет!$B$9:$F$12930,4,0)</f>
        <v>2023</v>
      </c>
      <c r="F626" s="511" t="s">
        <v>1748</v>
      </c>
      <c r="G626" s="7" t="s">
        <v>45</v>
      </c>
      <c r="H626" s="291">
        <v>2</v>
      </c>
      <c r="I626" s="187">
        <v>1</v>
      </c>
      <c r="J626" s="160">
        <v>181.7</v>
      </c>
      <c r="K626" s="160">
        <v>158.9</v>
      </c>
      <c r="L626" s="279">
        <v>131.69999999999999</v>
      </c>
      <c r="M626" s="188">
        <v>4</v>
      </c>
      <c r="N626" s="160">
        <v>856963.58999999985</v>
      </c>
      <c r="O626" s="160">
        <v>0</v>
      </c>
      <c r="P626" s="160">
        <v>0</v>
      </c>
      <c r="Q626" s="160">
        <f t="shared" ref="Q626" si="96">N626</f>
        <v>856963.58999999985</v>
      </c>
      <c r="R626" s="15">
        <f t="shared" si="94"/>
        <v>5393.0999999999985</v>
      </c>
      <c r="S626" s="291">
        <v>11111.76</v>
      </c>
      <c r="T626" s="291">
        <v>2020</v>
      </c>
      <c r="AA626" s="49"/>
    </row>
    <row r="627" spans="1:78" s="33" customFormat="1" ht="12.75" customHeight="1">
      <c r="A627" s="866" t="s">
        <v>698</v>
      </c>
      <c r="B627" s="867"/>
      <c r="C627" s="156">
        <v>2</v>
      </c>
      <c r="D627" s="156"/>
      <c r="E627" s="761"/>
      <c r="F627" s="743"/>
      <c r="G627" s="124"/>
      <c r="H627" s="156"/>
      <c r="I627" s="175"/>
      <c r="J627" s="159">
        <f>SUM(J625:J626)</f>
        <v>1224.4000000000001</v>
      </c>
      <c r="K627" s="159">
        <f>SUM(K625:K626)</f>
        <v>1135.9000000000001</v>
      </c>
      <c r="L627" s="176">
        <f>SUM(L625:L626)</f>
        <v>1027.5999999999999</v>
      </c>
      <c r="M627" s="176">
        <f>SUM(M625:M626)</f>
        <v>30</v>
      </c>
      <c r="N627" s="159">
        <f>SUM(N625:N626)</f>
        <v>5310188.21</v>
      </c>
      <c r="O627" s="176"/>
      <c r="P627" s="176"/>
      <c r="Q627" s="159">
        <f>SUM(Q625:Q626)</f>
        <v>5310188.21</v>
      </c>
      <c r="R627" s="178"/>
      <c r="S627" s="178"/>
      <c r="T627" s="156"/>
      <c r="U627" s="6"/>
      <c r="V627" s="6"/>
      <c r="W627" s="6"/>
      <c r="X627" s="6"/>
      <c r="Y627" s="6"/>
      <c r="Z627" s="6"/>
      <c r="AA627" s="49"/>
      <c r="AB627" s="6"/>
      <c r="AC627" s="6"/>
      <c r="AD627" s="6"/>
      <c r="AE627" s="6"/>
      <c r="AF627" s="6"/>
      <c r="AG627" s="6"/>
      <c r="AH627" s="6"/>
      <c r="AI627" s="6"/>
      <c r="AJ627" s="6"/>
      <c r="AK627" s="6"/>
      <c r="AL627" s="6"/>
      <c r="AM627" s="6"/>
      <c r="AN627" s="6"/>
      <c r="AO627" s="6"/>
      <c r="AP627" s="6"/>
      <c r="AQ627" s="6"/>
      <c r="AR627" s="6"/>
      <c r="AS627" s="6"/>
      <c r="AT627" s="6"/>
      <c r="AU627" s="6"/>
      <c r="AV627" s="6"/>
      <c r="AW627" s="6"/>
      <c r="AX627" s="6"/>
      <c r="AY627" s="6"/>
      <c r="AZ627" s="6"/>
      <c r="BA627" s="6"/>
      <c r="BB627" s="6"/>
      <c r="BC627" s="6"/>
      <c r="BD627" s="6"/>
      <c r="BE627" s="6"/>
      <c r="BF627" s="6"/>
      <c r="BG627" s="6"/>
      <c r="BH627" s="6"/>
      <c r="BI627" s="6"/>
      <c r="BJ627" s="6"/>
      <c r="BK627" s="6"/>
      <c r="BL627" s="6"/>
      <c r="BM627" s="6"/>
      <c r="BN627" s="6"/>
      <c r="BO627" s="6"/>
      <c r="BP627" s="6"/>
      <c r="BQ627" s="6"/>
      <c r="BR627" s="6"/>
      <c r="BS627" s="6"/>
      <c r="BT627" s="6"/>
      <c r="BU627" s="6"/>
      <c r="BV627" s="6"/>
      <c r="BW627" s="6"/>
      <c r="BX627" s="6"/>
      <c r="BY627" s="6"/>
      <c r="BZ627" s="6"/>
    </row>
    <row r="628" spans="1:78" s="6" customFormat="1" ht="12.75" customHeight="1">
      <c r="A628" s="205">
        <v>1</v>
      </c>
      <c r="B628" s="183" t="s">
        <v>1542</v>
      </c>
      <c r="C628" s="291">
        <v>1964</v>
      </c>
      <c r="D628" s="155"/>
      <c r="E628" s="757" t="str">
        <f>VLOOKUP(B628,[1]Отчет!$B$9:$F$12930,4,0)</f>
        <v>2024</v>
      </c>
      <c r="F628" s="511" t="s">
        <v>1748</v>
      </c>
      <c r="G628" s="185" t="s">
        <v>58</v>
      </c>
      <c r="H628" s="291">
        <v>2</v>
      </c>
      <c r="I628" s="187">
        <v>3</v>
      </c>
      <c r="J628" s="160">
        <v>594.9</v>
      </c>
      <c r="K628" s="160">
        <v>541.1</v>
      </c>
      <c r="L628" s="279">
        <v>434.6</v>
      </c>
      <c r="M628" s="188">
        <v>12</v>
      </c>
      <c r="N628" s="160">
        <v>2918206.41</v>
      </c>
      <c r="O628" s="160">
        <v>0</v>
      </c>
      <c r="P628" s="160">
        <v>0</v>
      </c>
      <c r="Q628" s="160">
        <f>N628</f>
        <v>2918206.41</v>
      </c>
      <c r="R628" s="15">
        <f t="shared" si="94"/>
        <v>5393.1</v>
      </c>
      <c r="S628" s="291">
        <v>11111.76</v>
      </c>
      <c r="T628" s="291">
        <v>2021</v>
      </c>
      <c r="AA628" s="49"/>
    </row>
    <row r="629" spans="1:78" s="6" customFormat="1" ht="12.75" customHeight="1">
      <c r="A629" s="205">
        <v>2</v>
      </c>
      <c r="B629" s="183" t="s">
        <v>1543</v>
      </c>
      <c r="C629" s="291">
        <v>1967</v>
      </c>
      <c r="D629" s="155"/>
      <c r="E629" s="757" t="str">
        <f>VLOOKUP(B629,[1]Отчет!$B$9:$F$12930,4,0)</f>
        <v>2024</v>
      </c>
      <c r="F629" s="511" t="s">
        <v>1748</v>
      </c>
      <c r="G629" s="185" t="s">
        <v>58</v>
      </c>
      <c r="H629" s="291">
        <v>2</v>
      </c>
      <c r="I629" s="187">
        <v>2</v>
      </c>
      <c r="J629" s="160">
        <v>577.9</v>
      </c>
      <c r="K629" s="160">
        <v>524.70000000000005</v>
      </c>
      <c r="L629" s="279">
        <v>470.7</v>
      </c>
      <c r="M629" s="188">
        <v>13</v>
      </c>
      <c r="N629" s="160">
        <v>2829759.5700000003</v>
      </c>
      <c r="O629" s="160">
        <v>0</v>
      </c>
      <c r="P629" s="160">
        <v>0</v>
      </c>
      <c r="Q629" s="160">
        <f t="shared" ref="Q629:Q630" si="97">N629</f>
        <v>2829759.5700000003</v>
      </c>
      <c r="R629" s="15">
        <f t="shared" si="94"/>
        <v>5393.1</v>
      </c>
      <c r="S629" s="291">
        <v>11111.76</v>
      </c>
      <c r="T629" s="291">
        <v>2021</v>
      </c>
      <c r="AA629" s="49"/>
    </row>
    <row r="630" spans="1:78" s="6" customFormat="1" ht="12.75" customHeight="1">
      <c r="A630" s="205">
        <v>3</v>
      </c>
      <c r="B630" s="516" t="s">
        <v>1544</v>
      </c>
      <c r="C630" s="291">
        <v>1968</v>
      </c>
      <c r="D630" s="155"/>
      <c r="E630" s="757" t="str">
        <f>VLOOKUP(B630,[1]Отчет!$B$9:$F$12930,4,0)</f>
        <v>2024</v>
      </c>
      <c r="F630" s="511" t="s">
        <v>1748</v>
      </c>
      <c r="G630" s="185" t="s">
        <v>77</v>
      </c>
      <c r="H630" s="291">
        <v>2</v>
      </c>
      <c r="I630" s="187">
        <v>1</v>
      </c>
      <c r="J630" s="160">
        <v>328</v>
      </c>
      <c r="K630" s="160">
        <v>328</v>
      </c>
      <c r="L630" s="279">
        <v>42</v>
      </c>
      <c r="M630" s="188">
        <v>4</v>
      </c>
      <c r="N630" s="160">
        <v>1768936.8</v>
      </c>
      <c r="O630" s="160">
        <v>0</v>
      </c>
      <c r="P630" s="160">
        <v>0</v>
      </c>
      <c r="Q630" s="160">
        <f t="shared" si="97"/>
        <v>1768936.8</v>
      </c>
      <c r="R630" s="15">
        <f t="shared" si="94"/>
        <v>5393.1</v>
      </c>
      <c r="S630" s="291">
        <v>11111.76</v>
      </c>
      <c r="T630" s="291">
        <v>2021</v>
      </c>
      <c r="AA630" s="49"/>
    </row>
    <row r="631" spans="1:78" s="33" customFormat="1" ht="12.75" customHeight="1">
      <c r="A631" s="866" t="s">
        <v>699</v>
      </c>
      <c r="B631" s="867"/>
      <c r="C631" s="156">
        <v>3</v>
      </c>
      <c r="D631" s="156"/>
      <c r="E631" s="761"/>
      <c r="F631" s="743"/>
      <c r="G631" s="124"/>
      <c r="H631" s="156"/>
      <c r="I631" s="175"/>
      <c r="J631" s="159">
        <f>SUM(J628:J630)</f>
        <v>1500.8</v>
      </c>
      <c r="K631" s="159">
        <f>SUM(K628:K630)</f>
        <v>1393.8000000000002</v>
      </c>
      <c r="L631" s="176">
        <f>SUM(L628:L630)</f>
        <v>947.3</v>
      </c>
      <c r="M631" s="176">
        <f>SUM(M628:M630)</f>
        <v>29</v>
      </c>
      <c r="N631" s="159">
        <f>SUM(N628:N630)</f>
        <v>7516902.7800000003</v>
      </c>
      <c r="O631" s="176"/>
      <c r="P631" s="176"/>
      <c r="Q631" s="159">
        <f>SUM(Q628:Q630)</f>
        <v>7516902.7800000003</v>
      </c>
      <c r="R631" s="178"/>
      <c r="S631" s="178"/>
      <c r="T631" s="156"/>
      <c r="U631" s="6"/>
      <c r="V631" s="6"/>
      <c r="W631" s="6"/>
      <c r="X631" s="6"/>
      <c r="Y631" s="6"/>
      <c r="Z631" s="6"/>
      <c r="AA631" s="49"/>
      <c r="AB631" s="6"/>
      <c r="AC631" s="6"/>
      <c r="AD631" s="6"/>
      <c r="AE631" s="6"/>
      <c r="AF631" s="6"/>
      <c r="AG631" s="6"/>
      <c r="AH631" s="6"/>
      <c r="AI631" s="6"/>
      <c r="AJ631" s="6"/>
      <c r="AK631" s="6"/>
      <c r="AL631" s="6"/>
      <c r="AM631" s="6"/>
      <c r="AN631" s="6"/>
      <c r="AO631" s="6"/>
      <c r="AP631" s="6"/>
      <c r="AQ631" s="6"/>
      <c r="AR631" s="6"/>
      <c r="AS631" s="6"/>
      <c r="AT631" s="6"/>
      <c r="AU631" s="6"/>
      <c r="AV631" s="6"/>
      <c r="AW631" s="6"/>
      <c r="AX631" s="6"/>
      <c r="AY631" s="6"/>
      <c r="AZ631" s="6"/>
      <c r="BA631" s="6"/>
      <c r="BB631" s="6"/>
      <c r="BC631" s="6"/>
      <c r="BD631" s="6"/>
      <c r="BE631" s="6"/>
      <c r="BF631" s="6"/>
      <c r="BG631" s="6"/>
      <c r="BH631" s="6"/>
      <c r="BI631" s="6"/>
      <c r="BJ631" s="6"/>
      <c r="BK631" s="6"/>
      <c r="BL631" s="6"/>
      <c r="BM631" s="6"/>
      <c r="BN631" s="6"/>
      <c r="BO631" s="6"/>
      <c r="BP631" s="6"/>
      <c r="BQ631" s="6"/>
      <c r="BR631" s="6"/>
      <c r="BS631" s="6"/>
      <c r="BT631" s="6"/>
      <c r="BU631" s="6"/>
      <c r="BV631" s="6"/>
      <c r="BW631" s="6"/>
      <c r="BX631" s="6"/>
      <c r="BY631" s="6"/>
      <c r="BZ631" s="6"/>
    </row>
    <row r="632" spans="1:78" s="52" customFormat="1" ht="13.35" customHeight="1">
      <c r="A632" s="864" t="s">
        <v>100</v>
      </c>
      <c r="B632" s="865"/>
      <c r="C632" s="31">
        <f>C631+C627+C624</f>
        <v>24</v>
      </c>
      <c r="D632" s="31"/>
      <c r="E632" s="760"/>
      <c r="F632" s="746"/>
      <c r="G632" s="31"/>
      <c r="H632" s="31"/>
      <c r="I632" s="31"/>
      <c r="J632" s="378">
        <f>J631+J627+J624</f>
        <v>12893.32</v>
      </c>
      <c r="K632" s="378">
        <f>K631+K627+K624</f>
        <v>11140.4</v>
      </c>
      <c r="L632" s="31">
        <f>L631+L627+L624</f>
        <v>7343.9999999999991</v>
      </c>
      <c r="M632" s="31">
        <f>M631+M627+M624</f>
        <v>254</v>
      </c>
      <c r="N632" s="378">
        <f>N624+N627+N631</f>
        <v>23176412.280000001</v>
      </c>
      <c r="O632" s="31"/>
      <c r="P632" s="31"/>
      <c r="Q632" s="378">
        <f>Q631+Q627+Q624</f>
        <v>23176412.280000001</v>
      </c>
      <c r="R632" s="32"/>
      <c r="S632" s="32"/>
      <c r="T632" s="20"/>
      <c r="U632" s="57"/>
      <c r="V632" s="57"/>
      <c r="W632" s="57"/>
      <c r="X632" s="57"/>
      <c r="Y632" s="57"/>
      <c r="Z632" s="57"/>
      <c r="AA632" s="793"/>
      <c r="AB632" s="57"/>
      <c r="AC632" s="57"/>
      <c r="AD632" s="57"/>
      <c r="AE632" s="57"/>
      <c r="AF632" s="57"/>
      <c r="AG632" s="57"/>
      <c r="AH632" s="57"/>
      <c r="AI632" s="57"/>
      <c r="AJ632" s="57"/>
      <c r="AK632" s="57"/>
      <c r="AL632" s="57"/>
      <c r="AM632" s="57"/>
      <c r="AN632" s="57"/>
      <c r="AO632" s="57"/>
      <c r="AP632" s="57"/>
      <c r="AQ632" s="57"/>
      <c r="AR632" s="57"/>
      <c r="AS632" s="57"/>
      <c r="AT632" s="57"/>
      <c r="AU632" s="57"/>
      <c r="AV632" s="57"/>
      <c r="AW632" s="57"/>
      <c r="AX632" s="57"/>
      <c r="AY632" s="57"/>
      <c r="AZ632" s="57"/>
      <c r="BA632" s="57"/>
      <c r="BB632" s="57"/>
      <c r="BC632" s="57"/>
      <c r="BD632" s="57"/>
      <c r="BE632" s="57"/>
      <c r="BF632" s="57"/>
      <c r="BG632" s="57"/>
      <c r="BH632" s="57"/>
      <c r="BI632" s="57"/>
      <c r="BJ632" s="57"/>
      <c r="BK632" s="57"/>
      <c r="BL632" s="57"/>
      <c r="BM632" s="57"/>
      <c r="BN632" s="57"/>
      <c r="BO632" s="57"/>
      <c r="BP632" s="57"/>
      <c r="BQ632" s="57"/>
      <c r="BR632" s="57"/>
      <c r="BS632" s="57"/>
      <c r="BT632" s="57"/>
      <c r="BU632" s="57"/>
      <c r="BV632" s="57"/>
      <c r="BW632" s="57"/>
      <c r="BX632" s="57"/>
      <c r="BY632" s="57"/>
      <c r="BZ632" s="57"/>
    </row>
    <row r="633" spans="1:78" s="6" customFormat="1" ht="13.35" customHeight="1">
      <c r="A633" s="120"/>
      <c r="B633" s="25" t="s">
        <v>159</v>
      </c>
      <c r="C633" s="26"/>
      <c r="D633" s="62"/>
      <c r="E633" s="757"/>
      <c r="F633" s="511"/>
      <c r="G633" s="7"/>
      <c r="H633" s="62"/>
      <c r="I633" s="78"/>
      <c r="J633" s="8"/>
      <c r="K633" s="8"/>
      <c r="L633" s="65"/>
      <c r="M633" s="78"/>
      <c r="N633" s="8"/>
      <c r="O633" s="8"/>
      <c r="P633" s="8"/>
      <c r="Q633" s="27"/>
      <c r="R633" s="15"/>
      <c r="S633" s="29"/>
      <c r="T633" s="62"/>
      <c r="AA633" s="49"/>
    </row>
    <row r="634" spans="1:78" s="6" customFormat="1" ht="12.6" customHeight="1">
      <c r="A634" s="783">
        <v>1</v>
      </c>
      <c r="B634" s="7" t="s">
        <v>532</v>
      </c>
      <c r="C634" s="783">
        <v>1961</v>
      </c>
      <c r="D634" s="700"/>
      <c r="E634" s="757" t="str">
        <f>VLOOKUP(B634,[1]Отчет!$B$9:$F$12930,4,0)</f>
        <v>2022</v>
      </c>
      <c r="F634" s="511" t="s">
        <v>1748</v>
      </c>
      <c r="G634" s="7" t="s">
        <v>41</v>
      </c>
      <c r="H634" s="700">
        <v>2</v>
      </c>
      <c r="I634" s="78">
        <v>1</v>
      </c>
      <c r="J634" s="8">
        <v>362</v>
      </c>
      <c r="K634" s="8">
        <v>335</v>
      </c>
      <c r="L634" s="701">
        <v>258</v>
      </c>
      <c r="M634" s="78">
        <v>8</v>
      </c>
      <c r="N634" s="8">
        <v>1806688.5000000002</v>
      </c>
      <c r="O634" s="8">
        <v>0</v>
      </c>
      <c r="P634" s="8">
        <v>0</v>
      </c>
      <c r="Q634" s="8">
        <f>N634</f>
        <v>1806688.5000000002</v>
      </c>
      <c r="R634" s="15">
        <f t="shared" si="94"/>
        <v>5393.1</v>
      </c>
      <c r="S634" s="783">
        <v>12882.22</v>
      </c>
      <c r="T634" s="783">
        <v>2019</v>
      </c>
      <c r="AA634" s="49"/>
    </row>
    <row r="635" spans="1:78" s="6" customFormat="1" ht="12.6" customHeight="1">
      <c r="A635" s="783">
        <f>A634+1</f>
        <v>2</v>
      </c>
      <c r="B635" s="7" t="s">
        <v>355</v>
      </c>
      <c r="C635" s="783">
        <v>1974</v>
      </c>
      <c r="D635" s="783"/>
      <c r="E635" s="757" t="str">
        <f>VLOOKUP(B635,[1]Отчет!$B$9:$F$12930,4,0)</f>
        <v>2023</v>
      </c>
      <c r="F635" s="511" t="s">
        <v>1748</v>
      </c>
      <c r="G635" s="7" t="s">
        <v>58</v>
      </c>
      <c r="H635" s="783">
        <v>2</v>
      </c>
      <c r="I635" s="78">
        <v>2</v>
      </c>
      <c r="J635" s="8">
        <v>553.6</v>
      </c>
      <c r="K635" s="8">
        <v>509.2</v>
      </c>
      <c r="L635" s="784">
        <v>481.4</v>
      </c>
      <c r="M635" s="78">
        <v>12</v>
      </c>
      <c r="N635" s="8">
        <v>2746166.52</v>
      </c>
      <c r="O635" s="8">
        <v>0</v>
      </c>
      <c r="P635" s="8">
        <v>0</v>
      </c>
      <c r="Q635" s="8">
        <f t="shared" ref="Q635:Q646" si="98">N635</f>
        <v>2746166.52</v>
      </c>
      <c r="R635" s="15">
        <f t="shared" si="94"/>
        <v>5393.1</v>
      </c>
      <c r="S635" s="783">
        <v>11111.76</v>
      </c>
      <c r="T635" s="783">
        <v>2019</v>
      </c>
      <c r="AA635" s="49"/>
    </row>
    <row r="636" spans="1:78" s="6" customFormat="1" ht="12.6" customHeight="1">
      <c r="A636" s="850">
        <f t="shared" ref="A636:A648" si="99">A635+1</f>
        <v>3</v>
      </c>
      <c r="B636" s="7" t="s">
        <v>356</v>
      </c>
      <c r="C636" s="783">
        <v>1974</v>
      </c>
      <c r="D636" s="783"/>
      <c r="E636" s="757" t="str">
        <f>VLOOKUP(B636,[1]Отчет!$B$9:$F$12930,4,0)</f>
        <v>2023</v>
      </c>
      <c r="F636" s="511" t="s">
        <v>1748</v>
      </c>
      <c r="G636" s="7" t="s">
        <v>58</v>
      </c>
      <c r="H636" s="783">
        <v>2</v>
      </c>
      <c r="I636" s="78">
        <v>2</v>
      </c>
      <c r="J636" s="8">
        <v>553.29999999999995</v>
      </c>
      <c r="K636" s="8">
        <v>509.1</v>
      </c>
      <c r="L636" s="784">
        <v>289.5</v>
      </c>
      <c r="M636" s="78">
        <v>12</v>
      </c>
      <c r="N636" s="8">
        <v>2745627.2100000004</v>
      </c>
      <c r="O636" s="8">
        <v>0</v>
      </c>
      <c r="P636" s="8">
        <v>0</v>
      </c>
      <c r="Q636" s="8">
        <f t="shared" si="98"/>
        <v>2745627.2100000004</v>
      </c>
      <c r="R636" s="15">
        <f t="shared" si="94"/>
        <v>5393.1</v>
      </c>
      <c r="S636" s="783">
        <v>11111.76</v>
      </c>
      <c r="T636" s="783">
        <v>2019</v>
      </c>
      <c r="AA636" s="49"/>
    </row>
    <row r="637" spans="1:78" s="6" customFormat="1" ht="12.6" customHeight="1">
      <c r="A637" s="850">
        <f t="shared" si="99"/>
        <v>4</v>
      </c>
      <c r="B637" s="7" t="s">
        <v>357</v>
      </c>
      <c r="C637" s="783">
        <v>1968</v>
      </c>
      <c r="D637" s="783"/>
      <c r="E637" s="757" t="str">
        <f>VLOOKUP(B637,[1]Отчет!$B$9:$F$12930,4,0)</f>
        <v>2024</v>
      </c>
      <c r="F637" s="511" t="s">
        <v>1748</v>
      </c>
      <c r="G637" s="7" t="s">
        <v>58</v>
      </c>
      <c r="H637" s="783">
        <v>2</v>
      </c>
      <c r="I637" s="78">
        <v>2</v>
      </c>
      <c r="J637" s="8">
        <v>547.4</v>
      </c>
      <c r="K637" s="8">
        <v>506.9</v>
      </c>
      <c r="L637" s="784">
        <v>279.7</v>
      </c>
      <c r="M637" s="78">
        <v>12</v>
      </c>
      <c r="N637" s="8">
        <v>118872</v>
      </c>
      <c r="O637" s="8">
        <v>0</v>
      </c>
      <c r="P637" s="8">
        <v>0</v>
      </c>
      <c r="Q637" s="8">
        <v>118872</v>
      </c>
      <c r="R637" s="15">
        <f t="shared" si="94"/>
        <v>234.50779246399685</v>
      </c>
      <c r="S637" s="783">
        <v>11111.76</v>
      </c>
      <c r="T637" s="783">
        <v>2019</v>
      </c>
      <c r="AA637" s="49"/>
    </row>
    <row r="638" spans="1:78" s="6" customFormat="1" ht="12.6" customHeight="1">
      <c r="A638" s="850">
        <f t="shared" si="99"/>
        <v>5</v>
      </c>
      <c r="B638" s="7" t="s">
        <v>358</v>
      </c>
      <c r="C638" s="783">
        <v>1968</v>
      </c>
      <c r="D638" s="783"/>
      <c r="E638" s="757" t="str">
        <f>VLOOKUP(B638,[1]Отчет!$B$9:$F$12930,4,0)</f>
        <v>2024</v>
      </c>
      <c r="F638" s="511" t="s">
        <v>1748</v>
      </c>
      <c r="G638" s="7" t="s">
        <v>58</v>
      </c>
      <c r="H638" s="783">
        <v>2</v>
      </c>
      <c r="I638" s="78">
        <v>2</v>
      </c>
      <c r="J638" s="8">
        <v>541.79999999999995</v>
      </c>
      <c r="K638" s="8">
        <v>499.7</v>
      </c>
      <c r="L638" s="784">
        <v>401.59999999999997</v>
      </c>
      <c r="M638" s="78">
        <v>12</v>
      </c>
      <c r="N638" s="8">
        <v>118872</v>
      </c>
      <c r="O638" s="8">
        <v>0</v>
      </c>
      <c r="P638" s="8">
        <v>0</v>
      </c>
      <c r="Q638" s="8">
        <v>118872</v>
      </c>
      <c r="R638" s="15">
        <f t="shared" si="94"/>
        <v>237.88673203922355</v>
      </c>
      <c r="S638" s="783">
        <v>11111.76</v>
      </c>
      <c r="T638" s="783">
        <v>2019</v>
      </c>
      <c r="AA638" s="49"/>
    </row>
    <row r="639" spans="1:78" s="6" customFormat="1" ht="12.6" customHeight="1">
      <c r="A639" s="850">
        <f t="shared" si="99"/>
        <v>6</v>
      </c>
      <c r="B639" s="294" t="s">
        <v>1644</v>
      </c>
      <c r="C639" s="450">
        <v>1959</v>
      </c>
      <c r="D639" s="450">
        <v>1974</v>
      </c>
      <c r="E639" s="757" t="str">
        <f>VLOOKUP(B639,[1]Отчет!$B$9:$F$12930,4,0)</f>
        <v>2022</v>
      </c>
      <c r="F639" s="511" t="s">
        <v>1748</v>
      </c>
      <c r="G639" s="294" t="s">
        <v>60</v>
      </c>
      <c r="H639" s="450">
        <v>2</v>
      </c>
      <c r="I639" s="281">
        <v>2</v>
      </c>
      <c r="J639" s="282">
        <v>460</v>
      </c>
      <c r="K639" s="282">
        <v>436.3</v>
      </c>
      <c r="L639" s="418">
        <v>436.3</v>
      </c>
      <c r="M639" s="281">
        <v>8</v>
      </c>
      <c r="N639" s="282">
        <v>34727</v>
      </c>
      <c r="O639" s="282">
        <v>0</v>
      </c>
      <c r="P639" s="282">
        <v>0</v>
      </c>
      <c r="Q639" s="282">
        <f t="shared" si="98"/>
        <v>34727</v>
      </c>
      <c r="R639" s="295">
        <f t="shared" si="94"/>
        <v>79.594315837726327</v>
      </c>
      <c r="S639" s="450">
        <v>11111.76</v>
      </c>
      <c r="T639" s="450">
        <v>2019</v>
      </c>
      <c r="AA639" s="49"/>
    </row>
    <row r="640" spans="1:78" s="6" customFormat="1" ht="12.6" customHeight="1">
      <c r="A640" s="850">
        <f t="shared" si="99"/>
        <v>7</v>
      </c>
      <c r="B640" s="7" t="s">
        <v>533</v>
      </c>
      <c r="C640" s="783">
        <v>1978</v>
      </c>
      <c r="D640" s="783"/>
      <c r="E640" s="757" t="str">
        <f>VLOOKUP(B640,[1]Отчет!$B$9:$F$12930,4,0)</f>
        <v>2024</v>
      </c>
      <c r="F640" s="511" t="s">
        <v>1748</v>
      </c>
      <c r="G640" s="7" t="s">
        <v>58</v>
      </c>
      <c r="H640" s="783">
        <v>2</v>
      </c>
      <c r="I640" s="78">
        <v>2</v>
      </c>
      <c r="J640" s="8">
        <v>1374.3</v>
      </c>
      <c r="K640" s="8">
        <v>848.1</v>
      </c>
      <c r="L640" s="784">
        <v>799.1</v>
      </c>
      <c r="M640" s="78">
        <v>18</v>
      </c>
      <c r="N640" s="8">
        <v>4573888.1100000003</v>
      </c>
      <c r="O640" s="8">
        <v>0</v>
      </c>
      <c r="P640" s="8">
        <v>0</v>
      </c>
      <c r="Q640" s="8">
        <f t="shared" si="98"/>
        <v>4573888.1100000003</v>
      </c>
      <c r="R640" s="15">
        <f t="shared" si="94"/>
        <v>5393.1</v>
      </c>
      <c r="S640" s="783">
        <v>12882.22</v>
      </c>
      <c r="T640" s="783">
        <v>2019</v>
      </c>
      <c r="AA640" s="49"/>
    </row>
    <row r="641" spans="1:78" s="6" customFormat="1" ht="12.6" customHeight="1">
      <c r="A641" s="850">
        <f t="shared" si="99"/>
        <v>8</v>
      </c>
      <c r="B641" s="7" t="s">
        <v>534</v>
      </c>
      <c r="C641" s="783">
        <v>1976</v>
      </c>
      <c r="D641" s="783"/>
      <c r="E641" s="757" t="str">
        <f>VLOOKUP(B641,[1]Отчет!$B$9:$F$12930,4,0)</f>
        <v>2025</v>
      </c>
      <c r="F641" s="511" t="s">
        <v>1748</v>
      </c>
      <c r="G641" s="7" t="s">
        <v>58</v>
      </c>
      <c r="H641" s="783">
        <v>2</v>
      </c>
      <c r="I641" s="78">
        <v>2</v>
      </c>
      <c r="J641" s="8">
        <v>852</v>
      </c>
      <c r="K641" s="8">
        <v>560.9</v>
      </c>
      <c r="L641" s="784">
        <v>560.9</v>
      </c>
      <c r="M641" s="78">
        <v>12</v>
      </c>
      <c r="N641" s="8">
        <v>3024989.79</v>
      </c>
      <c r="O641" s="8">
        <v>0</v>
      </c>
      <c r="P641" s="8">
        <v>0</v>
      </c>
      <c r="Q641" s="8">
        <f t="shared" si="98"/>
        <v>3024989.79</v>
      </c>
      <c r="R641" s="15">
        <f t="shared" si="94"/>
        <v>5393.1</v>
      </c>
      <c r="S641" s="783">
        <v>12882.22</v>
      </c>
      <c r="T641" s="783">
        <v>2019</v>
      </c>
      <c r="AA641" s="49"/>
    </row>
    <row r="642" spans="1:78" s="6" customFormat="1" ht="12.6" customHeight="1">
      <c r="A642" s="850">
        <f t="shared" si="99"/>
        <v>9</v>
      </c>
      <c r="B642" s="7" t="s">
        <v>535</v>
      </c>
      <c r="C642" s="783">
        <v>1983</v>
      </c>
      <c r="D642" s="783"/>
      <c r="E642" s="757" t="str">
        <f>VLOOKUP(B642,[1]Отчет!$B$9:$F$12930,4,0)</f>
        <v>2025</v>
      </c>
      <c r="F642" s="511" t="s">
        <v>1748</v>
      </c>
      <c r="G642" s="7" t="s">
        <v>58</v>
      </c>
      <c r="H642" s="783">
        <v>2</v>
      </c>
      <c r="I642" s="78">
        <v>1</v>
      </c>
      <c r="J642" s="8">
        <v>307</v>
      </c>
      <c r="K642" s="8">
        <v>259</v>
      </c>
      <c r="L642" s="784">
        <v>259</v>
      </c>
      <c r="M642" s="78">
        <v>4</v>
      </c>
      <c r="N642" s="8">
        <v>1396812.9000000001</v>
      </c>
      <c r="O642" s="8">
        <v>0</v>
      </c>
      <c r="P642" s="8">
        <v>0</v>
      </c>
      <c r="Q642" s="8">
        <f t="shared" si="98"/>
        <v>1396812.9000000001</v>
      </c>
      <c r="R642" s="15">
        <f t="shared" si="94"/>
        <v>5393.1</v>
      </c>
      <c r="S642" s="783">
        <v>12882.22</v>
      </c>
      <c r="T642" s="783">
        <v>2019</v>
      </c>
      <c r="AA642" s="49"/>
    </row>
    <row r="643" spans="1:78" s="6" customFormat="1" ht="12.6" customHeight="1">
      <c r="A643" s="850">
        <f t="shared" si="99"/>
        <v>10</v>
      </c>
      <c r="B643" s="7" t="s">
        <v>354</v>
      </c>
      <c r="C643" s="783">
        <v>1964</v>
      </c>
      <c r="D643" s="783"/>
      <c r="E643" s="757" t="str">
        <f>VLOOKUP(B643,[1]Отчет!$B$9:$F$12930,4,0)</f>
        <v>2023</v>
      </c>
      <c r="F643" s="511" t="s">
        <v>1748</v>
      </c>
      <c r="G643" s="7" t="s">
        <v>58</v>
      </c>
      <c r="H643" s="783">
        <v>2</v>
      </c>
      <c r="I643" s="78">
        <v>2</v>
      </c>
      <c r="J643" s="8">
        <v>466</v>
      </c>
      <c r="K643" s="8">
        <v>385.7</v>
      </c>
      <c r="L643" s="784">
        <v>289.2</v>
      </c>
      <c r="M643" s="78">
        <v>8</v>
      </c>
      <c r="N643" s="8">
        <v>2080118.6700000002</v>
      </c>
      <c r="O643" s="8">
        <v>0</v>
      </c>
      <c r="P643" s="8">
        <v>0</v>
      </c>
      <c r="Q643" s="8">
        <f t="shared" si="98"/>
        <v>2080118.6700000002</v>
      </c>
      <c r="R643" s="15">
        <f t="shared" si="94"/>
        <v>5393.1</v>
      </c>
      <c r="S643" s="783">
        <v>11111.76</v>
      </c>
      <c r="T643" s="783">
        <v>2019</v>
      </c>
      <c r="AA643" s="49"/>
    </row>
    <row r="644" spans="1:78" s="6" customFormat="1" ht="12.6" customHeight="1">
      <c r="A644" s="850">
        <f t="shared" si="99"/>
        <v>11</v>
      </c>
      <c r="B644" s="7" t="s">
        <v>536</v>
      </c>
      <c r="C644" s="783">
        <v>1967</v>
      </c>
      <c r="D644" s="783"/>
      <c r="E644" s="757" t="str">
        <f>VLOOKUP(B644,[1]Отчет!$B$9:$F$12930,4,0)</f>
        <v>2025</v>
      </c>
      <c r="F644" s="511" t="s">
        <v>1748</v>
      </c>
      <c r="G644" s="7" t="s">
        <v>58</v>
      </c>
      <c r="H644" s="783">
        <v>2</v>
      </c>
      <c r="I644" s="78">
        <v>2</v>
      </c>
      <c r="J644" s="8">
        <v>517.69000000000005</v>
      </c>
      <c r="K644" s="8">
        <v>458.7</v>
      </c>
      <c r="L644" s="784">
        <v>378.5</v>
      </c>
      <c r="M644" s="78">
        <v>12</v>
      </c>
      <c r="N644" s="8">
        <v>2473814.9700000002</v>
      </c>
      <c r="O644" s="8">
        <v>0</v>
      </c>
      <c r="P644" s="8">
        <v>0</v>
      </c>
      <c r="Q644" s="8">
        <f t="shared" si="98"/>
        <v>2473814.9700000002</v>
      </c>
      <c r="R644" s="15">
        <f t="shared" si="94"/>
        <v>5393.1</v>
      </c>
      <c r="S644" s="783">
        <v>12882.22</v>
      </c>
      <c r="T644" s="783">
        <v>2019</v>
      </c>
      <c r="AA644" s="49"/>
    </row>
    <row r="645" spans="1:78" s="6" customFormat="1" ht="12.6" customHeight="1">
      <c r="A645" s="850">
        <f t="shared" si="99"/>
        <v>12</v>
      </c>
      <c r="B645" s="7" t="s">
        <v>537</v>
      </c>
      <c r="C645" s="783">
        <v>1983</v>
      </c>
      <c r="D645" s="783"/>
      <c r="E645" s="757" t="str">
        <f>VLOOKUP(B645,[1]Отчет!$B$9:$F$12930,4,0)</f>
        <v>2024</v>
      </c>
      <c r="F645" s="511" t="s">
        <v>1748</v>
      </c>
      <c r="G645" s="7" t="s">
        <v>60</v>
      </c>
      <c r="H645" s="783">
        <v>2</v>
      </c>
      <c r="I645" s="78">
        <v>1</v>
      </c>
      <c r="J645" s="8">
        <v>412</v>
      </c>
      <c r="K645" s="8">
        <v>242.46</v>
      </c>
      <c r="L645" s="784">
        <v>12.7</v>
      </c>
      <c r="M645" s="78">
        <v>7</v>
      </c>
      <c r="N645" s="8">
        <v>15691</v>
      </c>
      <c r="O645" s="8">
        <v>0</v>
      </c>
      <c r="P645" s="8">
        <v>0</v>
      </c>
      <c r="Q645" s="8">
        <f t="shared" si="98"/>
        <v>15691</v>
      </c>
      <c r="R645" s="15">
        <f t="shared" si="94"/>
        <v>64.715829415161267</v>
      </c>
      <c r="S645" s="783">
        <v>12882.22</v>
      </c>
      <c r="T645" s="783">
        <v>2019</v>
      </c>
      <c r="AA645" s="49"/>
    </row>
    <row r="646" spans="1:78" s="6" customFormat="1" ht="12.6" customHeight="1">
      <c r="A646" s="850">
        <f t="shared" si="99"/>
        <v>13</v>
      </c>
      <c r="B646" s="7" t="s">
        <v>538</v>
      </c>
      <c r="C646" s="783">
        <v>1937</v>
      </c>
      <c r="D646" s="783">
        <v>2013</v>
      </c>
      <c r="E646" s="757" t="str">
        <f>VLOOKUP(B646,[1]Отчет!$B$9:$F$12930,4,0)</f>
        <v>2024</v>
      </c>
      <c r="F646" s="511" t="s">
        <v>1748</v>
      </c>
      <c r="G646" s="7" t="s">
        <v>60</v>
      </c>
      <c r="H646" s="783">
        <v>2</v>
      </c>
      <c r="I646" s="78">
        <v>1</v>
      </c>
      <c r="J646" s="8">
        <v>497.3</v>
      </c>
      <c r="K646" s="8">
        <v>498.4</v>
      </c>
      <c r="L646" s="784">
        <v>264.3</v>
      </c>
      <c r="M646" s="78">
        <v>4</v>
      </c>
      <c r="N646" s="8">
        <v>2688000</v>
      </c>
      <c r="O646" s="8">
        <v>0</v>
      </c>
      <c r="P646" s="8">
        <v>0</v>
      </c>
      <c r="Q646" s="8">
        <f t="shared" si="98"/>
        <v>2688000</v>
      </c>
      <c r="R646" s="15">
        <f t="shared" si="94"/>
        <v>5393.2584269662921</v>
      </c>
      <c r="S646" s="783">
        <v>12882.22</v>
      </c>
      <c r="T646" s="783">
        <v>2019</v>
      </c>
      <c r="U646" s="803"/>
      <c r="V646" s="803"/>
      <c r="AA646" s="49"/>
    </row>
    <row r="647" spans="1:78" s="6" customFormat="1" ht="12.6" customHeight="1">
      <c r="A647" s="850">
        <f t="shared" si="99"/>
        <v>14</v>
      </c>
      <c r="B647" s="185" t="s">
        <v>1594</v>
      </c>
      <c r="C647" s="291">
        <v>1971</v>
      </c>
      <c r="D647" s="291"/>
      <c r="E647" s="757" t="str">
        <f>VLOOKUP(B647,[1]Отчет!$B$9:$F$12930,4,0)</f>
        <v>2025</v>
      </c>
      <c r="F647" s="511" t="s">
        <v>1748</v>
      </c>
      <c r="G647" s="185" t="s">
        <v>571</v>
      </c>
      <c r="H647" s="291">
        <v>3</v>
      </c>
      <c r="I647" s="187">
        <v>2</v>
      </c>
      <c r="J647" s="160">
        <v>1360.5</v>
      </c>
      <c r="K647" s="160">
        <v>993.8</v>
      </c>
      <c r="L647" s="279">
        <v>0</v>
      </c>
      <c r="M647" s="187">
        <v>6</v>
      </c>
      <c r="N647" s="160">
        <v>321579.76679999992</v>
      </c>
      <c r="O647" s="160">
        <v>0</v>
      </c>
      <c r="P647" s="160">
        <v>0</v>
      </c>
      <c r="Q647" s="160">
        <v>321579.76679999992</v>
      </c>
      <c r="R647" s="710">
        <v>5393.0999999999995</v>
      </c>
      <c r="S647" s="291">
        <v>12968.01</v>
      </c>
      <c r="T647" s="783">
        <v>2019</v>
      </c>
      <c r="AA647" s="49"/>
    </row>
    <row r="648" spans="1:78" s="6" customFormat="1" ht="12.6" customHeight="1">
      <c r="A648" s="850">
        <f t="shared" si="99"/>
        <v>15</v>
      </c>
      <c r="B648" s="185" t="s">
        <v>1595</v>
      </c>
      <c r="C648" s="291">
        <v>1970</v>
      </c>
      <c r="D648" s="291"/>
      <c r="E648" s="757" t="str">
        <f>VLOOKUP(B648,[1]Отчет!$B$9:$F$12930,4,0)</f>
        <v>2025</v>
      </c>
      <c r="F648" s="511" t="s">
        <v>1748</v>
      </c>
      <c r="G648" s="185" t="s">
        <v>571</v>
      </c>
      <c r="H648" s="291">
        <v>2</v>
      </c>
      <c r="I648" s="187">
        <v>2</v>
      </c>
      <c r="J648" s="160">
        <v>1294.5999999999999</v>
      </c>
      <c r="K648" s="160">
        <v>982.3</v>
      </c>
      <c r="L648" s="279">
        <v>0</v>
      </c>
      <c r="M648" s="187">
        <v>8</v>
      </c>
      <c r="N648" s="160">
        <v>317858.52779999998</v>
      </c>
      <c r="O648" s="160">
        <v>0</v>
      </c>
      <c r="P648" s="160">
        <v>0</v>
      </c>
      <c r="Q648" s="160">
        <v>317858.52779999998</v>
      </c>
      <c r="R648" s="710">
        <v>5393.1</v>
      </c>
      <c r="S648" s="291">
        <v>12968.01</v>
      </c>
      <c r="T648" s="783">
        <v>2019</v>
      </c>
      <c r="AA648" s="49"/>
    </row>
    <row r="649" spans="1:78" s="33" customFormat="1" ht="12.75" customHeight="1">
      <c r="A649" s="866" t="s">
        <v>178</v>
      </c>
      <c r="B649" s="867"/>
      <c r="C649" s="23">
        <v>15</v>
      </c>
      <c r="D649" s="23"/>
      <c r="E649" s="761"/>
      <c r="F649" s="743"/>
      <c r="G649" s="61"/>
      <c r="H649" s="23"/>
      <c r="I649" s="77"/>
      <c r="J649" s="5">
        <f>SUM(J634:J648)</f>
        <v>10099.49</v>
      </c>
      <c r="K649" s="5">
        <f t="shared" ref="K649:Q649" si="100">SUM(K634:K648)</f>
        <v>8025.5599999999995</v>
      </c>
      <c r="L649" s="5">
        <f t="shared" si="100"/>
        <v>4710.2</v>
      </c>
      <c r="M649" s="5">
        <f t="shared" si="100"/>
        <v>143</v>
      </c>
      <c r="N649" s="5">
        <f t="shared" si="100"/>
        <v>24463706.964600001</v>
      </c>
      <c r="O649" s="5"/>
      <c r="P649" s="5"/>
      <c r="Q649" s="5">
        <f t="shared" si="100"/>
        <v>24463706.964600001</v>
      </c>
      <c r="R649" s="178"/>
      <c r="S649" s="34"/>
      <c r="T649" s="23"/>
      <c r="U649" s="6"/>
      <c r="V649" s="6"/>
      <c r="W649" s="6"/>
      <c r="X649" s="6"/>
      <c r="Y649" s="6"/>
      <c r="Z649" s="6"/>
      <c r="AA649" s="49"/>
      <c r="AB649" s="6"/>
      <c r="AC649" s="6"/>
      <c r="AD649" s="6"/>
      <c r="AE649" s="6"/>
      <c r="AF649" s="6"/>
      <c r="AG649" s="6"/>
      <c r="AH649" s="6"/>
      <c r="AI649" s="6"/>
      <c r="AJ649" s="6"/>
      <c r="AK649" s="6"/>
      <c r="AL649" s="6"/>
      <c r="AM649" s="6"/>
      <c r="AN649" s="6"/>
      <c r="AO649" s="6"/>
      <c r="AP649" s="6"/>
      <c r="AQ649" s="6"/>
      <c r="AR649" s="6"/>
      <c r="AS649" s="6"/>
      <c r="AT649" s="6"/>
      <c r="AU649" s="6"/>
      <c r="AV649" s="6"/>
      <c r="AW649" s="6"/>
      <c r="AX649" s="6"/>
      <c r="AY649" s="6"/>
      <c r="AZ649" s="6"/>
      <c r="BA649" s="6"/>
      <c r="BB649" s="6"/>
      <c r="BC649" s="6"/>
      <c r="BD649" s="6"/>
      <c r="BE649" s="6"/>
      <c r="BF649" s="6"/>
      <c r="BG649" s="6"/>
      <c r="BH649" s="6"/>
      <c r="BI649" s="6"/>
      <c r="BJ649" s="6"/>
      <c r="BK649" s="6"/>
      <c r="BL649" s="6"/>
      <c r="BM649" s="6"/>
      <c r="BN649" s="6"/>
      <c r="BO649" s="6"/>
      <c r="BP649" s="6"/>
      <c r="BQ649" s="6"/>
      <c r="BR649" s="6"/>
      <c r="BS649" s="6"/>
      <c r="BT649" s="6"/>
      <c r="BU649" s="6"/>
      <c r="BV649" s="6"/>
      <c r="BW649" s="6"/>
      <c r="BX649" s="6"/>
      <c r="BY649" s="6"/>
      <c r="BZ649" s="6"/>
    </row>
    <row r="650" spans="1:78" s="6" customFormat="1" ht="12.75" customHeight="1">
      <c r="A650" s="205">
        <v>1</v>
      </c>
      <c r="B650" s="183" t="s">
        <v>1594</v>
      </c>
      <c r="C650" s="291">
        <v>1971</v>
      </c>
      <c r="D650" s="155"/>
      <c r="E650" s="757" t="str">
        <f>VLOOKUP(B650,[1]Отчет!$B$9:$F$12930,4,0)</f>
        <v>2025</v>
      </c>
      <c r="F650" s="511" t="s">
        <v>1748</v>
      </c>
      <c r="G650" s="7" t="s">
        <v>571</v>
      </c>
      <c r="H650" s="291">
        <v>3</v>
      </c>
      <c r="I650" s="187">
        <v>2</v>
      </c>
      <c r="J650" s="160">
        <v>1360.5</v>
      </c>
      <c r="K650" s="160">
        <v>993.8</v>
      </c>
      <c r="L650" s="160">
        <v>0</v>
      </c>
      <c r="M650" s="188">
        <v>6</v>
      </c>
      <c r="N650" s="160">
        <v>5038083.01</v>
      </c>
      <c r="O650" s="160">
        <v>0</v>
      </c>
      <c r="P650" s="160">
        <v>0</v>
      </c>
      <c r="Q650" s="160">
        <f>N650</f>
        <v>5038083.01</v>
      </c>
      <c r="R650" s="15">
        <f t="shared" si="94"/>
        <v>5069.513996780036</v>
      </c>
      <c r="S650" s="291">
        <v>12968.01</v>
      </c>
      <c r="T650" s="291">
        <v>2020</v>
      </c>
      <c r="AA650" s="49"/>
    </row>
    <row r="651" spans="1:78" s="6" customFormat="1" ht="12.75" customHeight="1">
      <c r="A651" s="205">
        <v>2</v>
      </c>
      <c r="B651" s="183" t="s">
        <v>1595</v>
      </c>
      <c r="C651" s="291">
        <v>1970</v>
      </c>
      <c r="D651" s="155"/>
      <c r="E651" s="757" t="str">
        <f>VLOOKUP(B651,[1]Отчет!$B$9:$F$12930,4,0)</f>
        <v>2025</v>
      </c>
      <c r="F651" s="511" t="s">
        <v>1748</v>
      </c>
      <c r="G651" s="7" t="s">
        <v>571</v>
      </c>
      <c r="H651" s="291">
        <v>2</v>
      </c>
      <c r="I651" s="187">
        <v>2</v>
      </c>
      <c r="J651" s="160">
        <v>1294.5999999999999</v>
      </c>
      <c r="K651" s="160">
        <v>982.3</v>
      </c>
      <c r="L651" s="160">
        <v>0</v>
      </c>
      <c r="M651" s="188">
        <v>8</v>
      </c>
      <c r="N651" s="160">
        <v>4979783.5999999996</v>
      </c>
      <c r="O651" s="160">
        <v>0</v>
      </c>
      <c r="P651" s="160">
        <v>0</v>
      </c>
      <c r="Q651" s="160">
        <f>N651</f>
        <v>4979783.5999999996</v>
      </c>
      <c r="R651" s="15">
        <f t="shared" si="94"/>
        <v>5069.5139977603585</v>
      </c>
      <c r="S651" s="291">
        <v>12968.01</v>
      </c>
      <c r="T651" s="291">
        <v>2020</v>
      </c>
      <c r="AA651" s="49"/>
    </row>
    <row r="652" spans="1:78" s="33" customFormat="1" ht="12.75" customHeight="1">
      <c r="A652" s="866" t="s">
        <v>700</v>
      </c>
      <c r="B652" s="867"/>
      <c r="C652" s="156">
        <v>2</v>
      </c>
      <c r="D652" s="156"/>
      <c r="E652" s="761"/>
      <c r="F652" s="743"/>
      <c r="G652" s="124"/>
      <c r="H652" s="156"/>
      <c r="I652" s="175"/>
      <c r="J652" s="159">
        <f>SUM(J650:J651)</f>
        <v>2655.1</v>
      </c>
      <c r="K652" s="159">
        <f t="shared" ref="K652:Q652" si="101">SUM(K650:K651)</f>
        <v>1976.1</v>
      </c>
      <c r="L652" s="159">
        <f t="shared" si="101"/>
        <v>0</v>
      </c>
      <c r="M652" s="159">
        <f t="shared" si="101"/>
        <v>14</v>
      </c>
      <c r="N652" s="159">
        <f t="shared" si="101"/>
        <v>10017866.609999999</v>
      </c>
      <c r="O652" s="159"/>
      <c r="P652" s="159"/>
      <c r="Q652" s="159">
        <f t="shared" si="101"/>
        <v>10017866.609999999</v>
      </c>
      <c r="R652" s="178"/>
      <c r="S652" s="178"/>
      <c r="T652" s="156"/>
      <c r="U652" s="6"/>
      <c r="V652" s="6"/>
      <c r="W652" s="6"/>
      <c r="X652" s="6"/>
      <c r="Y652" s="6"/>
      <c r="Z652" s="6"/>
      <c r="AA652" s="49"/>
      <c r="AB652" s="6"/>
      <c r="AC652" s="6"/>
      <c r="AD652" s="6"/>
      <c r="AE652" s="6"/>
      <c r="AF652" s="6"/>
      <c r="AG652" s="6"/>
      <c r="AH652" s="6"/>
      <c r="AI652" s="6"/>
      <c r="AJ652" s="6"/>
      <c r="AK652" s="6"/>
      <c r="AL652" s="6"/>
      <c r="AM652" s="6"/>
      <c r="AN652" s="6"/>
      <c r="AO652" s="6"/>
      <c r="AP652" s="6"/>
      <c r="AQ652" s="6"/>
      <c r="AR652" s="6"/>
      <c r="AS652" s="6"/>
      <c r="AT652" s="6"/>
      <c r="AU652" s="6"/>
      <c r="AV652" s="6"/>
      <c r="AW652" s="6"/>
      <c r="AX652" s="6"/>
      <c r="AY652" s="6"/>
      <c r="AZ652" s="6"/>
      <c r="BA652" s="6"/>
      <c r="BB652" s="6"/>
      <c r="BC652" s="6"/>
      <c r="BD652" s="6"/>
      <c r="BE652" s="6"/>
      <c r="BF652" s="6"/>
      <c r="BG652" s="6"/>
      <c r="BH652" s="6"/>
      <c r="BI652" s="6"/>
      <c r="BJ652" s="6"/>
      <c r="BK652" s="6"/>
      <c r="BL652" s="6"/>
      <c r="BM652" s="6"/>
      <c r="BN652" s="6"/>
      <c r="BO652" s="6"/>
      <c r="BP652" s="6"/>
      <c r="BQ652" s="6"/>
      <c r="BR652" s="6"/>
      <c r="BS652" s="6"/>
      <c r="BT652" s="6"/>
      <c r="BU652" s="6"/>
      <c r="BV652" s="6"/>
      <c r="BW652" s="6"/>
      <c r="BX652" s="6"/>
      <c r="BY652" s="6"/>
      <c r="BZ652" s="6"/>
    </row>
    <row r="653" spans="1:78" s="6" customFormat="1" ht="12.75" customHeight="1">
      <c r="A653" s="205">
        <v>1</v>
      </c>
      <c r="B653" s="183" t="s">
        <v>1518</v>
      </c>
      <c r="C653" s="291">
        <v>1975</v>
      </c>
      <c r="D653" s="155"/>
      <c r="E653" s="757" t="str">
        <f>VLOOKUP(B653,[1]Отчет!$B$9:$F$12930,4,0)</f>
        <v>2023</v>
      </c>
      <c r="F653" s="511" t="s">
        <v>1748</v>
      </c>
      <c r="G653" s="185" t="s">
        <v>609</v>
      </c>
      <c r="H653" s="291">
        <v>2</v>
      </c>
      <c r="I653" s="187">
        <v>1</v>
      </c>
      <c r="J653" s="160">
        <v>350.7</v>
      </c>
      <c r="K653" s="160">
        <v>326.3</v>
      </c>
      <c r="L653" s="160">
        <v>0</v>
      </c>
      <c r="M653" s="188">
        <v>8</v>
      </c>
      <c r="N653" s="160">
        <v>1759768.53</v>
      </c>
      <c r="O653" s="160">
        <v>0</v>
      </c>
      <c r="P653" s="160">
        <v>0</v>
      </c>
      <c r="Q653" s="160">
        <f>N653</f>
        <v>1759768.53</v>
      </c>
      <c r="R653" s="15">
        <f t="shared" si="94"/>
        <v>5393.0999999999995</v>
      </c>
      <c r="S653" s="291">
        <v>12968.01</v>
      </c>
      <c r="T653" s="291">
        <v>2021</v>
      </c>
      <c r="AA653" s="49"/>
    </row>
    <row r="654" spans="1:78" s="6" customFormat="1" ht="12.75" customHeight="1">
      <c r="A654" s="205">
        <v>2</v>
      </c>
      <c r="B654" s="183" t="s">
        <v>1519</v>
      </c>
      <c r="C654" s="291">
        <v>1975</v>
      </c>
      <c r="D654" s="155"/>
      <c r="E654" s="757" t="str">
        <f>VLOOKUP(B654,[1]Отчет!$B$9:$F$12930,4,0)</f>
        <v>2023</v>
      </c>
      <c r="F654" s="511" t="s">
        <v>1748</v>
      </c>
      <c r="G654" s="185" t="s">
        <v>609</v>
      </c>
      <c r="H654" s="291">
        <v>2</v>
      </c>
      <c r="I654" s="187">
        <v>1</v>
      </c>
      <c r="J654" s="160">
        <v>354.4</v>
      </c>
      <c r="K654" s="160">
        <v>330</v>
      </c>
      <c r="L654" s="160">
        <v>0</v>
      </c>
      <c r="M654" s="188">
        <v>8</v>
      </c>
      <c r="N654" s="160">
        <v>1779723</v>
      </c>
      <c r="O654" s="160">
        <v>0</v>
      </c>
      <c r="P654" s="160">
        <v>0</v>
      </c>
      <c r="Q654" s="160">
        <f>N654</f>
        <v>1779723</v>
      </c>
      <c r="R654" s="15">
        <f t="shared" si="94"/>
        <v>5393.1</v>
      </c>
      <c r="S654" s="291">
        <v>12968.01</v>
      </c>
      <c r="T654" s="291">
        <v>2021</v>
      </c>
      <c r="AA654" s="49"/>
    </row>
    <row r="655" spans="1:78" s="33" customFormat="1" ht="12.75" customHeight="1">
      <c r="A655" s="866" t="s">
        <v>701</v>
      </c>
      <c r="B655" s="867"/>
      <c r="C655" s="156">
        <v>2</v>
      </c>
      <c r="D655" s="156"/>
      <c r="E655" s="761"/>
      <c r="F655" s="743"/>
      <c r="G655" s="124"/>
      <c r="H655" s="156"/>
      <c r="I655" s="175"/>
      <c r="J655" s="159">
        <f>SUM(J653:J654)</f>
        <v>705.09999999999991</v>
      </c>
      <c r="K655" s="159">
        <f t="shared" ref="K655:Q655" si="102">SUM(K653:K654)</f>
        <v>656.3</v>
      </c>
      <c r="L655" s="159">
        <f t="shared" si="102"/>
        <v>0</v>
      </c>
      <c r="M655" s="159">
        <f t="shared" si="102"/>
        <v>16</v>
      </c>
      <c r="N655" s="159">
        <f t="shared" si="102"/>
        <v>3539491.5300000003</v>
      </c>
      <c r="O655" s="159"/>
      <c r="P655" s="159"/>
      <c r="Q655" s="159">
        <f t="shared" si="102"/>
        <v>3539491.5300000003</v>
      </c>
      <c r="R655" s="178"/>
      <c r="S655" s="178"/>
      <c r="T655" s="156"/>
      <c r="U655" s="6"/>
      <c r="V655" s="6"/>
      <c r="W655" s="6"/>
      <c r="X655" s="6"/>
      <c r="Y655" s="6"/>
      <c r="Z655" s="6"/>
      <c r="AA655" s="49"/>
      <c r="AB655" s="6"/>
      <c r="AC655" s="6"/>
      <c r="AD655" s="6"/>
      <c r="AE655" s="6"/>
      <c r="AF655" s="6"/>
      <c r="AG655" s="6"/>
      <c r="AH655" s="6"/>
      <c r="AI655" s="6"/>
      <c r="AJ655" s="6"/>
      <c r="AK655" s="6"/>
      <c r="AL655" s="6"/>
      <c r="AM655" s="6"/>
      <c r="AN655" s="6"/>
      <c r="AO655" s="6"/>
      <c r="AP655" s="6"/>
      <c r="AQ655" s="6"/>
      <c r="AR655" s="6"/>
      <c r="AS655" s="6"/>
      <c r="AT655" s="6"/>
      <c r="AU655" s="6"/>
      <c r="AV655" s="6"/>
      <c r="AW655" s="6"/>
      <c r="AX655" s="6"/>
      <c r="AY655" s="6"/>
      <c r="AZ655" s="6"/>
      <c r="BA655" s="6"/>
      <c r="BB655" s="6"/>
      <c r="BC655" s="6"/>
      <c r="BD655" s="6"/>
      <c r="BE655" s="6"/>
      <c r="BF655" s="6"/>
      <c r="BG655" s="6"/>
      <c r="BH655" s="6"/>
      <c r="BI655" s="6"/>
      <c r="BJ655" s="6"/>
      <c r="BK655" s="6"/>
      <c r="BL655" s="6"/>
      <c r="BM655" s="6"/>
      <c r="BN655" s="6"/>
      <c r="BO655" s="6"/>
      <c r="BP655" s="6"/>
      <c r="BQ655" s="6"/>
      <c r="BR655" s="6"/>
      <c r="BS655" s="6"/>
      <c r="BT655" s="6"/>
      <c r="BU655" s="6"/>
      <c r="BV655" s="6"/>
      <c r="BW655" s="6"/>
      <c r="BX655" s="6"/>
      <c r="BY655" s="6"/>
      <c r="BZ655" s="6"/>
    </row>
    <row r="656" spans="1:78" s="52" customFormat="1" ht="13.35" customHeight="1">
      <c r="A656" s="864" t="s">
        <v>112</v>
      </c>
      <c r="B656" s="865"/>
      <c r="C656" s="14">
        <f>C655+C652+C649</f>
        <v>19</v>
      </c>
      <c r="D656" s="14"/>
      <c r="E656" s="760"/>
      <c r="F656" s="745"/>
      <c r="G656" s="14"/>
      <c r="H656" s="14"/>
      <c r="I656" s="14"/>
      <c r="J656" s="9">
        <f t="shared" ref="J656:Q656" si="103">J655+J652+J649</f>
        <v>13459.689999999999</v>
      </c>
      <c r="K656" s="9">
        <f t="shared" si="103"/>
        <v>10657.96</v>
      </c>
      <c r="L656" s="14">
        <f t="shared" si="103"/>
        <v>4710.2</v>
      </c>
      <c r="M656" s="14">
        <f t="shared" si="103"/>
        <v>173</v>
      </c>
      <c r="N656" s="9">
        <f>N649+N652+N655</f>
        <v>38021065.104599997</v>
      </c>
      <c r="O656" s="14"/>
      <c r="P656" s="14"/>
      <c r="Q656" s="9">
        <f t="shared" si="103"/>
        <v>38021065.104599997</v>
      </c>
      <c r="R656" s="32"/>
      <c r="S656" s="32"/>
      <c r="T656" s="20"/>
      <c r="U656" s="57"/>
      <c r="V656" s="57"/>
      <c r="W656" s="57"/>
      <c r="X656" s="57"/>
      <c r="Y656" s="57"/>
      <c r="Z656" s="57"/>
      <c r="AA656" s="793"/>
      <c r="AB656" s="57"/>
      <c r="AC656" s="57"/>
      <c r="AD656" s="57"/>
      <c r="AE656" s="57"/>
      <c r="AF656" s="57"/>
      <c r="AG656" s="57"/>
      <c r="AH656" s="57"/>
      <c r="AI656" s="57"/>
      <c r="AJ656" s="57"/>
      <c r="AK656" s="57"/>
      <c r="AL656" s="57"/>
      <c r="AM656" s="57"/>
      <c r="AN656" s="57"/>
      <c r="AO656" s="57"/>
      <c r="AP656" s="57"/>
      <c r="AQ656" s="57"/>
      <c r="AR656" s="57"/>
      <c r="AS656" s="57"/>
      <c r="AT656" s="57"/>
      <c r="AU656" s="57"/>
      <c r="AV656" s="57"/>
      <c r="AW656" s="57"/>
      <c r="AX656" s="57"/>
      <c r="AY656" s="57"/>
      <c r="AZ656" s="57"/>
      <c r="BA656" s="57"/>
      <c r="BB656" s="57"/>
      <c r="BC656" s="57"/>
      <c r="BD656" s="57"/>
      <c r="BE656" s="57"/>
      <c r="BF656" s="57"/>
      <c r="BG656" s="57"/>
      <c r="BH656" s="57"/>
      <c r="BI656" s="57"/>
      <c r="BJ656" s="57"/>
      <c r="BK656" s="57"/>
      <c r="BL656" s="57"/>
      <c r="BM656" s="57"/>
      <c r="BN656" s="57"/>
      <c r="BO656" s="57"/>
      <c r="BP656" s="57"/>
      <c r="BQ656" s="57"/>
      <c r="BR656" s="57"/>
      <c r="BS656" s="57"/>
      <c r="BT656" s="57"/>
      <c r="BU656" s="57"/>
      <c r="BV656" s="57"/>
      <c r="BW656" s="57"/>
      <c r="BX656" s="57"/>
      <c r="BY656" s="57"/>
      <c r="BZ656" s="57"/>
    </row>
    <row r="657" spans="1:27" s="6" customFormat="1" ht="13.35" customHeight="1">
      <c r="A657" s="120"/>
      <c r="B657" s="25" t="s">
        <v>101</v>
      </c>
      <c r="C657" s="26"/>
      <c r="D657" s="62"/>
      <c r="E657" s="757"/>
      <c r="F657" s="511"/>
      <c r="G657" s="7"/>
      <c r="H657" s="62"/>
      <c r="I657" s="78"/>
      <c r="J657" s="8"/>
      <c r="K657" s="8"/>
      <c r="L657" s="65"/>
      <c r="M657" s="78"/>
      <c r="N657" s="8"/>
      <c r="O657" s="8"/>
      <c r="P657" s="8"/>
      <c r="Q657" s="27"/>
      <c r="R657" s="15"/>
      <c r="S657" s="29"/>
      <c r="T657" s="62"/>
      <c r="AA657" s="49"/>
    </row>
    <row r="658" spans="1:27" s="6" customFormat="1" ht="12.6" customHeight="1">
      <c r="A658" s="783">
        <v>1</v>
      </c>
      <c r="B658" s="7" t="s">
        <v>160</v>
      </c>
      <c r="C658" s="783">
        <v>1964</v>
      </c>
      <c r="D658" s="700"/>
      <c r="E658" s="757">
        <v>2018</v>
      </c>
      <c r="F658" s="511" t="s">
        <v>1748</v>
      </c>
      <c r="G658" s="7" t="s">
        <v>60</v>
      </c>
      <c r="H658" s="700">
        <v>2</v>
      </c>
      <c r="I658" s="78">
        <v>1</v>
      </c>
      <c r="J658" s="8">
        <v>332</v>
      </c>
      <c r="K658" s="8">
        <v>318</v>
      </c>
      <c r="L658" s="701">
        <v>0</v>
      </c>
      <c r="M658" s="386">
        <v>8</v>
      </c>
      <c r="N658" s="8">
        <v>21663.26</v>
      </c>
      <c r="O658" s="8">
        <v>0</v>
      </c>
      <c r="P658" s="8">
        <v>0</v>
      </c>
      <c r="Q658" s="8">
        <f>N658</f>
        <v>21663.26</v>
      </c>
      <c r="R658" s="15">
        <f t="shared" si="94"/>
        <v>68.123459119496857</v>
      </c>
      <c r="S658" s="783">
        <v>11111.76</v>
      </c>
      <c r="T658" s="783">
        <v>2019</v>
      </c>
      <c r="AA658" s="49"/>
    </row>
    <row r="659" spans="1:27" s="6" customFormat="1" ht="12.6" customHeight="1">
      <c r="A659" s="783">
        <f>A658+1</f>
        <v>2</v>
      </c>
      <c r="B659" s="7" t="s">
        <v>161</v>
      </c>
      <c r="C659" s="783">
        <v>1978</v>
      </c>
      <c r="D659" s="700"/>
      <c r="E659" s="757">
        <v>2019</v>
      </c>
      <c r="F659" s="511" t="s">
        <v>1748</v>
      </c>
      <c r="G659" s="7" t="s">
        <v>179</v>
      </c>
      <c r="H659" s="700">
        <v>1</v>
      </c>
      <c r="I659" s="78">
        <v>1</v>
      </c>
      <c r="J659" s="8">
        <v>290.39999999999998</v>
      </c>
      <c r="K659" s="8">
        <v>276.39999999999998</v>
      </c>
      <c r="L659" s="701">
        <v>73.599999999999994</v>
      </c>
      <c r="M659" s="386">
        <v>5</v>
      </c>
      <c r="N659" s="8">
        <v>20802.61</v>
      </c>
      <c r="O659" s="8">
        <v>0</v>
      </c>
      <c r="P659" s="8">
        <v>0</v>
      </c>
      <c r="Q659" s="8">
        <f t="shared" ref="Q659:Q677" si="104">N659</f>
        <v>20802.61</v>
      </c>
      <c r="R659" s="15">
        <f t="shared" si="94"/>
        <v>75.262698986975408</v>
      </c>
      <c r="S659" s="783">
        <v>11111.76</v>
      </c>
      <c r="T659" s="783">
        <v>2019</v>
      </c>
      <c r="AA659" s="49"/>
    </row>
    <row r="660" spans="1:27" s="6" customFormat="1" ht="12.6" customHeight="1">
      <c r="A660" s="850">
        <f t="shared" ref="A660:A677" si="105">A659+1</f>
        <v>3</v>
      </c>
      <c r="B660" s="7" t="s">
        <v>162</v>
      </c>
      <c r="C660" s="783">
        <v>1967</v>
      </c>
      <c r="D660" s="700"/>
      <c r="E660" s="757">
        <v>2019</v>
      </c>
      <c r="F660" s="511" t="s">
        <v>1748</v>
      </c>
      <c r="G660" s="7" t="s">
        <v>45</v>
      </c>
      <c r="H660" s="700">
        <v>2</v>
      </c>
      <c r="I660" s="78">
        <v>1</v>
      </c>
      <c r="J660" s="8">
        <v>359.2</v>
      </c>
      <c r="K660" s="8">
        <v>332.7</v>
      </c>
      <c r="L660" s="701">
        <v>207.2</v>
      </c>
      <c r="M660" s="386">
        <v>8</v>
      </c>
      <c r="N660" s="8">
        <v>26055</v>
      </c>
      <c r="O660" s="8">
        <v>0</v>
      </c>
      <c r="P660" s="8">
        <v>0</v>
      </c>
      <c r="Q660" s="8">
        <f t="shared" si="104"/>
        <v>26055</v>
      </c>
      <c r="R660" s="15">
        <f t="shared" si="94"/>
        <v>78.313796212804334</v>
      </c>
      <c r="S660" s="783">
        <v>11111.76</v>
      </c>
      <c r="T660" s="783">
        <v>2019</v>
      </c>
      <c r="AA660" s="49"/>
    </row>
    <row r="661" spans="1:27" s="6" customFormat="1" ht="12.6" customHeight="1">
      <c r="A661" s="850">
        <f t="shared" si="105"/>
        <v>4</v>
      </c>
      <c r="B661" s="7" t="s">
        <v>369</v>
      </c>
      <c r="C661" s="783">
        <v>1959</v>
      </c>
      <c r="D661" s="700"/>
      <c r="E661" s="757" t="str">
        <f>VLOOKUP(B661,[1]Отчет!$B$9:$F$12930,4,0)</f>
        <v>2021</v>
      </c>
      <c r="F661" s="511" t="s">
        <v>1748</v>
      </c>
      <c r="G661" s="7" t="s">
        <v>60</v>
      </c>
      <c r="H661" s="700">
        <v>2</v>
      </c>
      <c r="I661" s="78">
        <v>1</v>
      </c>
      <c r="J661" s="8">
        <v>337.4</v>
      </c>
      <c r="K661" s="8">
        <v>312.60000000000002</v>
      </c>
      <c r="L661" s="701">
        <v>74.400000000000006</v>
      </c>
      <c r="M661" s="78">
        <v>8</v>
      </c>
      <c r="N661" s="8">
        <v>1685883.0600000003</v>
      </c>
      <c r="O661" s="8">
        <v>0</v>
      </c>
      <c r="P661" s="8">
        <v>0</v>
      </c>
      <c r="Q661" s="8">
        <f t="shared" si="104"/>
        <v>1685883.0600000003</v>
      </c>
      <c r="R661" s="15">
        <f t="shared" si="94"/>
        <v>5393.1</v>
      </c>
      <c r="S661" s="783">
        <v>11111.76</v>
      </c>
      <c r="T661" s="783">
        <v>2019</v>
      </c>
      <c r="AA661" s="49"/>
    </row>
    <row r="662" spans="1:27" s="6" customFormat="1" ht="12.6" customHeight="1">
      <c r="A662" s="850">
        <f t="shared" si="105"/>
        <v>5</v>
      </c>
      <c r="B662" s="7" t="s">
        <v>370</v>
      </c>
      <c r="C662" s="783">
        <v>1960</v>
      </c>
      <c r="D662" s="700"/>
      <c r="E662" s="757" t="str">
        <f>VLOOKUP(B662,[1]Отчет!$B$9:$F$12930,4,0)</f>
        <v>2021</v>
      </c>
      <c r="F662" s="511" t="s">
        <v>1748</v>
      </c>
      <c r="G662" s="7" t="s">
        <v>60</v>
      </c>
      <c r="H662" s="700">
        <v>2</v>
      </c>
      <c r="I662" s="78">
        <v>1</v>
      </c>
      <c r="J662" s="8">
        <v>335.4</v>
      </c>
      <c r="K662" s="8">
        <v>321.89999999999998</v>
      </c>
      <c r="L662" s="701">
        <v>274.29999999999995</v>
      </c>
      <c r="M662" s="78">
        <v>8</v>
      </c>
      <c r="N662" s="8">
        <v>21663.26</v>
      </c>
      <c r="O662" s="8">
        <v>0</v>
      </c>
      <c r="P662" s="8">
        <v>0</v>
      </c>
      <c r="Q662" s="8">
        <f t="shared" si="104"/>
        <v>21663.26</v>
      </c>
      <c r="R662" s="15">
        <f t="shared" si="94"/>
        <v>67.298105001553282</v>
      </c>
      <c r="S662" s="783">
        <v>11111.76</v>
      </c>
      <c r="T662" s="783">
        <v>2019</v>
      </c>
      <c r="AA662" s="49"/>
    </row>
    <row r="663" spans="1:27" s="6" customFormat="1" ht="12.6" customHeight="1">
      <c r="A663" s="850">
        <f t="shared" si="105"/>
        <v>6</v>
      </c>
      <c r="B663" s="7" t="s">
        <v>371</v>
      </c>
      <c r="C663" s="783">
        <v>1960</v>
      </c>
      <c r="D663" s="700"/>
      <c r="E663" s="757" t="str">
        <f>VLOOKUP(B663,[1]Отчет!$B$9:$F$12930,4,0)</f>
        <v>2021</v>
      </c>
      <c r="F663" s="511" t="s">
        <v>1748</v>
      </c>
      <c r="G663" s="7" t="s">
        <v>60</v>
      </c>
      <c r="H663" s="700">
        <v>2</v>
      </c>
      <c r="I663" s="78">
        <v>1</v>
      </c>
      <c r="J663" s="8">
        <v>346.7</v>
      </c>
      <c r="K663" s="8">
        <v>320.2</v>
      </c>
      <c r="L663" s="701">
        <v>225.8</v>
      </c>
      <c r="M663" s="78">
        <v>8</v>
      </c>
      <c r="N663" s="8">
        <v>20802.61</v>
      </c>
      <c r="O663" s="8">
        <v>0</v>
      </c>
      <c r="P663" s="8">
        <v>0</v>
      </c>
      <c r="Q663" s="8">
        <f t="shared" si="104"/>
        <v>20802.61</v>
      </c>
      <c r="R663" s="15">
        <f t="shared" si="94"/>
        <v>64.967551530293576</v>
      </c>
      <c r="S663" s="783">
        <v>11111.76</v>
      </c>
      <c r="T663" s="783">
        <v>2019</v>
      </c>
      <c r="AA663" s="49"/>
    </row>
    <row r="664" spans="1:27" s="6" customFormat="1" ht="12.6" customHeight="1">
      <c r="A664" s="850">
        <f t="shared" si="105"/>
        <v>7</v>
      </c>
      <c r="B664" s="7" t="s">
        <v>372</v>
      </c>
      <c r="C664" s="783">
        <v>1960</v>
      </c>
      <c r="D664" s="700"/>
      <c r="E664" s="757" t="str">
        <f>VLOOKUP(B664,[1]Отчет!$B$9:$F$12930,4,0)</f>
        <v>2021</v>
      </c>
      <c r="F664" s="511" t="s">
        <v>1748</v>
      </c>
      <c r="G664" s="7" t="s">
        <v>60</v>
      </c>
      <c r="H664" s="700">
        <v>2</v>
      </c>
      <c r="I664" s="78">
        <v>1</v>
      </c>
      <c r="J664" s="8">
        <v>336.6</v>
      </c>
      <c r="K664" s="8">
        <v>322.3</v>
      </c>
      <c r="L664" s="701">
        <v>322.3</v>
      </c>
      <c r="M664" s="78">
        <v>8</v>
      </c>
      <c r="N664" s="8">
        <v>1738196.1300000001</v>
      </c>
      <c r="O664" s="8">
        <v>0</v>
      </c>
      <c r="P664" s="8">
        <v>0</v>
      </c>
      <c r="Q664" s="8">
        <f t="shared" si="104"/>
        <v>1738196.1300000001</v>
      </c>
      <c r="R664" s="15">
        <f t="shared" si="94"/>
        <v>5393.1</v>
      </c>
      <c r="S664" s="783">
        <v>11111.76</v>
      </c>
      <c r="T664" s="783">
        <v>2019</v>
      </c>
      <c r="AA664" s="49"/>
    </row>
    <row r="665" spans="1:27" s="6" customFormat="1" ht="12.6" customHeight="1">
      <c r="A665" s="850">
        <f t="shared" si="105"/>
        <v>8</v>
      </c>
      <c r="B665" s="7" t="s">
        <v>373</v>
      </c>
      <c r="C665" s="783">
        <v>1960</v>
      </c>
      <c r="D665" s="700"/>
      <c r="E665" s="757" t="str">
        <f>VLOOKUP(B665,[1]Отчет!$B$9:$F$12930,4,0)</f>
        <v>2021</v>
      </c>
      <c r="F665" s="511" t="s">
        <v>1748</v>
      </c>
      <c r="G665" s="7" t="s">
        <v>60</v>
      </c>
      <c r="H665" s="700">
        <v>2</v>
      </c>
      <c r="I665" s="78">
        <v>1</v>
      </c>
      <c r="J665" s="8">
        <v>335.6</v>
      </c>
      <c r="K665" s="8">
        <v>322.89999999999998</v>
      </c>
      <c r="L665" s="701">
        <v>198.5</v>
      </c>
      <c r="M665" s="78">
        <v>8</v>
      </c>
      <c r="N665" s="8">
        <v>78560</v>
      </c>
      <c r="O665" s="8">
        <v>0</v>
      </c>
      <c r="P665" s="8">
        <v>0</v>
      </c>
      <c r="Q665" s="8">
        <v>78560</v>
      </c>
      <c r="R665" s="15">
        <f t="shared" si="94"/>
        <v>243.29513781356459</v>
      </c>
      <c r="S665" s="700">
        <v>11111.76</v>
      </c>
      <c r="T665" s="700">
        <v>2019</v>
      </c>
      <c r="AA665" s="49"/>
    </row>
    <row r="666" spans="1:27" s="6" customFormat="1" ht="12.6" customHeight="1">
      <c r="A666" s="850">
        <f t="shared" si="105"/>
        <v>9</v>
      </c>
      <c r="B666" s="7" t="s">
        <v>359</v>
      </c>
      <c r="C666" s="783">
        <v>1948</v>
      </c>
      <c r="D666" s="700"/>
      <c r="E666" s="757" t="str">
        <f>VLOOKUP(B666,[1]Отчет!$B$9:$F$12930,4,0)</f>
        <v>2020</v>
      </c>
      <c r="F666" s="511" t="s">
        <v>1748</v>
      </c>
      <c r="G666" s="7" t="s">
        <v>60</v>
      </c>
      <c r="H666" s="700">
        <v>1</v>
      </c>
      <c r="I666" s="78">
        <v>2</v>
      </c>
      <c r="J666" s="8">
        <v>193.7</v>
      </c>
      <c r="K666" s="8">
        <v>178.9</v>
      </c>
      <c r="L666" s="701">
        <v>178.9</v>
      </c>
      <c r="M666" s="78">
        <v>4</v>
      </c>
      <c r="N666" s="8">
        <v>21663.26</v>
      </c>
      <c r="O666" s="8">
        <v>0</v>
      </c>
      <c r="P666" s="8">
        <v>0</v>
      </c>
      <c r="Q666" s="8">
        <f t="shared" si="104"/>
        <v>21663.26</v>
      </c>
      <c r="R666" s="15">
        <f t="shared" si="94"/>
        <v>121.09144773616545</v>
      </c>
      <c r="S666" s="783">
        <v>11111.76</v>
      </c>
      <c r="T666" s="783">
        <v>2019</v>
      </c>
      <c r="AA666" s="49"/>
    </row>
    <row r="667" spans="1:27" s="6" customFormat="1" ht="12.6" customHeight="1">
      <c r="A667" s="850">
        <f t="shared" si="105"/>
        <v>10</v>
      </c>
      <c r="B667" s="7" t="s">
        <v>360</v>
      </c>
      <c r="C667" s="783">
        <v>1918</v>
      </c>
      <c r="D667" s="700"/>
      <c r="E667" s="757" t="str">
        <f>VLOOKUP(B667,[1]Отчет!$B$9:$F$12930,4,0)</f>
        <v>2020</v>
      </c>
      <c r="F667" s="511" t="s">
        <v>1748</v>
      </c>
      <c r="G667" s="7" t="s">
        <v>60</v>
      </c>
      <c r="H667" s="700">
        <v>2</v>
      </c>
      <c r="I667" s="78">
        <v>3</v>
      </c>
      <c r="J667" s="8">
        <v>320.10000000000002</v>
      </c>
      <c r="K667" s="8">
        <v>255.82</v>
      </c>
      <c r="L667" s="701">
        <v>171.57999999999998</v>
      </c>
      <c r="M667" s="78">
        <v>6</v>
      </c>
      <c r="N667" s="8">
        <v>1379662.8419999999</v>
      </c>
      <c r="O667" s="8">
        <v>0</v>
      </c>
      <c r="P667" s="8">
        <v>0</v>
      </c>
      <c r="Q667" s="8">
        <f t="shared" si="104"/>
        <v>1379662.8419999999</v>
      </c>
      <c r="R667" s="15">
        <f t="shared" si="94"/>
        <v>5393.1</v>
      </c>
      <c r="S667" s="783">
        <v>11111.76</v>
      </c>
      <c r="T667" s="783">
        <v>2019</v>
      </c>
      <c r="AA667" s="49"/>
    </row>
    <row r="668" spans="1:27" s="6" customFormat="1" ht="12.6" customHeight="1">
      <c r="A668" s="850">
        <f t="shared" si="105"/>
        <v>11</v>
      </c>
      <c r="B668" s="7" t="s">
        <v>366</v>
      </c>
      <c r="C668" s="783">
        <v>1961</v>
      </c>
      <c r="D668" s="700"/>
      <c r="E668" s="757" t="str">
        <f>VLOOKUP(B668,[1]Отчет!$B$9:$F$12930,4,0)</f>
        <v>2021</v>
      </c>
      <c r="F668" s="511" t="s">
        <v>1748</v>
      </c>
      <c r="G668" s="7" t="s">
        <v>60</v>
      </c>
      <c r="H668" s="700">
        <v>2</v>
      </c>
      <c r="I668" s="78">
        <v>1</v>
      </c>
      <c r="J668" s="8">
        <v>352.7</v>
      </c>
      <c r="K668" s="8">
        <v>323.60000000000002</v>
      </c>
      <c r="L668" s="701">
        <v>323.60000000000002</v>
      </c>
      <c r="M668" s="78">
        <v>8</v>
      </c>
      <c r="N668" s="8">
        <v>26055</v>
      </c>
      <c r="O668" s="8">
        <v>0</v>
      </c>
      <c r="P668" s="8">
        <v>0</v>
      </c>
      <c r="Q668" s="8">
        <f t="shared" si="104"/>
        <v>26055</v>
      </c>
      <c r="R668" s="15">
        <f t="shared" si="94"/>
        <v>80.516069221260807</v>
      </c>
      <c r="S668" s="783">
        <v>11111.76</v>
      </c>
      <c r="T668" s="783">
        <v>2019</v>
      </c>
      <c r="AA668" s="49"/>
    </row>
    <row r="669" spans="1:27" s="6" customFormat="1" ht="12.6" customHeight="1">
      <c r="A669" s="850">
        <f t="shared" si="105"/>
        <v>12</v>
      </c>
      <c r="B669" s="7" t="s">
        <v>191</v>
      </c>
      <c r="C669" s="783">
        <v>1964</v>
      </c>
      <c r="D669" s="700"/>
      <c r="E669" s="757">
        <v>2020</v>
      </c>
      <c r="F669" s="511" t="s">
        <v>1748</v>
      </c>
      <c r="G669" s="7" t="s">
        <v>60</v>
      </c>
      <c r="H669" s="700">
        <v>2</v>
      </c>
      <c r="I669" s="78">
        <v>1</v>
      </c>
      <c r="J669" s="8">
        <v>555.6</v>
      </c>
      <c r="K669" s="8">
        <v>494.6</v>
      </c>
      <c r="L669" s="701">
        <v>366.5</v>
      </c>
      <c r="M669" s="386">
        <v>12</v>
      </c>
      <c r="N669" s="8">
        <v>24625.11</v>
      </c>
      <c r="O669" s="8">
        <v>0</v>
      </c>
      <c r="P669" s="8">
        <v>0</v>
      </c>
      <c r="Q669" s="8">
        <f t="shared" si="104"/>
        <v>24625.11</v>
      </c>
      <c r="R669" s="15">
        <f t="shared" si="94"/>
        <v>49.787929640113219</v>
      </c>
      <c r="S669" s="783">
        <v>11111.76</v>
      </c>
      <c r="T669" s="783">
        <v>2019</v>
      </c>
      <c r="AA669" s="49"/>
    </row>
    <row r="670" spans="1:27" s="6" customFormat="1" ht="12.6" customHeight="1">
      <c r="A670" s="850">
        <f t="shared" si="105"/>
        <v>13</v>
      </c>
      <c r="B670" s="7" t="s">
        <v>374</v>
      </c>
      <c r="C670" s="783">
        <v>1917</v>
      </c>
      <c r="D670" s="700">
        <v>1985</v>
      </c>
      <c r="E670" s="757" t="str">
        <f>VLOOKUP(B670,[1]Отчет!$B$9:$F$12930,4,0)</f>
        <v>2021</v>
      </c>
      <c r="F670" s="511" t="s">
        <v>1748</v>
      </c>
      <c r="G670" s="7" t="s">
        <v>60</v>
      </c>
      <c r="H670" s="700">
        <v>2</v>
      </c>
      <c r="I670" s="78">
        <v>2</v>
      </c>
      <c r="J670" s="8">
        <v>545.70000000000005</v>
      </c>
      <c r="K670" s="8">
        <v>473.2</v>
      </c>
      <c r="L670" s="701">
        <v>433.8</v>
      </c>
      <c r="M670" s="386">
        <v>10</v>
      </c>
      <c r="N670" s="8">
        <v>32808</v>
      </c>
      <c r="O670" s="8">
        <v>0</v>
      </c>
      <c r="P670" s="8">
        <v>0</v>
      </c>
      <c r="Q670" s="8">
        <f t="shared" si="104"/>
        <v>32808</v>
      </c>
      <c r="R670" s="15">
        <f t="shared" si="94"/>
        <v>69.332206255283182</v>
      </c>
      <c r="S670" s="783">
        <v>11111.76</v>
      </c>
      <c r="T670" s="783">
        <v>2019</v>
      </c>
      <c r="AA670" s="49"/>
    </row>
    <row r="671" spans="1:27" s="6" customFormat="1" ht="12.6" customHeight="1">
      <c r="A671" s="850">
        <f t="shared" si="105"/>
        <v>14</v>
      </c>
      <c r="B671" s="7" t="s">
        <v>368</v>
      </c>
      <c r="C671" s="783">
        <v>1958</v>
      </c>
      <c r="D671" s="700"/>
      <c r="E671" s="757" t="str">
        <f>VLOOKUP(B671,[1]Отчет!$B$9:$F$12930,4,0)</f>
        <v>2021</v>
      </c>
      <c r="F671" s="511" t="s">
        <v>1748</v>
      </c>
      <c r="G671" s="7" t="s">
        <v>60</v>
      </c>
      <c r="H671" s="700">
        <v>2</v>
      </c>
      <c r="I671" s="78">
        <v>1</v>
      </c>
      <c r="J671" s="8">
        <v>101.4</v>
      </c>
      <c r="K671" s="8">
        <v>101.4</v>
      </c>
      <c r="L671" s="701">
        <v>101.4</v>
      </c>
      <c r="M671" s="386">
        <v>3</v>
      </c>
      <c r="N671" s="8">
        <v>21264</v>
      </c>
      <c r="O671" s="8">
        <v>0</v>
      </c>
      <c r="P671" s="8">
        <v>0</v>
      </c>
      <c r="Q671" s="8">
        <f t="shared" si="104"/>
        <v>21264</v>
      </c>
      <c r="R671" s="15">
        <f t="shared" si="94"/>
        <v>209.70414201183431</v>
      </c>
      <c r="S671" s="783">
        <v>11111.76</v>
      </c>
      <c r="T671" s="783">
        <v>2019</v>
      </c>
      <c r="AA671" s="49"/>
    </row>
    <row r="672" spans="1:27" s="6" customFormat="1" ht="12.6" customHeight="1">
      <c r="A672" s="850">
        <f t="shared" si="105"/>
        <v>15</v>
      </c>
      <c r="B672" s="7" t="s">
        <v>363</v>
      </c>
      <c r="C672" s="783">
        <v>1961</v>
      </c>
      <c r="D672" s="700"/>
      <c r="E672" s="757" t="str">
        <f>VLOOKUP(B672,[1]Отчет!$B$9:$F$12930,4,0)</f>
        <v>2021</v>
      </c>
      <c r="F672" s="511" t="s">
        <v>1748</v>
      </c>
      <c r="G672" s="7" t="s">
        <v>60</v>
      </c>
      <c r="H672" s="700">
        <v>2</v>
      </c>
      <c r="I672" s="78">
        <v>1</v>
      </c>
      <c r="J672" s="8">
        <v>357.2</v>
      </c>
      <c r="K672" s="8">
        <v>331.11</v>
      </c>
      <c r="L672" s="701">
        <v>292.98999999999995</v>
      </c>
      <c r="M672" s="386">
        <v>8</v>
      </c>
      <c r="N672" s="8">
        <v>30980</v>
      </c>
      <c r="O672" s="8">
        <v>0</v>
      </c>
      <c r="P672" s="8">
        <v>0</v>
      </c>
      <c r="Q672" s="8">
        <f t="shared" si="104"/>
        <v>30980</v>
      </c>
      <c r="R672" s="15">
        <f t="shared" ref="R672:R753" si="106">Q672/K672</f>
        <v>93.564072362658933</v>
      </c>
      <c r="S672" s="783">
        <v>11111.76</v>
      </c>
      <c r="T672" s="783">
        <v>2019</v>
      </c>
      <c r="AA672" s="49"/>
    </row>
    <row r="673" spans="1:78" s="6" customFormat="1" ht="12.6" customHeight="1">
      <c r="A673" s="850">
        <f t="shared" si="105"/>
        <v>16</v>
      </c>
      <c r="B673" s="7" t="s">
        <v>364</v>
      </c>
      <c r="C673" s="783">
        <v>1962</v>
      </c>
      <c r="D673" s="700"/>
      <c r="E673" s="757" t="str">
        <f>VLOOKUP(B673,[1]Отчет!$B$9:$F$12930,4,0)</f>
        <v>2021</v>
      </c>
      <c r="F673" s="511" t="s">
        <v>1748</v>
      </c>
      <c r="G673" s="7" t="s">
        <v>60</v>
      </c>
      <c r="H673" s="700">
        <v>2</v>
      </c>
      <c r="I673" s="78">
        <v>1</v>
      </c>
      <c r="J673" s="8">
        <v>352.3</v>
      </c>
      <c r="K673" s="8">
        <v>329.7</v>
      </c>
      <c r="L673" s="701">
        <v>329.7</v>
      </c>
      <c r="M673" s="386">
        <v>8</v>
      </c>
      <c r="N673" s="8">
        <v>27637</v>
      </c>
      <c r="O673" s="8">
        <v>0</v>
      </c>
      <c r="P673" s="8">
        <v>0</v>
      </c>
      <c r="Q673" s="8">
        <f t="shared" si="104"/>
        <v>27637</v>
      </c>
      <c r="R673" s="15">
        <f t="shared" si="106"/>
        <v>83.824689111313319</v>
      </c>
      <c r="S673" s="783">
        <v>11111.76</v>
      </c>
      <c r="T673" s="783">
        <v>2019</v>
      </c>
      <c r="AA673" s="49"/>
    </row>
    <row r="674" spans="1:78" s="6" customFormat="1" ht="12.6" customHeight="1">
      <c r="A674" s="850">
        <f t="shared" si="105"/>
        <v>17</v>
      </c>
      <c r="B674" s="7" t="s">
        <v>365</v>
      </c>
      <c r="C674" s="783">
        <v>1961</v>
      </c>
      <c r="D674" s="700"/>
      <c r="E674" s="757" t="str">
        <f>VLOOKUP(B674,[1]Отчет!$B$9:$F$12930,4,0)</f>
        <v>2021</v>
      </c>
      <c r="F674" s="511" t="s">
        <v>1748</v>
      </c>
      <c r="G674" s="7" t="s">
        <v>60</v>
      </c>
      <c r="H674" s="700">
        <v>2</v>
      </c>
      <c r="I674" s="78">
        <v>1</v>
      </c>
      <c r="J674" s="8">
        <v>341.6</v>
      </c>
      <c r="K674" s="8">
        <v>319.3</v>
      </c>
      <c r="L674" s="701">
        <v>234.8</v>
      </c>
      <c r="M674" s="386">
        <v>8</v>
      </c>
      <c r="N674" s="8">
        <v>27637</v>
      </c>
      <c r="O674" s="8">
        <v>0</v>
      </c>
      <c r="P674" s="8">
        <v>0</v>
      </c>
      <c r="Q674" s="8">
        <f t="shared" si="104"/>
        <v>27637</v>
      </c>
      <c r="R674" s="15">
        <f t="shared" si="106"/>
        <v>86.554963983714373</v>
      </c>
      <c r="S674" s="783">
        <v>11111.76</v>
      </c>
      <c r="T674" s="783">
        <v>2019</v>
      </c>
      <c r="AA674" s="49"/>
    </row>
    <row r="675" spans="1:78" s="6" customFormat="1" ht="12.6" customHeight="1">
      <c r="A675" s="850">
        <f t="shared" si="105"/>
        <v>18</v>
      </c>
      <c r="B675" s="7" t="s">
        <v>361</v>
      </c>
      <c r="C675" s="783">
        <v>1964</v>
      </c>
      <c r="D675" s="700"/>
      <c r="E675" s="757" t="str">
        <f>VLOOKUP(B675,[1]Отчет!$B$9:$F$12930,4,0)</f>
        <v>2020</v>
      </c>
      <c r="F675" s="511" t="s">
        <v>1748</v>
      </c>
      <c r="G675" s="7" t="s">
        <v>60</v>
      </c>
      <c r="H675" s="700">
        <v>1</v>
      </c>
      <c r="I675" s="78">
        <v>2</v>
      </c>
      <c r="J675" s="8">
        <v>183</v>
      </c>
      <c r="K675" s="8">
        <v>139.22</v>
      </c>
      <c r="L675" s="701">
        <v>26.64</v>
      </c>
      <c r="M675" s="386">
        <v>6</v>
      </c>
      <c r="N675" s="8">
        <v>21016</v>
      </c>
      <c r="O675" s="8">
        <v>0</v>
      </c>
      <c r="P675" s="8">
        <v>0</v>
      </c>
      <c r="Q675" s="8">
        <f t="shared" si="104"/>
        <v>21016</v>
      </c>
      <c r="R675" s="15">
        <f t="shared" si="106"/>
        <v>150.95532251113346</v>
      </c>
      <c r="S675" s="783">
        <v>11111.76</v>
      </c>
      <c r="T675" s="783">
        <v>2019</v>
      </c>
      <c r="AA675" s="49"/>
    </row>
    <row r="676" spans="1:78" s="6" customFormat="1" ht="12.6" customHeight="1">
      <c r="A676" s="850">
        <f t="shared" si="105"/>
        <v>19</v>
      </c>
      <c r="B676" s="7" t="s">
        <v>367</v>
      </c>
      <c r="C676" s="783">
        <v>1967</v>
      </c>
      <c r="D676" s="700"/>
      <c r="E676" s="757" t="str">
        <f>VLOOKUP(B676,[1]Отчет!$B$9:$F$12930,4,0)</f>
        <v>2021</v>
      </c>
      <c r="F676" s="511" t="s">
        <v>1748</v>
      </c>
      <c r="G676" s="7" t="s">
        <v>60</v>
      </c>
      <c r="H676" s="700">
        <v>2</v>
      </c>
      <c r="I676" s="78">
        <v>1</v>
      </c>
      <c r="J676" s="8">
        <v>429.6</v>
      </c>
      <c r="K676" s="8">
        <v>394.1</v>
      </c>
      <c r="L676" s="701">
        <v>165.7</v>
      </c>
      <c r="M676" s="386">
        <v>8</v>
      </c>
      <c r="N676" s="8">
        <v>2125420.7100000004</v>
      </c>
      <c r="O676" s="8">
        <v>0</v>
      </c>
      <c r="P676" s="8">
        <v>0</v>
      </c>
      <c r="Q676" s="8">
        <f t="shared" si="104"/>
        <v>2125420.7100000004</v>
      </c>
      <c r="R676" s="15">
        <f t="shared" si="106"/>
        <v>5393.1</v>
      </c>
      <c r="S676" s="783">
        <v>11111.76</v>
      </c>
      <c r="T676" s="783">
        <v>2019</v>
      </c>
      <c r="AA676" s="49"/>
    </row>
    <row r="677" spans="1:78" s="6" customFormat="1" ht="12.6" customHeight="1">
      <c r="A677" s="850">
        <f t="shared" si="105"/>
        <v>20</v>
      </c>
      <c r="B677" s="7" t="s">
        <v>362</v>
      </c>
      <c r="C677" s="783">
        <v>1962</v>
      </c>
      <c r="D677" s="700"/>
      <c r="E677" s="757" t="str">
        <f>VLOOKUP(B677,[1]Отчет!$B$9:$F$12930,4,0)</f>
        <v>2020</v>
      </c>
      <c r="F677" s="511" t="s">
        <v>1748</v>
      </c>
      <c r="G677" s="7" t="s">
        <v>60</v>
      </c>
      <c r="H677" s="700">
        <v>2</v>
      </c>
      <c r="I677" s="78">
        <v>1</v>
      </c>
      <c r="J677" s="8">
        <v>360.6</v>
      </c>
      <c r="K677" s="8">
        <v>333.82</v>
      </c>
      <c r="L677" s="701">
        <v>244.98999999999998</v>
      </c>
      <c r="M677" s="386">
        <v>8</v>
      </c>
      <c r="N677" s="8">
        <v>27637</v>
      </c>
      <c r="O677" s="8">
        <v>0</v>
      </c>
      <c r="P677" s="8">
        <v>0</v>
      </c>
      <c r="Q677" s="8">
        <f t="shared" si="104"/>
        <v>27637</v>
      </c>
      <c r="R677" s="15">
        <f t="shared" si="106"/>
        <v>82.790126415433463</v>
      </c>
      <c r="S677" s="783">
        <v>11111.76</v>
      </c>
      <c r="T677" s="783">
        <v>2019</v>
      </c>
      <c r="AA677" s="49"/>
    </row>
    <row r="678" spans="1:78" s="33" customFormat="1" ht="12.75" customHeight="1">
      <c r="A678" s="862" t="s">
        <v>180</v>
      </c>
      <c r="B678" s="863"/>
      <c r="C678" s="356">
        <v>20</v>
      </c>
      <c r="D678" s="356"/>
      <c r="E678" s="761"/>
      <c r="F678" s="748"/>
      <c r="G678" s="181"/>
      <c r="H678" s="356"/>
      <c r="I678" s="357"/>
      <c r="J678" s="381">
        <f>SUM(J658:J677)</f>
        <v>6766.8</v>
      </c>
      <c r="K678" s="381">
        <f>SUM(K658:K677)</f>
        <v>6201.7699999999995</v>
      </c>
      <c r="L678" s="373">
        <f>SUM(L658:L677)</f>
        <v>4246.7</v>
      </c>
      <c r="M678" s="373">
        <f>SUM(M658:M677)</f>
        <v>150</v>
      </c>
      <c r="N678" s="381">
        <f>SUM(N658:N677)</f>
        <v>7380031.8520000018</v>
      </c>
      <c r="O678" s="373"/>
      <c r="P678" s="373"/>
      <c r="Q678" s="381">
        <f>SUM(Q658:Q677)</f>
        <v>7380031.8520000018</v>
      </c>
      <c r="R678" s="358"/>
      <c r="S678" s="358"/>
      <c r="T678" s="356"/>
      <c r="U678" s="6"/>
      <c r="V678" s="6"/>
      <c r="W678" s="6"/>
      <c r="X678" s="6"/>
      <c r="Y678" s="6"/>
      <c r="Z678" s="6"/>
      <c r="AA678" s="49"/>
      <c r="AB678" s="6"/>
      <c r="AC678" s="6"/>
      <c r="AD678" s="6"/>
      <c r="AE678" s="6"/>
      <c r="AF678" s="6"/>
      <c r="AG678" s="6"/>
      <c r="AH678" s="6"/>
      <c r="AI678" s="6"/>
      <c r="AJ678" s="6"/>
      <c r="AK678" s="6"/>
      <c r="AL678" s="6"/>
      <c r="AM678" s="6"/>
      <c r="AN678" s="6"/>
      <c r="AO678" s="6"/>
      <c r="AP678" s="6"/>
      <c r="AQ678" s="6"/>
      <c r="AR678" s="6"/>
      <c r="AS678" s="6"/>
      <c r="AT678" s="6"/>
      <c r="AU678" s="6"/>
      <c r="AV678" s="6"/>
      <c r="AW678" s="6"/>
      <c r="AX678" s="6"/>
      <c r="AY678" s="6"/>
      <c r="AZ678" s="6"/>
      <c r="BA678" s="6"/>
      <c r="BB678" s="6"/>
      <c r="BC678" s="6"/>
      <c r="BD678" s="6"/>
      <c r="BE678" s="6"/>
      <c r="BF678" s="6"/>
      <c r="BG678" s="6"/>
      <c r="BH678" s="6"/>
      <c r="BI678" s="6"/>
      <c r="BJ678" s="6"/>
      <c r="BK678" s="6"/>
      <c r="BL678" s="6"/>
      <c r="BM678" s="6"/>
      <c r="BN678" s="6"/>
      <c r="BO678" s="6"/>
      <c r="BP678" s="6"/>
      <c r="BQ678" s="6"/>
      <c r="BR678" s="6"/>
      <c r="BS678" s="6"/>
      <c r="BT678" s="6"/>
      <c r="BU678" s="6"/>
      <c r="BV678" s="6"/>
      <c r="BW678" s="6"/>
      <c r="BX678" s="6"/>
      <c r="BY678" s="6"/>
      <c r="BZ678" s="6"/>
    </row>
    <row r="679" spans="1:78" s="179" customFormat="1" ht="12.75" customHeight="1">
      <c r="A679" s="95">
        <v>1</v>
      </c>
      <c r="B679" s="460" t="s">
        <v>1653</v>
      </c>
      <c r="C679" s="94">
        <v>1917</v>
      </c>
      <c r="D679" s="94"/>
      <c r="E679" s="757">
        <v>2021</v>
      </c>
      <c r="F679" s="488" t="s">
        <v>1748</v>
      </c>
      <c r="G679" s="95" t="s">
        <v>60</v>
      </c>
      <c r="H679" s="94">
        <v>2</v>
      </c>
      <c r="I679" s="93">
        <v>3</v>
      </c>
      <c r="J679" s="97">
        <v>335.2</v>
      </c>
      <c r="K679" s="97">
        <v>280.10000000000002</v>
      </c>
      <c r="L679" s="96">
        <v>0</v>
      </c>
      <c r="M679" s="96">
        <v>1</v>
      </c>
      <c r="N679" s="97">
        <v>1510607.3099999998</v>
      </c>
      <c r="O679" s="8">
        <v>0</v>
      </c>
      <c r="P679" s="8">
        <v>0</v>
      </c>
      <c r="Q679" s="97">
        <v>1510607.3099999998</v>
      </c>
      <c r="R679" s="15">
        <f t="shared" si="106"/>
        <v>5393.0999999999985</v>
      </c>
      <c r="S679" s="446">
        <v>11111.76</v>
      </c>
      <c r="T679" s="94">
        <v>2020</v>
      </c>
      <c r="AA679" s="798"/>
    </row>
    <row r="680" spans="1:78" s="134" customFormat="1" ht="12.75" customHeight="1">
      <c r="A680" s="461">
        <v>2</v>
      </c>
      <c r="B680" s="461" t="s">
        <v>1654</v>
      </c>
      <c r="C680" s="462">
        <v>1965</v>
      </c>
      <c r="D680" s="462"/>
      <c r="E680" s="757" t="str">
        <f>VLOOKUP(B680,[1]Отчет!$B$9:$F$12930,4,0)</f>
        <v>2021</v>
      </c>
      <c r="F680" s="511" t="s">
        <v>1748</v>
      </c>
      <c r="G680" s="461" t="s">
        <v>60</v>
      </c>
      <c r="H680" s="462">
        <v>2</v>
      </c>
      <c r="I680" s="463">
        <v>1</v>
      </c>
      <c r="J680" s="422">
        <v>343.9</v>
      </c>
      <c r="K680" s="422">
        <v>318</v>
      </c>
      <c r="L680" s="464">
        <v>0</v>
      </c>
      <c r="M680" s="464">
        <v>8</v>
      </c>
      <c r="N680" s="422">
        <v>1715005.8</v>
      </c>
      <c r="O680" s="8">
        <v>0</v>
      </c>
      <c r="P680" s="8">
        <v>0</v>
      </c>
      <c r="Q680" s="422">
        <v>1715005.8</v>
      </c>
      <c r="R680" s="15">
        <f t="shared" si="106"/>
        <v>5393.1</v>
      </c>
      <c r="S680" s="446">
        <v>11111.76</v>
      </c>
      <c r="T680" s="462">
        <v>2020</v>
      </c>
      <c r="AA680" s="789"/>
    </row>
    <row r="681" spans="1:78" s="33" customFormat="1" ht="12.75" customHeight="1">
      <c r="A681" s="430"/>
      <c r="B681" s="435" t="s">
        <v>702</v>
      </c>
      <c r="C681" s="436">
        <v>2</v>
      </c>
      <c r="D681" s="431"/>
      <c r="E681" s="761"/>
      <c r="F681" s="743"/>
      <c r="G681" s="430"/>
      <c r="H681" s="431"/>
      <c r="I681" s="432"/>
      <c r="J681" s="438">
        <f>SUM(J679:J680)</f>
        <v>679.09999999999991</v>
      </c>
      <c r="K681" s="438">
        <f>SUM(K679:K680)</f>
        <v>598.1</v>
      </c>
      <c r="L681" s="427"/>
      <c r="M681" s="427">
        <v>9</v>
      </c>
      <c r="N681" s="438">
        <f>SUM(N679:N680)</f>
        <v>3225613.11</v>
      </c>
      <c r="O681" s="427"/>
      <c r="P681" s="427"/>
      <c r="Q681" s="438">
        <f>SUM(Q679:Q680)</f>
        <v>3225613.11</v>
      </c>
      <c r="R681" s="433"/>
      <c r="S681" s="433"/>
      <c r="T681" s="434"/>
      <c r="U681" s="6"/>
      <c r="V681" s="6"/>
      <c r="W681" s="6"/>
      <c r="X681" s="6"/>
      <c r="Y681" s="6"/>
      <c r="Z681" s="6"/>
      <c r="AA681" s="49"/>
      <c r="AB681" s="6"/>
      <c r="AC681" s="6"/>
      <c r="AD681" s="6"/>
      <c r="AE681" s="6"/>
      <c r="AF681" s="6"/>
      <c r="AG681" s="6"/>
      <c r="AH681" s="6"/>
      <c r="AI681" s="6"/>
      <c r="AJ681" s="6"/>
      <c r="AK681" s="6"/>
      <c r="AL681" s="6"/>
      <c r="AM681" s="6"/>
      <c r="AN681" s="6"/>
      <c r="AO681" s="6"/>
      <c r="AP681" s="6"/>
      <c r="AQ681" s="6"/>
      <c r="AR681" s="6"/>
      <c r="AS681" s="6"/>
      <c r="AT681" s="6"/>
      <c r="AU681" s="6"/>
      <c r="AV681" s="6"/>
      <c r="AW681" s="6"/>
      <c r="AX681" s="6"/>
      <c r="AY681" s="6"/>
      <c r="AZ681" s="6"/>
      <c r="BA681" s="6"/>
      <c r="BB681" s="6"/>
      <c r="BC681" s="6"/>
      <c r="BD681" s="6"/>
      <c r="BE681" s="6"/>
      <c r="BF681" s="6"/>
      <c r="BG681" s="6"/>
      <c r="BH681" s="6"/>
      <c r="BI681" s="6"/>
      <c r="BJ681" s="6"/>
      <c r="BK681" s="6"/>
      <c r="BL681" s="6"/>
      <c r="BM681" s="6"/>
      <c r="BN681" s="6"/>
      <c r="BO681" s="6"/>
      <c r="BP681" s="6"/>
      <c r="BQ681" s="6"/>
      <c r="BR681" s="6"/>
      <c r="BS681" s="6"/>
      <c r="BT681" s="6"/>
      <c r="BU681" s="6"/>
      <c r="BV681" s="6"/>
      <c r="BW681" s="6"/>
      <c r="BX681" s="6"/>
      <c r="BY681" s="6"/>
      <c r="BZ681" s="6"/>
    </row>
    <row r="682" spans="1:78" s="6" customFormat="1" ht="12.75" customHeight="1">
      <c r="A682" s="205">
        <v>1</v>
      </c>
      <c r="B682" s="359" t="s">
        <v>718</v>
      </c>
      <c r="C682" s="360">
        <v>1976</v>
      </c>
      <c r="D682" s="155"/>
      <c r="E682" s="757" t="str">
        <f>VLOOKUP(B682,[1]Отчет!$B$9:$F$12930,4,0)</f>
        <v>2024</v>
      </c>
      <c r="F682" s="511" t="s">
        <v>1748</v>
      </c>
      <c r="G682" s="7" t="s">
        <v>60</v>
      </c>
      <c r="H682" s="291">
        <v>2</v>
      </c>
      <c r="I682" s="187">
        <v>1</v>
      </c>
      <c r="J682" s="160">
        <v>548.79999999999995</v>
      </c>
      <c r="K682" s="160">
        <v>486.8</v>
      </c>
      <c r="L682" s="279">
        <v>109.5</v>
      </c>
      <c r="M682" s="188">
        <v>10</v>
      </c>
      <c r="N682" s="160">
        <v>2625361.0799999996</v>
      </c>
      <c r="O682" s="160">
        <v>0</v>
      </c>
      <c r="P682" s="160">
        <v>0</v>
      </c>
      <c r="Q682" s="160">
        <f>N682</f>
        <v>2625361.0799999996</v>
      </c>
      <c r="R682" s="15">
        <f t="shared" si="106"/>
        <v>5393.0999999999995</v>
      </c>
      <c r="S682" s="446">
        <v>11111.76</v>
      </c>
      <c r="T682" s="291">
        <v>2021</v>
      </c>
      <c r="AA682" s="49"/>
    </row>
    <row r="683" spans="1:78" s="6" customFormat="1" ht="12.75" customHeight="1">
      <c r="A683" s="205">
        <v>2</v>
      </c>
      <c r="B683" s="183" t="s">
        <v>719</v>
      </c>
      <c r="C683" s="291">
        <v>1978</v>
      </c>
      <c r="D683" s="155"/>
      <c r="E683" s="757" t="str">
        <f>VLOOKUP(B683,[1]Отчет!$B$9:$F$12930,4,0)</f>
        <v>2024</v>
      </c>
      <c r="F683" s="511" t="s">
        <v>1748</v>
      </c>
      <c r="G683" s="7" t="s">
        <v>60</v>
      </c>
      <c r="H683" s="291">
        <v>2</v>
      </c>
      <c r="I683" s="187">
        <v>1</v>
      </c>
      <c r="J683" s="160">
        <v>544.20000000000005</v>
      </c>
      <c r="K683" s="160">
        <v>485.4</v>
      </c>
      <c r="L683" s="279">
        <v>188</v>
      </c>
      <c r="M683" s="188">
        <v>13</v>
      </c>
      <c r="N683" s="160">
        <v>2617810.7399999998</v>
      </c>
      <c r="O683" s="160">
        <v>0</v>
      </c>
      <c r="P683" s="160">
        <v>0</v>
      </c>
      <c r="Q683" s="160">
        <f t="shared" ref="Q683" si="107">N683</f>
        <v>2617810.7399999998</v>
      </c>
      <c r="R683" s="15">
        <f t="shared" si="106"/>
        <v>5393.0999999999995</v>
      </c>
      <c r="S683" s="446">
        <v>11111.76</v>
      </c>
      <c r="T683" s="291">
        <v>2021</v>
      </c>
      <c r="AA683" s="49"/>
    </row>
    <row r="684" spans="1:78" s="33" customFormat="1" ht="12.75" customHeight="1">
      <c r="A684" s="866" t="s">
        <v>703</v>
      </c>
      <c r="B684" s="867"/>
      <c r="C684" s="156">
        <v>2</v>
      </c>
      <c r="D684" s="156"/>
      <c r="E684" s="761"/>
      <c r="F684" s="743"/>
      <c r="G684" s="124"/>
      <c r="H684" s="156"/>
      <c r="I684" s="175"/>
      <c r="J684" s="159">
        <f>SUM(J682:J683)</f>
        <v>1093</v>
      </c>
      <c r="K684" s="159">
        <f>SUM(K682:K683)</f>
        <v>972.2</v>
      </c>
      <c r="L684" s="176">
        <f>SUM(L682:L683)</f>
        <v>297.5</v>
      </c>
      <c r="M684" s="176">
        <f>SUM(M682:M683)</f>
        <v>23</v>
      </c>
      <c r="N684" s="159">
        <f>SUM(N682:N683)</f>
        <v>5243171.8199999994</v>
      </c>
      <c r="O684" s="176"/>
      <c r="P684" s="176"/>
      <c r="Q684" s="159">
        <f>SUM(Q682:Q683)</f>
        <v>5243171.8199999994</v>
      </c>
      <c r="R684" s="178"/>
      <c r="S684" s="178"/>
      <c r="T684" s="156"/>
      <c r="U684" s="6"/>
      <c r="V684" s="6"/>
      <c r="W684" s="6"/>
      <c r="X684" s="6"/>
      <c r="Y684" s="6"/>
      <c r="Z684" s="6"/>
      <c r="AA684" s="49"/>
      <c r="AB684" s="6"/>
      <c r="AC684" s="6"/>
      <c r="AD684" s="6"/>
      <c r="AE684" s="6"/>
      <c r="AF684" s="6"/>
      <c r="AG684" s="6"/>
      <c r="AH684" s="6"/>
      <c r="AI684" s="6"/>
      <c r="AJ684" s="6"/>
      <c r="AK684" s="6"/>
      <c r="AL684" s="6"/>
      <c r="AM684" s="6"/>
      <c r="AN684" s="6"/>
      <c r="AO684" s="6"/>
      <c r="AP684" s="6"/>
      <c r="AQ684" s="6"/>
      <c r="AR684" s="6"/>
      <c r="AS684" s="6"/>
      <c r="AT684" s="6"/>
      <c r="AU684" s="6"/>
      <c r="AV684" s="6"/>
      <c r="AW684" s="6"/>
      <c r="AX684" s="6"/>
      <c r="AY684" s="6"/>
      <c r="AZ684" s="6"/>
      <c r="BA684" s="6"/>
      <c r="BB684" s="6"/>
      <c r="BC684" s="6"/>
      <c r="BD684" s="6"/>
      <c r="BE684" s="6"/>
      <c r="BF684" s="6"/>
      <c r="BG684" s="6"/>
      <c r="BH684" s="6"/>
      <c r="BI684" s="6"/>
      <c r="BJ684" s="6"/>
      <c r="BK684" s="6"/>
      <c r="BL684" s="6"/>
      <c r="BM684" s="6"/>
      <c r="BN684" s="6"/>
      <c r="BO684" s="6"/>
      <c r="BP684" s="6"/>
      <c r="BQ684" s="6"/>
      <c r="BR684" s="6"/>
      <c r="BS684" s="6"/>
      <c r="BT684" s="6"/>
      <c r="BU684" s="6"/>
      <c r="BV684" s="6"/>
      <c r="BW684" s="6"/>
      <c r="BX684" s="6"/>
      <c r="BY684" s="6"/>
      <c r="BZ684" s="6"/>
    </row>
    <row r="685" spans="1:78" s="52" customFormat="1" ht="13.35" customHeight="1">
      <c r="A685" s="864" t="s">
        <v>84</v>
      </c>
      <c r="B685" s="865"/>
      <c r="C685" s="31">
        <f>C678+C681+C684</f>
        <v>24</v>
      </c>
      <c r="D685" s="31"/>
      <c r="E685" s="760"/>
      <c r="F685" s="746"/>
      <c r="G685" s="31"/>
      <c r="H685" s="31"/>
      <c r="I685" s="31"/>
      <c r="J685" s="378">
        <f>J678+J681+J684</f>
        <v>8538.9</v>
      </c>
      <c r="K685" s="378">
        <f>K678+K681+K684</f>
        <v>7772.07</v>
      </c>
      <c r="L685" s="31">
        <f>L684+L681+L678</f>
        <v>4544.2</v>
      </c>
      <c r="M685" s="31">
        <f>M678+M681+M684</f>
        <v>182</v>
      </c>
      <c r="N685" s="378">
        <f>N678+N681+N684</f>
        <v>15848816.782000002</v>
      </c>
      <c r="O685" s="31"/>
      <c r="P685" s="31"/>
      <c r="Q685" s="378">
        <f>Q684+Q681+Q678</f>
        <v>15848816.782000002</v>
      </c>
      <c r="R685" s="32"/>
      <c r="S685" s="32"/>
      <c r="T685" s="20"/>
      <c r="U685" s="57"/>
      <c r="V685" s="57"/>
      <c r="W685" s="57"/>
      <c r="X685" s="57"/>
      <c r="Y685" s="57"/>
      <c r="Z685" s="57"/>
      <c r="AA685" s="793"/>
      <c r="AB685" s="57"/>
      <c r="AC685" s="57"/>
      <c r="AD685" s="57"/>
      <c r="AE685" s="57"/>
      <c r="AF685" s="57"/>
      <c r="AG685" s="57"/>
      <c r="AH685" s="57"/>
      <c r="AI685" s="57"/>
      <c r="AJ685" s="57"/>
      <c r="AK685" s="57"/>
      <c r="AL685" s="57"/>
      <c r="AM685" s="57"/>
      <c r="AN685" s="57"/>
      <c r="AO685" s="57"/>
      <c r="AP685" s="57"/>
      <c r="AQ685" s="57"/>
      <c r="AR685" s="57"/>
      <c r="AS685" s="57"/>
      <c r="AT685" s="57"/>
      <c r="AU685" s="57"/>
      <c r="AV685" s="57"/>
      <c r="AW685" s="57"/>
      <c r="AX685" s="57"/>
      <c r="AY685" s="57"/>
      <c r="AZ685" s="57"/>
      <c r="BA685" s="57"/>
      <c r="BB685" s="57"/>
      <c r="BC685" s="57"/>
      <c r="BD685" s="57"/>
      <c r="BE685" s="57"/>
      <c r="BF685" s="57"/>
      <c r="BG685" s="57"/>
      <c r="BH685" s="57"/>
      <c r="BI685" s="57"/>
      <c r="BJ685" s="57"/>
      <c r="BK685" s="57"/>
      <c r="BL685" s="57"/>
      <c r="BM685" s="57"/>
      <c r="BN685" s="57"/>
      <c r="BO685" s="57"/>
      <c r="BP685" s="57"/>
      <c r="BQ685" s="57"/>
      <c r="BR685" s="57"/>
      <c r="BS685" s="57"/>
      <c r="BT685" s="57"/>
      <c r="BU685" s="57"/>
      <c r="BV685" s="57"/>
      <c r="BW685" s="57"/>
      <c r="BX685" s="57"/>
      <c r="BY685" s="57"/>
      <c r="BZ685" s="57"/>
    </row>
    <row r="686" spans="1:78" s="6" customFormat="1" ht="13.35" customHeight="1">
      <c r="A686" s="120"/>
      <c r="B686" s="25" t="s">
        <v>102</v>
      </c>
      <c r="C686" s="26"/>
      <c r="D686" s="62"/>
      <c r="E686" s="757"/>
      <c r="F686" s="511"/>
      <c r="G686" s="7"/>
      <c r="H686" s="62"/>
      <c r="I686" s="78"/>
      <c r="J686" s="8"/>
      <c r="K686" s="8"/>
      <c r="L686" s="65"/>
      <c r="M686" s="78"/>
      <c r="N686" s="8"/>
      <c r="O686" s="8"/>
      <c r="P686" s="8"/>
      <c r="Q686" s="27"/>
      <c r="R686" s="15"/>
      <c r="S686" s="29"/>
      <c r="T686" s="62"/>
      <c r="AA686" s="49"/>
    </row>
    <row r="687" spans="1:78" s="6" customFormat="1" ht="12.6" customHeight="1">
      <c r="A687" s="783">
        <v>1</v>
      </c>
      <c r="B687" s="7" t="s">
        <v>539</v>
      </c>
      <c r="C687" s="783">
        <v>1956</v>
      </c>
      <c r="D687" s="410"/>
      <c r="E687" s="757" t="str">
        <f>VLOOKUP(B687,[1]Отчет!$B$9:$F$12930,4,0)</f>
        <v>2017</v>
      </c>
      <c r="F687" s="511" t="s">
        <v>1748</v>
      </c>
      <c r="G687" s="7" t="s">
        <v>550</v>
      </c>
      <c r="H687" s="410">
        <v>2</v>
      </c>
      <c r="I687" s="78">
        <v>1</v>
      </c>
      <c r="J687" s="8">
        <v>378.6</v>
      </c>
      <c r="K687" s="8">
        <v>378.46000000000004</v>
      </c>
      <c r="L687" s="411">
        <v>378.46000000000004</v>
      </c>
      <c r="M687" s="386">
        <v>8</v>
      </c>
      <c r="N687" s="8">
        <v>2041072.6260000004</v>
      </c>
      <c r="O687" s="8">
        <v>0</v>
      </c>
      <c r="P687" s="8">
        <v>0</v>
      </c>
      <c r="Q687" s="8">
        <f>N687</f>
        <v>2041072.6260000004</v>
      </c>
      <c r="R687" s="15">
        <f t="shared" si="106"/>
        <v>5393.1</v>
      </c>
      <c r="S687" s="783">
        <v>12882.22</v>
      </c>
      <c r="T687" s="783">
        <v>2019</v>
      </c>
      <c r="AA687" s="49"/>
    </row>
    <row r="688" spans="1:78" s="6" customFormat="1" ht="12.6" customHeight="1">
      <c r="A688" s="783">
        <f>A687+1</f>
        <v>2</v>
      </c>
      <c r="B688" s="7" t="s">
        <v>540</v>
      </c>
      <c r="C688" s="783">
        <v>1958</v>
      </c>
      <c r="D688" s="410"/>
      <c r="E688" s="757" t="str">
        <f>VLOOKUP(B688,[1]Отчет!$B$9:$F$12930,4,0)</f>
        <v>2017</v>
      </c>
      <c r="F688" s="511" t="s">
        <v>1748</v>
      </c>
      <c r="G688" s="7" t="s">
        <v>550</v>
      </c>
      <c r="H688" s="410">
        <v>2</v>
      </c>
      <c r="I688" s="78">
        <v>1</v>
      </c>
      <c r="J688" s="8">
        <v>377.5</v>
      </c>
      <c r="K688" s="8">
        <v>377.5</v>
      </c>
      <c r="L688" s="411">
        <v>377.5</v>
      </c>
      <c r="M688" s="386">
        <v>8</v>
      </c>
      <c r="N688" s="8">
        <v>2035895.2500000002</v>
      </c>
      <c r="O688" s="8">
        <v>0</v>
      </c>
      <c r="P688" s="8">
        <v>0</v>
      </c>
      <c r="Q688" s="8">
        <f t="shared" ref="Q688:Q707" si="108">N688</f>
        <v>2035895.2500000002</v>
      </c>
      <c r="R688" s="15">
        <f t="shared" si="106"/>
        <v>5393.1</v>
      </c>
      <c r="S688" s="783">
        <v>12882.22</v>
      </c>
      <c r="T688" s="783">
        <v>2019</v>
      </c>
      <c r="AA688" s="49"/>
    </row>
    <row r="689" spans="1:27" s="6" customFormat="1" ht="12.6" customHeight="1">
      <c r="A689" s="850">
        <f t="shared" ref="A689:A707" si="109">A688+1</f>
        <v>3</v>
      </c>
      <c r="B689" s="7" t="s">
        <v>541</v>
      </c>
      <c r="C689" s="783">
        <v>1957</v>
      </c>
      <c r="D689" s="410"/>
      <c r="E689" s="757" t="str">
        <f>VLOOKUP(B689,[1]Отчет!$B$9:$F$12930,4,0)</f>
        <v>2017</v>
      </c>
      <c r="F689" s="511" t="s">
        <v>1748</v>
      </c>
      <c r="G689" s="7" t="s">
        <v>550</v>
      </c>
      <c r="H689" s="410">
        <v>2</v>
      </c>
      <c r="I689" s="78">
        <v>1</v>
      </c>
      <c r="J689" s="8">
        <v>396.08</v>
      </c>
      <c r="K689" s="8">
        <v>396.08</v>
      </c>
      <c r="L689" s="411">
        <v>396.08</v>
      </c>
      <c r="M689" s="386">
        <v>8</v>
      </c>
      <c r="N689" s="8">
        <v>2136099.048</v>
      </c>
      <c r="O689" s="8">
        <v>0</v>
      </c>
      <c r="P689" s="8">
        <v>0</v>
      </c>
      <c r="Q689" s="8">
        <f t="shared" si="108"/>
        <v>2136099.048</v>
      </c>
      <c r="R689" s="15">
        <f t="shared" si="106"/>
        <v>5393.1</v>
      </c>
      <c r="S689" s="783">
        <v>12882.22</v>
      </c>
      <c r="T689" s="783">
        <v>2019</v>
      </c>
      <c r="AA689" s="49"/>
    </row>
    <row r="690" spans="1:27" s="6" customFormat="1" ht="12.6" customHeight="1">
      <c r="A690" s="850">
        <f t="shared" si="109"/>
        <v>4</v>
      </c>
      <c r="B690" s="7" t="s">
        <v>542</v>
      </c>
      <c r="C690" s="783">
        <v>1957</v>
      </c>
      <c r="D690" s="410"/>
      <c r="E690" s="757" t="str">
        <f>VLOOKUP(B690,[1]Отчет!$B$9:$F$12930,4,0)</f>
        <v>2017</v>
      </c>
      <c r="F690" s="511" t="s">
        <v>1748</v>
      </c>
      <c r="G690" s="7" t="s">
        <v>550</v>
      </c>
      <c r="H690" s="410">
        <v>2</v>
      </c>
      <c r="I690" s="78">
        <v>1</v>
      </c>
      <c r="J690" s="8">
        <v>377.7</v>
      </c>
      <c r="K690" s="8">
        <v>377.7</v>
      </c>
      <c r="L690" s="411">
        <v>377.7</v>
      </c>
      <c r="M690" s="386">
        <v>8</v>
      </c>
      <c r="N690" s="8">
        <v>2036973.87</v>
      </c>
      <c r="O690" s="8">
        <v>0</v>
      </c>
      <c r="P690" s="8">
        <v>0</v>
      </c>
      <c r="Q690" s="8">
        <f t="shared" si="108"/>
        <v>2036973.87</v>
      </c>
      <c r="R690" s="15">
        <f t="shared" si="106"/>
        <v>5393.1</v>
      </c>
      <c r="S690" s="783">
        <v>12882.22</v>
      </c>
      <c r="T690" s="783">
        <v>2019</v>
      </c>
      <c r="AA690" s="49"/>
    </row>
    <row r="691" spans="1:27" s="6" customFormat="1" ht="12.6" customHeight="1">
      <c r="A691" s="850">
        <f t="shared" si="109"/>
        <v>5</v>
      </c>
      <c r="B691" s="7" t="s">
        <v>543</v>
      </c>
      <c r="C691" s="783">
        <v>1957</v>
      </c>
      <c r="D691" s="410"/>
      <c r="E691" s="757" t="str">
        <f>VLOOKUP(B691,[1]Отчет!$B$9:$F$12930,4,0)</f>
        <v>2017</v>
      </c>
      <c r="F691" s="511" t="s">
        <v>1748</v>
      </c>
      <c r="G691" s="7" t="s">
        <v>550</v>
      </c>
      <c r="H691" s="410">
        <v>2</v>
      </c>
      <c r="I691" s="78">
        <v>1</v>
      </c>
      <c r="J691" s="8">
        <v>386</v>
      </c>
      <c r="K691" s="8">
        <v>384.1</v>
      </c>
      <c r="L691" s="411">
        <v>323.60000000000002</v>
      </c>
      <c r="M691" s="386">
        <v>8</v>
      </c>
      <c r="N691" s="8">
        <v>2071489.7100000002</v>
      </c>
      <c r="O691" s="8">
        <v>0</v>
      </c>
      <c r="P691" s="8">
        <v>0</v>
      </c>
      <c r="Q691" s="8">
        <f t="shared" si="108"/>
        <v>2071489.7100000002</v>
      </c>
      <c r="R691" s="15">
        <f t="shared" si="106"/>
        <v>5393.1</v>
      </c>
      <c r="S691" s="783">
        <v>12882.22</v>
      </c>
      <c r="T691" s="783">
        <v>2019</v>
      </c>
      <c r="AA691" s="49"/>
    </row>
    <row r="692" spans="1:27" s="6" customFormat="1" ht="12.6" customHeight="1">
      <c r="A692" s="850">
        <f t="shared" si="109"/>
        <v>6</v>
      </c>
      <c r="B692" s="7" t="s">
        <v>544</v>
      </c>
      <c r="C692" s="783">
        <v>1956</v>
      </c>
      <c r="D692" s="410"/>
      <c r="E692" s="757" t="str">
        <f>VLOOKUP(B692,[1]Отчет!$B$9:$F$12930,4,0)</f>
        <v>2017</v>
      </c>
      <c r="F692" s="511" t="s">
        <v>1748</v>
      </c>
      <c r="G692" s="7" t="s">
        <v>550</v>
      </c>
      <c r="H692" s="410">
        <v>2</v>
      </c>
      <c r="I692" s="78">
        <v>1</v>
      </c>
      <c r="J692" s="8">
        <v>380.94</v>
      </c>
      <c r="K692" s="8">
        <v>380.94</v>
      </c>
      <c r="L692" s="411">
        <v>380.94</v>
      </c>
      <c r="M692" s="386">
        <v>8</v>
      </c>
      <c r="N692" s="8">
        <v>2054447.5140000002</v>
      </c>
      <c r="O692" s="8">
        <v>0</v>
      </c>
      <c r="P692" s="8">
        <v>0</v>
      </c>
      <c r="Q692" s="8">
        <f t="shared" si="108"/>
        <v>2054447.5140000002</v>
      </c>
      <c r="R692" s="15">
        <f t="shared" si="106"/>
        <v>5393.1</v>
      </c>
      <c r="S692" s="783">
        <v>12882.22</v>
      </c>
      <c r="T692" s="783">
        <v>2019</v>
      </c>
      <c r="AA692" s="49"/>
    </row>
    <row r="693" spans="1:27" s="6" customFormat="1" ht="12.6" customHeight="1">
      <c r="A693" s="850">
        <f t="shared" si="109"/>
        <v>7</v>
      </c>
      <c r="B693" s="7" t="s">
        <v>545</v>
      </c>
      <c r="C693" s="410">
        <v>1957</v>
      </c>
      <c r="D693" s="410"/>
      <c r="E693" s="757" t="str">
        <f>VLOOKUP(B693,[1]Отчет!$B$9:$F$12930,4,0)</f>
        <v>2017</v>
      </c>
      <c r="F693" s="511" t="s">
        <v>1748</v>
      </c>
      <c r="G693" s="7" t="s">
        <v>550</v>
      </c>
      <c r="H693" s="410">
        <v>2</v>
      </c>
      <c r="I693" s="78">
        <v>1</v>
      </c>
      <c r="J693" s="8">
        <v>382.3</v>
      </c>
      <c r="K693" s="8">
        <v>382.2</v>
      </c>
      <c r="L693" s="411">
        <v>338.6</v>
      </c>
      <c r="M693" s="386">
        <v>8</v>
      </c>
      <c r="N693" s="8">
        <v>2061242.82</v>
      </c>
      <c r="O693" s="8">
        <v>0</v>
      </c>
      <c r="P693" s="8">
        <v>0</v>
      </c>
      <c r="Q693" s="8">
        <f t="shared" si="108"/>
        <v>2061242.82</v>
      </c>
      <c r="R693" s="15">
        <f t="shared" si="106"/>
        <v>5393.1</v>
      </c>
      <c r="S693" s="410">
        <v>12882.22</v>
      </c>
      <c r="T693" s="410">
        <v>2019</v>
      </c>
      <c r="AA693" s="49"/>
    </row>
    <row r="694" spans="1:27" s="6" customFormat="1" ht="12.6" customHeight="1">
      <c r="A694" s="850">
        <f t="shared" si="109"/>
        <v>8</v>
      </c>
      <c r="B694" s="7" t="s">
        <v>546</v>
      </c>
      <c r="C694" s="410">
        <v>1954</v>
      </c>
      <c r="D694" s="410">
        <v>1974</v>
      </c>
      <c r="E694" s="757" t="str">
        <f>VLOOKUP(B694,[1]Отчет!$B$9:$F$12930,4,0)</f>
        <v>2017</v>
      </c>
      <c r="F694" s="511" t="s">
        <v>1748</v>
      </c>
      <c r="G694" s="7" t="s">
        <v>55</v>
      </c>
      <c r="H694" s="410">
        <v>2</v>
      </c>
      <c r="I694" s="78">
        <v>1</v>
      </c>
      <c r="J694" s="8">
        <v>438.6</v>
      </c>
      <c r="K694" s="8">
        <v>397.3</v>
      </c>
      <c r="L694" s="411">
        <v>337.7</v>
      </c>
      <c r="M694" s="386">
        <v>8</v>
      </c>
      <c r="N694" s="8">
        <v>38568</v>
      </c>
      <c r="O694" s="8">
        <v>0</v>
      </c>
      <c r="P694" s="8">
        <v>0</v>
      </c>
      <c r="Q694" s="8">
        <v>38568</v>
      </c>
      <c r="R694" s="15">
        <f t="shared" si="106"/>
        <v>97.075257991442228</v>
      </c>
      <c r="S694" s="410">
        <v>12882.22</v>
      </c>
      <c r="T694" s="410">
        <v>2019</v>
      </c>
      <c r="AA694" s="49"/>
    </row>
    <row r="695" spans="1:27" s="6" customFormat="1" ht="12.6" customHeight="1">
      <c r="A695" s="850">
        <f t="shared" si="109"/>
        <v>9</v>
      </c>
      <c r="B695" s="7" t="s">
        <v>430</v>
      </c>
      <c r="C695" s="410">
        <v>1954</v>
      </c>
      <c r="D695" s="410">
        <v>1971</v>
      </c>
      <c r="E695" s="757" t="str">
        <f>VLOOKUP(B695,[1]Отчет!$B$9:$F$12930,4,0)</f>
        <v>2017</v>
      </c>
      <c r="F695" s="511" t="s">
        <v>1748</v>
      </c>
      <c r="G695" s="7" t="s">
        <v>55</v>
      </c>
      <c r="H695" s="410">
        <v>2</v>
      </c>
      <c r="I695" s="78">
        <v>1</v>
      </c>
      <c r="J695" s="8">
        <v>436.3</v>
      </c>
      <c r="K695" s="8">
        <v>394.3</v>
      </c>
      <c r="L695" s="411">
        <v>348.20000000000005</v>
      </c>
      <c r="M695" s="386">
        <v>8</v>
      </c>
      <c r="N695" s="8">
        <v>38277</v>
      </c>
      <c r="O695" s="8">
        <v>0</v>
      </c>
      <c r="P695" s="8">
        <v>0</v>
      </c>
      <c r="Q695" s="8">
        <v>38277</v>
      </c>
      <c r="R695" s="15">
        <f t="shared" si="106"/>
        <v>97.075830585848337</v>
      </c>
      <c r="S695" s="410">
        <v>11111.76</v>
      </c>
      <c r="T695" s="410">
        <v>2019</v>
      </c>
      <c r="AA695" s="49"/>
    </row>
    <row r="696" spans="1:27" s="6" customFormat="1" ht="12.6" customHeight="1">
      <c r="A696" s="850">
        <f t="shared" si="109"/>
        <v>10</v>
      </c>
      <c r="B696" s="7" t="s">
        <v>431</v>
      </c>
      <c r="C696" s="410">
        <v>1959</v>
      </c>
      <c r="D696" s="410">
        <v>1981</v>
      </c>
      <c r="E696" s="757" t="str">
        <f>VLOOKUP(B696,[1]Отчет!$B$9:$F$12930,4,0)</f>
        <v>2017</v>
      </c>
      <c r="F696" s="511" t="s">
        <v>1748</v>
      </c>
      <c r="G696" s="7" t="s">
        <v>55</v>
      </c>
      <c r="H696" s="410">
        <v>2</v>
      </c>
      <c r="I696" s="78">
        <v>1</v>
      </c>
      <c r="J696" s="8">
        <v>435.6</v>
      </c>
      <c r="K696" s="8">
        <v>394</v>
      </c>
      <c r="L696" s="411">
        <v>150.69999999999999</v>
      </c>
      <c r="M696" s="386">
        <v>8</v>
      </c>
      <c r="N696" s="8">
        <v>2124881.4000000004</v>
      </c>
      <c r="O696" s="8">
        <v>0</v>
      </c>
      <c r="P696" s="8">
        <v>0</v>
      </c>
      <c r="Q696" s="8">
        <f t="shared" si="108"/>
        <v>2124881.4000000004</v>
      </c>
      <c r="R696" s="15">
        <f t="shared" si="106"/>
        <v>5393.1000000000013</v>
      </c>
      <c r="S696" s="410">
        <v>11111.76</v>
      </c>
      <c r="T696" s="410">
        <v>2019</v>
      </c>
      <c r="AA696" s="49"/>
    </row>
    <row r="697" spans="1:27" s="6" customFormat="1" ht="12.6" customHeight="1">
      <c r="A697" s="850">
        <f t="shared" si="109"/>
        <v>11</v>
      </c>
      <c r="B697" s="7" t="s">
        <v>547</v>
      </c>
      <c r="C697" s="410">
        <v>1959</v>
      </c>
      <c r="D697" s="410">
        <v>1983</v>
      </c>
      <c r="E697" s="757" t="str">
        <f>VLOOKUP(B697,[1]Отчет!$B$9:$F$12930,4,0)</f>
        <v>2017</v>
      </c>
      <c r="F697" s="511" t="s">
        <v>1748</v>
      </c>
      <c r="G697" s="7" t="s">
        <v>60</v>
      </c>
      <c r="H697" s="410">
        <v>2</v>
      </c>
      <c r="I697" s="78">
        <v>1</v>
      </c>
      <c r="J697" s="8">
        <v>441.5</v>
      </c>
      <c r="K697" s="8">
        <v>407.3</v>
      </c>
      <c r="L697" s="411">
        <v>311.8</v>
      </c>
      <c r="M697" s="386">
        <v>8</v>
      </c>
      <c r="N697" s="8">
        <v>39539</v>
      </c>
      <c r="O697" s="8">
        <v>0</v>
      </c>
      <c r="P697" s="8">
        <v>0</v>
      </c>
      <c r="Q697" s="8">
        <v>39539</v>
      </c>
      <c r="R697" s="15">
        <f t="shared" si="106"/>
        <v>97.075865455438247</v>
      </c>
      <c r="S697" s="410">
        <v>12882.22</v>
      </c>
      <c r="T697" s="410">
        <v>2019</v>
      </c>
      <c r="AA697" s="49"/>
    </row>
    <row r="698" spans="1:27" s="6" customFormat="1" ht="12.6" customHeight="1">
      <c r="A698" s="850">
        <f t="shared" si="109"/>
        <v>12</v>
      </c>
      <c r="B698" s="7" t="s">
        <v>548</v>
      </c>
      <c r="C698" s="410">
        <v>1960</v>
      </c>
      <c r="D698" s="410">
        <v>1984</v>
      </c>
      <c r="E698" s="757" t="str">
        <f>VLOOKUP(B698,[1]Отчет!$B$9:$F$12930,4,0)</f>
        <v>2017</v>
      </c>
      <c r="F698" s="511" t="s">
        <v>1748</v>
      </c>
      <c r="G698" s="7" t="s">
        <v>60</v>
      </c>
      <c r="H698" s="410">
        <v>2</v>
      </c>
      <c r="I698" s="78">
        <v>1</v>
      </c>
      <c r="J698" s="8">
        <v>440.3</v>
      </c>
      <c r="K698" s="8">
        <v>406.57</v>
      </c>
      <c r="L698" s="411">
        <v>187.97</v>
      </c>
      <c r="M698" s="386">
        <v>8</v>
      </c>
      <c r="N698" s="8">
        <v>39468</v>
      </c>
      <c r="O698" s="8">
        <v>0</v>
      </c>
      <c r="P698" s="8">
        <v>0</v>
      </c>
      <c r="Q698" s="8">
        <v>39468</v>
      </c>
      <c r="R698" s="15">
        <f t="shared" si="106"/>
        <v>97.075534348328702</v>
      </c>
      <c r="S698" s="410">
        <v>12882.22</v>
      </c>
      <c r="T698" s="410">
        <v>2019</v>
      </c>
      <c r="AA698" s="49"/>
    </row>
    <row r="699" spans="1:27" s="6" customFormat="1" ht="12.6" customHeight="1">
      <c r="A699" s="850">
        <f t="shared" si="109"/>
        <v>13</v>
      </c>
      <c r="B699" s="7" t="s">
        <v>549</v>
      </c>
      <c r="C699" s="410">
        <v>1959</v>
      </c>
      <c r="D699" s="410">
        <v>1966</v>
      </c>
      <c r="E699" s="757" t="str">
        <f>VLOOKUP(B699,[1]Отчет!$B$9:$F$12930,4,0)</f>
        <v>2017</v>
      </c>
      <c r="F699" s="511" t="s">
        <v>1748</v>
      </c>
      <c r="G699" s="7" t="s">
        <v>60</v>
      </c>
      <c r="H699" s="410">
        <v>2</v>
      </c>
      <c r="I699" s="78">
        <v>1</v>
      </c>
      <c r="J699" s="8">
        <v>439.2</v>
      </c>
      <c r="K699" s="8">
        <v>402</v>
      </c>
      <c r="L699" s="411">
        <v>308.7</v>
      </c>
      <c r="M699" s="386">
        <v>8</v>
      </c>
      <c r="N699" s="8">
        <v>2168026.2000000002</v>
      </c>
      <c r="O699" s="8">
        <v>0</v>
      </c>
      <c r="P699" s="8">
        <v>0</v>
      </c>
      <c r="Q699" s="8">
        <f t="shared" si="108"/>
        <v>2168026.2000000002</v>
      </c>
      <c r="R699" s="15">
        <f t="shared" si="106"/>
        <v>5393.1</v>
      </c>
      <c r="S699" s="410">
        <v>12882.22</v>
      </c>
      <c r="T699" s="410">
        <v>2019</v>
      </c>
      <c r="AA699" s="49"/>
    </row>
    <row r="700" spans="1:27" s="6" customFormat="1" ht="12.6" customHeight="1">
      <c r="A700" s="850">
        <f t="shared" si="109"/>
        <v>14</v>
      </c>
      <c r="B700" s="7" t="s">
        <v>407</v>
      </c>
      <c r="C700" s="783" t="s">
        <v>406</v>
      </c>
      <c r="D700" s="700"/>
      <c r="E700" s="757" t="str">
        <f>VLOOKUP(B700,[1]Отчет!$B$9:$F$12930,4,0)</f>
        <v>2018</v>
      </c>
      <c r="F700" s="511" t="s">
        <v>1748</v>
      </c>
      <c r="G700" s="7" t="s">
        <v>60</v>
      </c>
      <c r="H700" s="700">
        <v>2</v>
      </c>
      <c r="I700" s="78">
        <v>2</v>
      </c>
      <c r="J700" s="8">
        <v>571</v>
      </c>
      <c r="K700" s="8">
        <v>523.3599999999999</v>
      </c>
      <c r="L700" s="701">
        <v>347.9</v>
      </c>
      <c r="M700" s="386">
        <v>8</v>
      </c>
      <c r="N700" s="8">
        <v>31604</v>
      </c>
      <c r="O700" s="8">
        <v>0</v>
      </c>
      <c r="P700" s="8">
        <v>0</v>
      </c>
      <c r="Q700" s="8">
        <f t="shared" si="108"/>
        <v>31604</v>
      </c>
      <c r="R700" s="15">
        <f t="shared" si="106"/>
        <v>60.386731886273324</v>
      </c>
      <c r="S700" s="783">
        <v>11111.76</v>
      </c>
      <c r="T700" s="783">
        <v>2019</v>
      </c>
      <c r="AA700" s="49"/>
    </row>
    <row r="701" spans="1:27" s="6" customFormat="1" ht="12.6" customHeight="1">
      <c r="A701" s="850">
        <f t="shared" si="109"/>
        <v>15</v>
      </c>
      <c r="B701" s="7" t="s">
        <v>403</v>
      </c>
      <c r="C701" s="783" t="s">
        <v>406</v>
      </c>
      <c r="D701" s="700"/>
      <c r="E701" s="757" t="str">
        <f>VLOOKUP(B701,[1]Отчет!$B$9:$F$12930,4,0)</f>
        <v>2018</v>
      </c>
      <c r="F701" s="511" t="s">
        <v>1748</v>
      </c>
      <c r="G701" s="7" t="s">
        <v>60</v>
      </c>
      <c r="H701" s="700">
        <v>2</v>
      </c>
      <c r="I701" s="78">
        <v>2</v>
      </c>
      <c r="J701" s="8">
        <v>654.4</v>
      </c>
      <c r="K701" s="8">
        <v>541.1</v>
      </c>
      <c r="L701" s="701">
        <v>385.19999999999993</v>
      </c>
      <c r="M701" s="386">
        <v>8</v>
      </c>
      <c r="N701" s="8">
        <v>32243</v>
      </c>
      <c r="O701" s="8">
        <v>0</v>
      </c>
      <c r="P701" s="8">
        <v>0</v>
      </c>
      <c r="Q701" s="8">
        <f t="shared" si="108"/>
        <v>32243</v>
      </c>
      <c r="R701" s="15">
        <f t="shared" si="106"/>
        <v>59.58787654777305</v>
      </c>
      <c r="S701" s="783">
        <v>11111.76</v>
      </c>
      <c r="T701" s="783">
        <v>2019</v>
      </c>
      <c r="AA701" s="49"/>
    </row>
    <row r="702" spans="1:27" s="6" customFormat="1" ht="12.6" customHeight="1">
      <c r="A702" s="850">
        <f t="shared" si="109"/>
        <v>16</v>
      </c>
      <c r="B702" s="7" t="s">
        <v>408</v>
      </c>
      <c r="C702" s="783" t="s">
        <v>67</v>
      </c>
      <c r="D702" s="700"/>
      <c r="E702" s="757" t="str">
        <f>VLOOKUP(B702,[1]Отчет!$B$9:$F$12930,4,0)</f>
        <v>2018</v>
      </c>
      <c r="F702" s="511" t="s">
        <v>1748</v>
      </c>
      <c r="G702" s="7" t="s">
        <v>60</v>
      </c>
      <c r="H702" s="700">
        <v>2</v>
      </c>
      <c r="I702" s="78">
        <v>1</v>
      </c>
      <c r="J702" s="8">
        <v>581.4</v>
      </c>
      <c r="K702" s="8">
        <v>500.09999999999997</v>
      </c>
      <c r="L702" s="701">
        <v>337.5</v>
      </c>
      <c r="M702" s="386">
        <v>8</v>
      </c>
      <c r="N702" s="8">
        <v>30928</v>
      </c>
      <c r="O702" s="8">
        <v>0</v>
      </c>
      <c r="P702" s="8">
        <v>0</v>
      </c>
      <c r="Q702" s="8">
        <f t="shared" si="108"/>
        <v>30928</v>
      </c>
      <c r="R702" s="15">
        <f t="shared" si="106"/>
        <v>61.843631273745252</v>
      </c>
      <c r="S702" s="783">
        <v>11111.76</v>
      </c>
      <c r="T702" s="783">
        <v>2019</v>
      </c>
      <c r="AA702" s="49"/>
    </row>
    <row r="703" spans="1:27" s="6" customFormat="1" ht="12.6" customHeight="1">
      <c r="A703" s="850">
        <f t="shared" si="109"/>
        <v>17</v>
      </c>
      <c r="B703" s="7" t="s">
        <v>409</v>
      </c>
      <c r="C703" s="783" t="s">
        <v>67</v>
      </c>
      <c r="D703" s="700"/>
      <c r="E703" s="757" t="str">
        <f>VLOOKUP(B703,[1]Отчет!$B$9:$F$12930,4,0)</f>
        <v>2018</v>
      </c>
      <c r="F703" s="511" t="s">
        <v>1748</v>
      </c>
      <c r="G703" s="7" t="s">
        <v>60</v>
      </c>
      <c r="H703" s="700">
        <v>2</v>
      </c>
      <c r="I703" s="78">
        <v>1</v>
      </c>
      <c r="J703" s="8">
        <v>567.6</v>
      </c>
      <c r="K703" s="8">
        <v>511.69999999999993</v>
      </c>
      <c r="L703" s="701">
        <v>388.3</v>
      </c>
      <c r="M703" s="386">
        <v>8</v>
      </c>
      <c r="N703" s="8">
        <v>31400</v>
      </c>
      <c r="O703" s="8">
        <v>0</v>
      </c>
      <c r="P703" s="8">
        <v>0</v>
      </c>
      <c r="Q703" s="8">
        <f t="shared" si="108"/>
        <v>31400</v>
      </c>
      <c r="R703" s="15">
        <f t="shared" si="106"/>
        <v>61.364080515927313</v>
      </c>
      <c r="S703" s="783">
        <v>11111.76</v>
      </c>
      <c r="T703" s="783">
        <v>2019</v>
      </c>
      <c r="AA703" s="49"/>
    </row>
    <row r="704" spans="1:27" s="6" customFormat="1" ht="12.6" customHeight="1">
      <c r="A704" s="850">
        <f t="shared" si="109"/>
        <v>18</v>
      </c>
      <c r="B704" s="7" t="s">
        <v>404</v>
      </c>
      <c r="C704" s="783" t="s">
        <v>406</v>
      </c>
      <c r="D704" s="700"/>
      <c r="E704" s="757" t="str">
        <f>VLOOKUP(B704,[1]Отчет!$B$9:$F$12930,4,0)</f>
        <v>2018</v>
      </c>
      <c r="F704" s="511" t="s">
        <v>1748</v>
      </c>
      <c r="G704" s="7" t="s">
        <v>60</v>
      </c>
      <c r="H704" s="700">
        <v>2</v>
      </c>
      <c r="I704" s="78">
        <v>2</v>
      </c>
      <c r="J704" s="8">
        <v>579</v>
      </c>
      <c r="K704" s="8">
        <v>540.01</v>
      </c>
      <c r="L704" s="701">
        <v>75.2</v>
      </c>
      <c r="M704" s="386">
        <v>8</v>
      </c>
      <c r="N704" s="8">
        <v>29334</v>
      </c>
      <c r="O704" s="8">
        <v>0</v>
      </c>
      <c r="P704" s="8">
        <v>0</v>
      </c>
      <c r="Q704" s="8">
        <f t="shared" si="108"/>
        <v>29334</v>
      </c>
      <c r="R704" s="15">
        <f t="shared" si="106"/>
        <v>54.321216273772706</v>
      </c>
      <c r="S704" s="783">
        <v>11111.76</v>
      </c>
      <c r="T704" s="783">
        <v>2019</v>
      </c>
      <c r="AA704" s="49"/>
    </row>
    <row r="705" spans="1:78" s="6" customFormat="1" ht="12.6" customHeight="1">
      <c r="A705" s="850">
        <f t="shared" si="109"/>
        <v>19</v>
      </c>
      <c r="B705" s="7" t="s">
        <v>405</v>
      </c>
      <c r="C705" s="783" t="s">
        <v>406</v>
      </c>
      <c r="D705" s="700"/>
      <c r="E705" s="757" t="str">
        <f>VLOOKUP(B705,[1]Отчет!$B$9:$F$12930,4,0)</f>
        <v>2018</v>
      </c>
      <c r="F705" s="511" t="s">
        <v>1748</v>
      </c>
      <c r="G705" s="7" t="s">
        <v>60</v>
      </c>
      <c r="H705" s="700">
        <v>2</v>
      </c>
      <c r="I705" s="78">
        <v>2</v>
      </c>
      <c r="J705" s="8">
        <v>553.79999999999995</v>
      </c>
      <c r="K705" s="8">
        <v>522.9</v>
      </c>
      <c r="L705" s="701">
        <v>446.20000000000005</v>
      </c>
      <c r="M705" s="386">
        <v>8</v>
      </c>
      <c r="N705" s="8">
        <v>24888</v>
      </c>
      <c r="O705" s="8">
        <v>0</v>
      </c>
      <c r="P705" s="8">
        <v>0</v>
      </c>
      <c r="Q705" s="8">
        <f t="shared" si="108"/>
        <v>24888</v>
      </c>
      <c r="R705" s="15">
        <f t="shared" si="106"/>
        <v>47.596098680436029</v>
      </c>
      <c r="S705" s="783">
        <v>11111.76</v>
      </c>
      <c r="T705" s="783">
        <v>2019</v>
      </c>
      <c r="AA705" s="49"/>
    </row>
    <row r="706" spans="1:78" s="6" customFormat="1" ht="12.6" customHeight="1">
      <c r="A706" s="850">
        <f t="shared" si="109"/>
        <v>20</v>
      </c>
      <c r="B706" s="7" t="s">
        <v>410</v>
      </c>
      <c r="C706" s="783" t="s">
        <v>406</v>
      </c>
      <c r="D706" s="700"/>
      <c r="E706" s="757" t="str">
        <f>VLOOKUP(B706,[1]Отчет!$B$9:$F$12930,4,0)</f>
        <v>2018</v>
      </c>
      <c r="F706" s="511" t="s">
        <v>1748</v>
      </c>
      <c r="G706" s="7" t="s">
        <v>60</v>
      </c>
      <c r="H706" s="700">
        <v>2</v>
      </c>
      <c r="I706" s="78">
        <v>2</v>
      </c>
      <c r="J706" s="8">
        <v>578</v>
      </c>
      <c r="K706" s="8">
        <v>543.79999999999995</v>
      </c>
      <c r="L706" s="701">
        <v>0</v>
      </c>
      <c r="M706" s="386">
        <v>8</v>
      </c>
      <c r="N706" s="8">
        <v>25408</v>
      </c>
      <c r="O706" s="8">
        <v>0</v>
      </c>
      <c r="P706" s="8">
        <v>0</v>
      </c>
      <c r="Q706" s="8">
        <f t="shared" si="108"/>
        <v>25408</v>
      </c>
      <c r="R706" s="15">
        <f t="shared" si="106"/>
        <v>46.723059948510489</v>
      </c>
      <c r="S706" s="783">
        <v>11111.76</v>
      </c>
      <c r="T706" s="783">
        <v>2019</v>
      </c>
      <c r="AA706" s="49"/>
    </row>
    <row r="707" spans="1:78" s="6" customFormat="1" ht="12.6" customHeight="1">
      <c r="A707" s="850">
        <f t="shared" si="109"/>
        <v>21</v>
      </c>
      <c r="B707" s="7" t="s">
        <v>389</v>
      </c>
      <c r="C707" s="783" t="s">
        <v>52</v>
      </c>
      <c r="D707" s="783"/>
      <c r="E707" s="757" t="str">
        <f>VLOOKUP(B707,[1]Отчет!$B$9:$F$12930,4,0)</f>
        <v>2018</v>
      </c>
      <c r="F707" s="511" t="s">
        <v>1748</v>
      </c>
      <c r="G707" s="7" t="s">
        <v>58</v>
      </c>
      <c r="H707" s="783">
        <v>5</v>
      </c>
      <c r="I707" s="78">
        <v>5</v>
      </c>
      <c r="J707" s="8">
        <v>3513.7</v>
      </c>
      <c r="K707" s="8">
        <v>2830.1200000000008</v>
      </c>
      <c r="L707" s="784">
        <v>2644.74</v>
      </c>
      <c r="M707" s="386">
        <v>42</v>
      </c>
      <c r="N707" s="8">
        <v>15263120.172000006</v>
      </c>
      <c r="O707" s="8">
        <v>0</v>
      </c>
      <c r="P707" s="8">
        <v>0</v>
      </c>
      <c r="Q707" s="8">
        <f t="shared" si="108"/>
        <v>15263120.172000006</v>
      </c>
      <c r="R707" s="15">
        <f t="shared" si="106"/>
        <v>5393.1</v>
      </c>
      <c r="S707" s="783">
        <v>11111.76</v>
      </c>
      <c r="T707" s="783">
        <v>2019</v>
      </c>
      <c r="AA707" s="49"/>
    </row>
    <row r="708" spans="1:78" s="33" customFormat="1" ht="12.75" customHeight="1">
      <c r="A708" s="866" t="s">
        <v>181</v>
      </c>
      <c r="B708" s="867"/>
      <c r="C708" s="23">
        <v>21</v>
      </c>
      <c r="D708" s="23"/>
      <c r="E708" s="761"/>
      <c r="F708" s="743"/>
      <c r="G708" s="61"/>
      <c r="H708" s="23"/>
      <c r="I708" s="77"/>
      <c r="J708" s="5">
        <f>SUM(J687:J707)</f>
        <v>12909.52</v>
      </c>
      <c r="K708" s="5">
        <f t="shared" ref="K708:Q708" si="110">SUM(K687:K707)</f>
        <v>11591.54</v>
      </c>
      <c r="L708" s="13">
        <f t="shared" si="110"/>
        <v>8842.989999999998</v>
      </c>
      <c r="M708" s="13">
        <f t="shared" si="110"/>
        <v>202</v>
      </c>
      <c r="N708" s="5">
        <f t="shared" si="110"/>
        <v>34354905.610000007</v>
      </c>
      <c r="O708" s="13"/>
      <c r="P708" s="13"/>
      <c r="Q708" s="5">
        <f t="shared" si="110"/>
        <v>34354905.610000007</v>
      </c>
      <c r="R708" s="178"/>
      <c r="S708" s="34"/>
      <c r="T708" s="23"/>
      <c r="U708" s="6"/>
      <c r="V708" s="6"/>
      <c r="W708" s="6"/>
      <c r="X708" s="6"/>
      <c r="Y708" s="6"/>
      <c r="Z708" s="6"/>
      <c r="AA708" s="49"/>
      <c r="AB708" s="6"/>
      <c r="AC708" s="6"/>
      <c r="AD708" s="6"/>
      <c r="AE708" s="6"/>
      <c r="AF708" s="6"/>
      <c r="AG708" s="6"/>
      <c r="AH708" s="6"/>
      <c r="AI708" s="6"/>
      <c r="AJ708" s="6"/>
      <c r="AK708" s="6"/>
      <c r="AL708" s="6"/>
      <c r="AM708" s="6"/>
      <c r="AN708" s="6"/>
      <c r="AO708" s="6"/>
      <c r="AP708" s="6"/>
      <c r="AQ708" s="6"/>
      <c r="AR708" s="6"/>
      <c r="AS708" s="6"/>
      <c r="AT708" s="6"/>
      <c r="AU708" s="6"/>
      <c r="AV708" s="6"/>
      <c r="AW708" s="6"/>
      <c r="AX708" s="6"/>
      <c r="AY708" s="6"/>
      <c r="AZ708" s="6"/>
      <c r="BA708" s="6"/>
      <c r="BB708" s="6"/>
      <c r="BC708" s="6"/>
      <c r="BD708" s="6"/>
      <c r="BE708" s="6"/>
      <c r="BF708" s="6"/>
      <c r="BG708" s="6"/>
      <c r="BH708" s="6"/>
      <c r="BI708" s="6"/>
      <c r="BJ708" s="6"/>
      <c r="BK708" s="6"/>
      <c r="BL708" s="6"/>
      <c r="BM708" s="6"/>
      <c r="BN708" s="6"/>
      <c r="BO708" s="6"/>
      <c r="BP708" s="6"/>
      <c r="BQ708" s="6"/>
      <c r="BR708" s="6"/>
      <c r="BS708" s="6"/>
      <c r="BT708" s="6"/>
      <c r="BU708" s="6"/>
      <c r="BV708" s="6"/>
      <c r="BW708" s="6"/>
      <c r="BX708" s="6"/>
      <c r="BY708" s="6"/>
      <c r="BZ708" s="6"/>
    </row>
    <row r="709" spans="1:78" s="6" customFormat="1" ht="12.75" customHeight="1">
      <c r="A709" s="205">
        <v>1</v>
      </c>
      <c r="B709" s="92" t="s">
        <v>1520</v>
      </c>
      <c r="C709" s="291">
        <v>1938</v>
      </c>
      <c r="D709" s="155"/>
      <c r="E709" s="757" t="str">
        <f>VLOOKUP(B709,[1]Отчет!$B$9:$F$12930,4,0)</f>
        <v>2018</v>
      </c>
      <c r="F709" s="511" t="s">
        <v>1748</v>
      </c>
      <c r="G709" s="185" t="s">
        <v>579</v>
      </c>
      <c r="H709" s="291">
        <v>1</v>
      </c>
      <c r="I709" s="187">
        <v>2</v>
      </c>
      <c r="J709" s="206">
        <v>176.1</v>
      </c>
      <c r="K709" s="206">
        <v>139.1</v>
      </c>
      <c r="L709" s="279">
        <v>17.3</v>
      </c>
      <c r="M709" s="188">
        <v>7</v>
      </c>
      <c r="N709" s="160">
        <v>750180.20999999985</v>
      </c>
      <c r="O709" s="160">
        <v>0</v>
      </c>
      <c r="P709" s="160">
        <v>0</v>
      </c>
      <c r="Q709" s="160">
        <v>750180.20999999985</v>
      </c>
      <c r="R709" s="15">
        <f t="shared" si="106"/>
        <v>5393.0999999999995</v>
      </c>
      <c r="S709" s="291">
        <v>11111.76</v>
      </c>
      <c r="T709" s="291">
        <v>2020</v>
      </c>
      <c r="AA709" s="49"/>
    </row>
    <row r="710" spans="1:78" s="6" customFormat="1" ht="12.75" customHeight="1">
      <c r="A710" s="205">
        <f>A709+1</f>
        <v>2</v>
      </c>
      <c r="B710" s="183" t="s">
        <v>1531</v>
      </c>
      <c r="C710" s="240" t="s">
        <v>406</v>
      </c>
      <c r="D710" s="239"/>
      <c r="E710" s="757" t="str">
        <f>VLOOKUP(B710,[1]Отчет!$B$9:$F$12930,4,0)</f>
        <v>2018</v>
      </c>
      <c r="F710" s="511" t="s">
        <v>1748</v>
      </c>
      <c r="G710" s="7" t="s">
        <v>60</v>
      </c>
      <c r="H710" s="240">
        <v>2</v>
      </c>
      <c r="I710" s="242">
        <v>1</v>
      </c>
      <c r="J710" s="234">
        <v>567</v>
      </c>
      <c r="K710" s="234">
        <v>537</v>
      </c>
      <c r="L710" s="235">
        <v>351.2</v>
      </c>
      <c r="M710" s="243">
        <v>11</v>
      </c>
      <c r="N710" s="160">
        <v>2896094.6999999997</v>
      </c>
      <c r="O710" s="160">
        <v>0</v>
      </c>
      <c r="P710" s="160">
        <v>0</v>
      </c>
      <c r="Q710" s="160">
        <v>2896094.6999999997</v>
      </c>
      <c r="R710" s="15">
        <f t="shared" si="106"/>
        <v>5393.0999999999995</v>
      </c>
      <c r="S710" s="291">
        <v>11111.76</v>
      </c>
      <c r="T710" s="291">
        <v>2020</v>
      </c>
      <c r="AA710" s="49"/>
    </row>
    <row r="711" spans="1:78" s="6" customFormat="1" ht="12.75" customHeight="1">
      <c r="A711" s="205">
        <f t="shared" ref="A711:A732" si="111">A710+1</f>
        <v>3</v>
      </c>
      <c r="B711" s="183" t="s">
        <v>1532</v>
      </c>
      <c r="C711" s="240" t="s">
        <v>406</v>
      </c>
      <c r="D711" s="239"/>
      <c r="E711" s="757" t="str">
        <f>VLOOKUP(B711,[1]Отчет!$B$9:$F$12930,4,0)</f>
        <v>2018</v>
      </c>
      <c r="F711" s="511" t="s">
        <v>1748</v>
      </c>
      <c r="G711" s="7" t="s">
        <v>60</v>
      </c>
      <c r="H711" s="240">
        <v>2</v>
      </c>
      <c r="I711" s="242">
        <v>1</v>
      </c>
      <c r="J711" s="234">
        <v>358.6</v>
      </c>
      <c r="K711" s="234">
        <v>338.6</v>
      </c>
      <c r="L711" s="235">
        <v>260.60000000000002</v>
      </c>
      <c r="M711" s="243">
        <v>6</v>
      </c>
      <c r="N711" s="160">
        <v>1826103.6600000001</v>
      </c>
      <c r="O711" s="160">
        <v>0</v>
      </c>
      <c r="P711" s="160">
        <v>0</v>
      </c>
      <c r="Q711" s="160">
        <v>1826103.6600000001</v>
      </c>
      <c r="R711" s="15">
        <f t="shared" si="106"/>
        <v>5393.1</v>
      </c>
      <c r="S711" s="291">
        <v>11111.76</v>
      </c>
      <c r="T711" s="291">
        <v>2020</v>
      </c>
      <c r="AA711" s="49"/>
    </row>
    <row r="712" spans="1:78" s="6" customFormat="1" ht="12.75" customHeight="1">
      <c r="A712" s="205">
        <f t="shared" si="111"/>
        <v>4</v>
      </c>
      <c r="B712" s="183" t="s">
        <v>1533</v>
      </c>
      <c r="C712" s="240" t="s">
        <v>67</v>
      </c>
      <c r="D712" s="239"/>
      <c r="E712" s="757" t="str">
        <f>VLOOKUP(B712,[1]Отчет!$B$9:$F$12930,4,0)</f>
        <v>2018</v>
      </c>
      <c r="F712" s="511" t="s">
        <v>1748</v>
      </c>
      <c r="G712" s="7" t="s">
        <v>60</v>
      </c>
      <c r="H712" s="240">
        <v>2</v>
      </c>
      <c r="I712" s="242">
        <v>1</v>
      </c>
      <c r="J712" s="234">
        <v>572.20000000000005</v>
      </c>
      <c r="K712" s="234">
        <v>542.20000000000005</v>
      </c>
      <c r="L712" s="235">
        <v>374.36</v>
      </c>
      <c r="M712" s="243">
        <v>14</v>
      </c>
      <c r="N712" s="160">
        <v>2924138.8200000003</v>
      </c>
      <c r="O712" s="160">
        <v>0</v>
      </c>
      <c r="P712" s="160">
        <v>0</v>
      </c>
      <c r="Q712" s="160">
        <v>2924138.8200000003</v>
      </c>
      <c r="R712" s="15">
        <f t="shared" si="106"/>
        <v>5393.1</v>
      </c>
      <c r="S712" s="291">
        <v>11111.76</v>
      </c>
      <c r="T712" s="291">
        <v>2020</v>
      </c>
      <c r="AA712" s="49"/>
    </row>
    <row r="713" spans="1:78" s="6" customFormat="1" ht="12.75" customHeight="1">
      <c r="A713" s="205">
        <f t="shared" si="111"/>
        <v>5</v>
      </c>
      <c r="B713" s="183" t="s">
        <v>1534</v>
      </c>
      <c r="C713" s="240" t="s">
        <v>54</v>
      </c>
      <c r="D713" s="155"/>
      <c r="E713" s="757" t="str">
        <f>VLOOKUP(B713,[1]Отчет!$B$9:$F$12930,4,0)</f>
        <v>2018</v>
      </c>
      <c r="F713" s="511" t="s">
        <v>1748</v>
      </c>
      <c r="G713" s="7" t="s">
        <v>60</v>
      </c>
      <c r="H713" s="291">
        <v>2</v>
      </c>
      <c r="I713" s="187">
        <v>2</v>
      </c>
      <c r="J713" s="160">
        <v>565.4</v>
      </c>
      <c r="K713" s="160">
        <v>535.4</v>
      </c>
      <c r="L713" s="279">
        <v>0</v>
      </c>
      <c r="M713" s="188">
        <v>8</v>
      </c>
      <c r="N713" s="160">
        <v>2887465.7399999998</v>
      </c>
      <c r="O713" s="160">
        <v>0</v>
      </c>
      <c r="P713" s="160">
        <v>0</v>
      </c>
      <c r="Q713" s="160">
        <v>2887465.7399999998</v>
      </c>
      <c r="R713" s="15">
        <f t="shared" si="106"/>
        <v>5393.0999999999995</v>
      </c>
      <c r="S713" s="291">
        <v>11111.76</v>
      </c>
      <c r="T713" s="291">
        <v>2020</v>
      </c>
      <c r="AA713" s="49"/>
    </row>
    <row r="714" spans="1:78" s="6" customFormat="1" ht="12.75" customHeight="1">
      <c r="A714" s="205">
        <f t="shared" si="111"/>
        <v>6</v>
      </c>
      <c r="B714" s="441" t="s">
        <v>1645</v>
      </c>
      <c r="C714" s="488">
        <v>1959</v>
      </c>
      <c r="D714" s="497"/>
      <c r="E714" s="757" t="str">
        <f>VLOOKUP(B714,[1]Отчет!$B$9:$F$12930,4,0)</f>
        <v>2017</v>
      </c>
      <c r="F714" s="511" t="s">
        <v>1748</v>
      </c>
      <c r="G714" s="92" t="s">
        <v>579</v>
      </c>
      <c r="H714" s="94">
        <v>2</v>
      </c>
      <c r="I714" s="93">
        <v>1</v>
      </c>
      <c r="J714" s="97">
        <v>334</v>
      </c>
      <c r="K714" s="97">
        <v>274.2</v>
      </c>
      <c r="L714" s="96">
        <v>0</v>
      </c>
      <c r="M714" s="198">
        <v>1</v>
      </c>
      <c r="N714" s="97">
        <f t="shared" ref="N714" si="112">4849*K714</f>
        <v>1329595.8</v>
      </c>
      <c r="O714" s="97">
        <v>0</v>
      </c>
      <c r="P714" s="97">
        <v>0</v>
      </c>
      <c r="Q714" s="97">
        <v>1329595.8</v>
      </c>
      <c r="R714" s="351">
        <f>Q714/K714</f>
        <v>4849</v>
      </c>
      <c r="S714" s="94">
        <v>11111.76</v>
      </c>
      <c r="T714" s="94">
        <v>2020</v>
      </c>
      <c r="AA714" s="49"/>
    </row>
    <row r="715" spans="1:78" s="6" customFormat="1" ht="12.75" customHeight="1">
      <c r="A715" s="205">
        <f t="shared" si="111"/>
        <v>7</v>
      </c>
      <c r="B715" s="92" t="s">
        <v>1669</v>
      </c>
      <c r="C715" s="488">
        <v>1964</v>
      </c>
      <c r="D715" s="497"/>
      <c r="E715" s="757" t="str">
        <f>VLOOKUP(B715,[1]Отчет!$B$9:$F$12930,4,0)</f>
        <v>2019</v>
      </c>
      <c r="F715" s="511" t="s">
        <v>1748</v>
      </c>
      <c r="G715" s="469" t="s">
        <v>579</v>
      </c>
      <c r="H715" s="488">
        <v>2</v>
      </c>
      <c r="I715" s="717">
        <v>2</v>
      </c>
      <c r="J715" s="718">
        <v>381</v>
      </c>
      <c r="K715" s="718">
        <v>361</v>
      </c>
      <c r="L715" s="96">
        <v>0</v>
      </c>
      <c r="M715" s="753">
        <v>8</v>
      </c>
      <c r="N715" s="718">
        <v>116814.55</v>
      </c>
      <c r="O715" s="97">
        <v>0</v>
      </c>
      <c r="P715" s="97">
        <v>0</v>
      </c>
      <c r="Q715" s="718">
        <v>116814.55</v>
      </c>
      <c r="R715" s="351">
        <f t="shared" ref="R715:R732" si="113">Q715/K715</f>
        <v>323.58601108033241</v>
      </c>
      <c r="S715" s="94">
        <v>11112.76</v>
      </c>
      <c r="T715" s="94">
        <v>2020</v>
      </c>
      <c r="AA715" s="49"/>
    </row>
    <row r="716" spans="1:78" s="6" customFormat="1" ht="12.75" customHeight="1">
      <c r="A716" s="205">
        <f t="shared" si="111"/>
        <v>8</v>
      </c>
      <c r="B716" s="92" t="s">
        <v>1670</v>
      </c>
      <c r="C716" s="488">
        <v>1963</v>
      </c>
      <c r="D716" s="497"/>
      <c r="E716" s="757" t="str">
        <f>VLOOKUP(B716,[1]Отчет!$B$9:$F$12930,4,0)</f>
        <v>2019</v>
      </c>
      <c r="F716" s="511" t="s">
        <v>1748</v>
      </c>
      <c r="G716" s="469" t="s">
        <v>609</v>
      </c>
      <c r="H716" s="488">
        <v>2</v>
      </c>
      <c r="I716" s="717">
        <v>2</v>
      </c>
      <c r="J716" s="718">
        <v>527.5</v>
      </c>
      <c r="K716" s="718">
        <v>466.8</v>
      </c>
      <c r="L716" s="96">
        <v>0</v>
      </c>
      <c r="M716" s="753">
        <v>12</v>
      </c>
      <c r="N716" s="718">
        <v>151049.94</v>
      </c>
      <c r="O716" s="97">
        <v>0</v>
      </c>
      <c r="P716" s="97">
        <v>0</v>
      </c>
      <c r="Q716" s="718">
        <v>151049.94</v>
      </c>
      <c r="R716" s="351">
        <f t="shared" si="113"/>
        <v>323.58598971722364</v>
      </c>
      <c r="S716" s="94">
        <v>11113.76</v>
      </c>
      <c r="T716" s="94">
        <v>2020</v>
      </c>
      <c r="AA716" s="49"/>
    </row>
    <row r="717" spans="1:78" s="6" customFormat="1" ht="12.75" customHeight="1">
      <c r="A717" s="205">
        <f t="shared" si="111"/>
        <v>9</v>
      </c>
      <c r="B717" s="92" t="s">
        <v>1749</v>
      </c>
      <c r="C717" s="488">
        <v>1970</v>
      </c>
      <c r="D717" s="497"/>
      <c r="E717" s="757" t="e">
        <f>VLOOKUP(B717,[1]Отчет!$B$9:$F$12930,4,0)</f>
        <v>#N/A</v>
      </c>
      <c r="F717" s="511" t="s">
        <v>1748</v>
      </c>
      <c r="G717" s="469" t="s">
        <v>1688</v>
      </c>
      <c r="H717" s="488">
        <v>2</v>
      </c>
      <c r="I717" s="717">
        <v>1</v>
      </c>
      <c r="J717" s="718">
        <v>337</v>
      </c>
      <c r="K717" s="718">
        <v>214</v>
      </c>
      <c r="L717" s="96">
        <v>0</v>
      </c>
      <c r="M717" s="753">
        <v>1</v>
      </c>
      <c r="N717" s="718">
        <v>69247.399999999994</v>
      </c>
      <c r="O717" s="97">
        <v>0</v>
      </c>
      <c r="P717" s="97">
        <v>0</v>
      </c>
      <c r="Q717" s="718">
        <v>69247.399999999994</v>
      </c>
      <c r="R717" s="351">
        <f t="shared" si="113"/>
        <v>323.58598130841119</v>
      </c>
      <c r="S717" s="94">
        <v>11114.76</v>
      </c>
      <c r="T717" s="94">
        <v>2020</v>
      </c>
      <c r="AA717" s="49"/>
    </row>
    <row r="718" spans="1:78" s="6" customFormat="1" ht="12.75" customHeight="1">
      <c r="A718" s="205">
        <f t="shared" si="111"/>
        <v>10</v>
      </c>
      <c r="B718" s="92" t="s">
        <v>1672</v>
      </c>
      <c r="C718" s="488">
        <v>1972</v>
      </c>
      <c r="D718" s="497"/>
      <c r="E718" s="757" t="str">
        <f>VLOOKUP(B718,[1]Отчет!$B$9:$F$12930,4,0)</f>
        <v>2019</v>
      </c>
      <c r="F718" s="511" t="s">
        <v>1748</v>
      </c>
      <c r="G718" s="469" t="s">
        <v>55</v>
      </c>
      <c r="H718" s="488">
        <v>2</v>
      </c>
      <c r="I718" s="717">
        <v>2</v>
      </c>
      <c r="J718" s="718">
        <v>385.9</v>
      </c>
      <c r="K718" s="718">
        <v>385.9</v>
      </c>
      <c r="L718" s="96">
        <v>0</v>
      </c>
      <c r="M718" s="753">
        <v>9</v>
      </c>
      <c r="N718" s="718">
        <v>124871.84</v>
      </c>
      <c r="O718" s="97">
        <v>0</v>
      </c>
      <c r="P718" s="97">
        <v>0</v>
      </c>
      <c r="Q718" s="718">
        <v>124871.84</v>
      </c>
      <c r="R718" s="351">
        <f t="shared" si="113"/>
        <v>323.58600673749675</v>
      </c>
      <c r="S718" s="94">
        <v>11115.76</v>
      </c>
      <c r="T718" s="94">
        <v>2020</v>
      </c>
      <c r="AA718" s="49"/>
    </row>
    <row r="719" spans="1:78" s="6" customFormat="1" ht="12.75" customHeight="1">
      <c r="A719" s="205">
        <f t="shared" si="111"/>
        <v>11</v>
      </c>
      <c r="B719" s="92" t="s">
        <v>1673</v>
      </c>
      <c r="C719" s="488">
        <v>1972</v>
      </c>
      <c r="D719" s="497"/>
      <c r="E719" s="757" t="str">
        <f>VLOOKUP(B719,[1]Отчет!$B$9:$F$12930,4,0)</f>
        <v>2019</v>
      </c>
      <c r="F719" s="511" t="s">
        <v>1748</v>
      </c>
      <c r="G719" s="469" t="s">
        <v>571</v>
      </c>
      <c r="H719" s="488">
        <v>2</v>
      </c>
      <c r="I719" s="717">
        <v>2</v>
      </c>
      <c r="J719" s="718">
        <v>512.20000000000005</v>
      </c>
      <c r="K719" s="718">
        <v>295.2</v>
      </c>
      <c r="L719" s="96">
        <v>0</v>
      </c>
      <c r="M719" s="753">
        <v>13</v>
      </c>
      <c r="N719" s="718">
        <v>95522.59</v>
      </c>
      <c r="O719" s="97">
        <v>0</v>
      </c>
      <c r="P719" s="97">
        <v>0</v>
      </c>
      <c r="Q719" s="718">
        <v>95522.59</v>
      </c>
      <c r="R719" s="351">
        <f t="shared" si="113"/>
        <v>323.58600948509485</v>
      </c>
      <c r="S719" s="94">
        <v>11116.76</v>
      </c>
      <c r="T719" s="94">
        <v>2020</v>
      </c>
      <c r="AA719" s="49"/>
    </row>
    <row r="720" spans="1:78" s="6" customFormat="1" ht="12.75" customHeight="1">
      <c r="A720" s="205">
        <f t="shared" si="111"/>
        <v>12</v>
      </c>
      <c r="B720" s="92" t="s">
        <v>1674</v>
      </c>
      <c r="C720" s="488">
        <v>1958</v>
      </c>
      <c r="D720" s="497"/>
      <c r="E720" s="757" t="str">
        <f>VLOOKUP(B720,[1]Отчет!$B$9:$F$12930,4,0)</f>
        <v>2019</v>
      </c>
      <c r="F720" s="511" t="s">
        <v>1748</v>
      </c>
      <c r="G720" s="469" t="s">
        <v>571</v>
      </c>
      <c r="H720" s="488">
        <v>3</v>
      </c>
      <c r="I720" s="717">
        <v>3</v>
      </c>
      <c r="J720" s="718">
        <v>2191.6999999999998</v>
      </c>
      <c r="K720" s="718">
        <v>2191</v>
      </c>
      <c r="L720" s="96">
        <v>0</v>
      </c>
      <c r="M720" s="753">
        <v>30</v>
      </c>
      <c r="N720" s="718">
        <v>452438</v>
      </c>
      <c r="O720" s="97">
        <v>0</v>
      </c>
      <c r="P720" s="97">
        <v>0</v>
      </c>
      <c r="Q720" s="718">
        <v>452438</v>
      </c>
      <c r="R720" s="351">
        <f t="shared" si="113"/>
        <v>206.49840255591053</v>
      </c>
      <c r="S720" s="94">
        <v>11117.76</v>
      </c>
      <c r="T720" s="94">
        <v>2020</v>
      </c>
      <c r="AA720" s="49"/>
    </row>
    <row r="721" spans="1:78" s="6" customFormat="1" ht="12.75" customHeight="1">
      <c r="A721" s="205">
        <f t="shared" si="111"/>
        <v>13</v>
      </c>
      <c r="B721" s="92" t="s">
        <v>1675</v>
      </c>
      <c r="C721" s="488">
        <v>1954</v>
      </c>
      <c r="D721" s="497"/>
      <c r="E721" s="757" t="str">
        <f>VLOOKUP(B721,[1]Отчет!$B$9:$F$12930,4,0)</f>
        <v>2019</v>
      </c>
      <c r="F721" s="511" t="s">
        <v>1748</v>
      </c>
      <c r="G721" s="469" t="s">
        <v>571</v>
      </c>
      <c r="H721" s="488">
        <v>2</v>
      </c>
      <c r="I721" s="717">
        <v>2</v>
      </c>
      <c r="J721" s="718">
        <v>439.4</v>
      </c>
      <c r="K721" s="718">
        <v>394.5</v>
      </c>
      <c r="L721" s="96">
        <v>0</v>
      </c>
      <c r="M721" s="753">
        <v>8</v>
      </c>
      <c r="N721" s="718">
        <v>127654.68</v>
      </c>
      <c r="O721" s="97">
        <v>0</v>
      </c>
      <c r="P721" s="97">
        <v>0</v>
      </c>
      <c r="Q721" s="718">
        <v>127654.68</v>
      </c>
      <c r="R721" s="351">
        <f t="shared" si="113"/>
        <v>323.58600760456272</v>
      </c>
      <c r="S721" s="94">
        <v>11118.76</v>
      </c>
      <c r="T721" s="94">
        <v>2020</v>
      </c>
      <c r="AA721" s="49"/>
    </row>
    <row r="722" spans="1:78" s="6" customFormat="1" ht="12.75" customHeight="1">
      <c r="A722" s="205">
        <f t="shared" si="111"/>
        <v>14</v>
      </c>
      <c r="B722" s="92" t="s">
        <v>1676</v>
      </c>
      <c r="C722" s="488">
        <v>1953</v>
      </c>
      <c r="D722" s="497"/>
      <c r="E722" s="757" t="str">
        <f>VLOOKUP(B722,[1]Отчет!$B$9:$F$12930,4,0)</f>
        <v>2019</v>
      </c>
      <c r="F722" s="511" t="s">
        <v>1748</v>
      </c>
      <c r="G722" s="469" t="s">
        <v>571</v>
      </c>
      <c r="H722" s="488">
        <v>2</v>
      </c>
      <c r="I722" s="717">
        <v>2</v>
      </c>
      <c r="J722" s="718">
        <v>659</v>
      </c>
      <c r="K722" s="718">
        <v>518.20000000000005</v>
      </c>
      <c r="L722" s="96">
        <v>0</v>
      </c>
      <c r="M722" s="753">
        <v>13</v>
      </c>
      <c r="N722" s="718">
        <v>167682.26999999999</v>
      </c>
      <c r="O722" s="97">
        <v>0</v>
      </c>
      <c r="P722" s="97">
        <v>0</v>
      </c>
      <c r="Q722" s="718">
        <v>167682.26999999999</v>
      </c>
      <c r="R722" s="351">
        <f t="shared" si="113"/>
        <v>323.58600926283282</v>
      </c>
      <c r="S722" s="94">
        <v>11119.76</v>
      </c>
      <c r="T722" s="94">
        <v>2020</v>
      </c>
      <c r="AA722" s="49"/>
    </row>
    <row r="723" spans="1:78" s="6" customFormat="1" ht="12.75" customHeight="1">
      <c r="A723" s="205">
        <f t="shared" si="111"/>
        <v>15</v>
      </c>
      <c r="B723" s="92" t="s">
        <v>1677</v>
      </c>
      <c r="C723" s="488">
        <v>1953</v>
      </c>
      <c r="D723" s="497"/>
      <c r="E723" s="757" t="str">
        <f>VLOOKUP(B723,[1]Отчет!$B$9:$F$12930,4,0)</f>
        <v>2019</v>
      </c>
      <c r="F723" s="511" t="s">
        <v>1748</v>
      </c>
      <c r="G723" s="469" t="s">
        <v>571</v>
      </c>
      <c r="H723" s="488">
        <v>2</v>
      </c>
      <c r="I723" s="717">
        <v>2</v>
      </c>
      <c r="J723" s="718">
        <v>650.1</v>
      </c>
      <c r="K723" s="718">
        <v>508.9</v>
      </c>
      <c r="L723" s="96">
        <v>0</v>
      </c>
      <c r="M723" s="753">
        <v>13</v>
      </c>
      <c r="N723" s="718">
        <v>164672.92000000001</v>
      </c>
      <c r="O723" s="97">
        <v>0</v>
      </c>
      <c r="P723" s="97">
        <v>0</v>
      </c>
      <c r="Q723" s="718">
        <v>164672.92000000001</v>
      </c>
      <c r="R723" s="351">
        <f t="shared" si="113"/>
        <v>323.586009039104</v>
      </c>
      <c r="S723" s="94">
        <v>11120.76</v>
      </c>
      <c r="T723" s="94">
        <v>2020</v>
      </c>
      <c r="AA723" s="49"/>
    </row>
    <row r="724" spans="1:78" s="6" customFormat="1" ht="12.75" customHeight="1">
      <c r="A724" s="205">
        <f t="shared" si="111"/>
        <v>16</v>
      </c>
      <c r="B724" s="92" t="s">
        <v>1678</v>
      </c>
      <c r="C724" s="488">
        <v>1959</v>
      </c>
      <c r="D724" s="497"/>
      <c r="E724" s="757" t="str">
        <f>VLOOKUP(B724,[1]Отчет!$B$9:$F$12930,4,0)</f>
        <v>2019</v>
      </c>
      <c r="F724" s="511" t="s">
        <v>1748</v>
      </c>
      <c r="G724" s="469" t="s">
        <v>571</v>
      </c>
      <c r="H724" s="488">
        <v>3</v>
      </c>
      <c r="I724" s="717">
        <v>2</v>
      </c>
      <c r="J724" s="718">
        <v>864.6</v>
      </c>
      <c r="K724" s="718">
        <v>777</v>
      </c>
      <c r="L724" s="96">
        <v>0</v>
      </c>
      <c r="M724" s="753">
        <v>16</v>
      </c>
      <c r="N724" s="718">
        <v>251426.32</v>
      </c>
      <c r="O724" s="97">
        <v>0</v>
      </c>
      <c r="P724" s="97">
        <v>0</v>
      </c>
      <c r="Q724" s="718">
        <v>251426.32</v>
      </c>
      <c r="R724" s="351">
        <f t="shared" si="113"/>
        <v>323.58599742599745</v>
      </c>
      <c r="S724" s="94">
        <v>11121.76</v>
      </c>
      <c r="T724" s="94">
        <v>2020</v>
      </c>
      <c r="AA724" s="49"/>
    </row>
    <row r="725" spans="1:78" s="6" customFormat="1" ht="12.75" customHeight="1">
      <c r="A725" s="205">
        <f t="shared" si="111"/>
        <v>17</v>
      </c>
      <c r="B725" s="92" t="s">
        <v>1679</v>
      </c>
      <c r="C725" s="488">
        <v>1969</v>
      </c>
      <c r="D725" s="497"/>
      <c r="E725" s="757" t="str">
        <f>VLOOKUP(B725,[1]Отчет!$B$9:$F$12930,4,0)</f>
        <v>2019</v>
      </c>
      <c r="F725" s="511" t="s">
        <v>1748</v>
      </c>
      <c r="G725" s="469" t="s">
        <v>179</v>
      </c>
      <c r="H725" s="488">
        <v>2</v>
      </c>
      <c r="I725" s="717">
        <v>3</v>
      </c>
      <c r="J725" s="718">
        <v>476.3</v>
      </c>
      <c r="K725" s="718">
        <v>398.7</v>
      </c>
      <c r="L725" s="96">
        <v>0</v>
      </c>
      <c r="M725" s="753">
        <v>15</v>
      </c>
      <c r="N725" s="718">
        <v>129013.74</v>
      </c>
      <c r="O725" s="97">
        <v>0</v>
      </c>
      <c r="P725" s="97">
        <v>0</v>
      </c>
      <c r="Q725" s="718">
        <v>129013.74</v>
      </c>
      <c r="R725" s="351">
        <f t="shared" si="113"/>
        <v>323.58600451467271</v>
      </c>
      <c r="S725" s="94">
        <v>11122.76</v>
      </c>
      <c r="T725" s="94">
        <v>2020</v>
      </c>
      <c r="AA725" s="49"/>
    </row>
    <row r="726" spans="1:78" s="6" customFormat="1" ht="12.75" customHeight="1">
      <c r="A726" s="205">
        <f t="shared" si="111"/>
        <v>18</v>
      </c>
      <c r="B726" s="92" t="s">
        <v>1680</v>
      </c>
      <c r="C726" s="488">
        <v>1938</v>
      </c>
      <c r="D726" s="497"/>
      <c r="E726" s="757" t="str">
        <f>VLOOKUP(B726,[1]Отчет!$B$9:$F$12930,4,0)</f>
        <v>2019</v>
      </c>
      <c r="F726" s="511" t="s">
        <v>1748</v>
      </c>
      <c r="G726" s="469" t="s">
        <v>714</v>
      </c>
      <c r="H726" s="488">
        <v>2</v>
      </c>
      <c r="I726" s="717">
        <v>1</v>
      </c>
      <c r="J726" s="718">
        <v>579</v>
      </c>
      <c r="K726" s="718">
        <v>519</v>
      </c>
      <c r="L726" s="96">
        <v>0</v>
      </c>
      <c r="M726" s="753">
        <v>11</v>
      </c>
      <c r="N726" s="718">
        <v>167941.13</v>
      </c>
      <c r="O726" s="97">
        <v>0</v>
      </c>
      <c r="P726" s="97">
        <v>0</v>
      </c>
      <c r="Q726" s="718">
        <v>167941.13</v>
      </c>
      <c r="R726" s="351">
        <f t="shared" si="113"/>
        <v>323.58599229287091</v>
      </c>
      <c r="S726" s="94">
        <v>11123.76</v>
      </c>
      <c r="T726" s="94">
        <v>2020</v>
      </c>
      <c r="AA726" s="49"/>
    </row>
    <row r="727" spans="1:78" s="6" customFormat="1" ht="12.75" customHeight="1">
      <c r="A727" s="205">
        <f t="shared" si="111"/>
        <v>19</v>
      </c>
      <c r="B727" s="92" t="s">
        <v>1681</v>
      </c>
      <c r="C727" s="488">
        <v>1936</v>
      </c>
      <c r="D727" s="497"/>
      <c r="E727" s="757" t="str">
        <f>VLOOKUP(B727,[1]Отчет!$B$9:$F$12930,4,0)</f>
        <v>2019</v>
      </c>
      <c r="F727" s="511" t="s">
        <v>1748</v>
      </c>
      <c r="G727" s="469" t="s">
        <v>714</v>
      </c>
      <c r="H727" s="488">
        <v>2</v>
      </c>
      <c r="I727" s="717">
        <v>2</v>
      </c>
      <c r="J727" s="718">
        <v>563.70000000000005</v>
      </c>
      <c r="K727" s="718">
        <v>533.70000000000005</v>
      </c>
      <c r="L727" s="96">
        <v>0</v>
      </c>
      <c r="M727" s="753">
        <v>8</v>
      </c>
      <c r="N727" s="718">
        <v>172697.85</v>
      </c>
      <c r="O727" s="97">
        <v>0</v>
      </c>
      <c r="P727" s="97">
        <v>0</v>
      </c>
      <c r="Q727" s="718">
        <v>172697.85</v>
      </c>
      <c r="R727" s="351">
        <f t="shared" si="113"/>
        <v>323.58600337268126</v>
      </c>
      <c r="S727" s="94">
        <v>11124.76</v>
      </c>
      <c r="T727" s="94">
        <v>2020</v>
      </c>
      <c r="AA727" s="49"/>
    </row>
    <row r="728" spans="1:78" s="6" customFormat="1" ht="12.75" customHeight="1">
      <c r="A728" s="205">
        <f t="shared" si="111"/>
        <v>20</v>
      </c>
      <c r="B728" s="92" t="s">
        <v>1682</v>
      </c>
      <c r="C728" s="488">
        <v>1937</v>
      </c>
      <c r="D728" s="497"/>
      <c r="E728" s="757" t="str">
        <f>VLOOKUP(B728,[1]Отчет!$B$9:$F$12930,4,0)</f>
        <v>2018</v>
      </c>
      <c r="F728" s="511" t="s">
        <v>1748</v>
      </c>
      <c r="G728" s="469" t="s">
        <v>571</v>
      </c>
      <c r="H728" s="488">
        <v>4</v>
      </c>
      <c r="I728" s="717">
        <v>5</v>
      </c>
      <c r="J728" s="718">
        <v>3521.6</v>
      </c>
      <c r="K728" s="718">
        <v>2851</v>
      </c>
      <c r="L728" s="96">
        <v>0</v>
      </c>
      <c r="M728" s="753">
        <v>41</v>
      </c>
      <c r="N728" s="718">
        <v>15375728.1</v>
      </c>
      <c r="O728" s="97">
        <v>0</v>
      </c>
      <c r="P728" s="97">
        <v>0</v>
      </c>
      <c r="Q728" s="718">
        <v>15375728.1</v>
      </c>
      <c r="R728" s="351">
        <f t="shared" si="113"/>
        <v>5393.0999999999995</v>
      </c>
      <c r="S728" s="94">
        <v>11125.76</v>
      </c>
      <c r="T728" s="94">
        <v>2020</v>
      </c>
      <c r="AA728" s="49"/>
    </row>
    <row r="729" spans="1:78" s="6" customFormat="1" ht="12.75" customHeight="1">
      <c r="A729" s="205">
        <f t="shared" si="111"/>
        <v>21</v>
      </c>
      <c r="B729" s="92" t="s">
        <v>1684</v>
      </c>
      <c r="C729" s="488">
        <v>1938</v>
      </c>
      <c r="D729" s="497"/>
      <c r="E729" s="757" t="str">
        <f>VLOOKUP(B729,[1]Отчет!$B$9:$F$12930,4,0)</f>
        <v>2019</v>
      </c>
      <c r="F729" s="511" t="s">
        <v>1748</v>
      </c>
      <c r="G729" s="469" t="s">
        <v>714</v>
      </c>
      <c r="H729" s="488">
        <v>2</v>
      </c>
      <c r="I729" s="717">
        <v>1</v>
      </c>
      <c r="J729" s="718">
        <v>400.1</v>
      </c>
      <c r="K729" s="718">
        <v>340</v>
      </c>
      <c r="L729" s="96">
        <v>0</v>
      </c>
      <c r="M729" s="753">
        <v>11</v>
      </c>
      <c r="N729" s="718">
        <v>110019.24</v>
      </c>
      <c r="O729" s="97">
        <v>0</v>
      </c>
      <c r="P729" s="97">
        <v>0</v>
      </c>
      <c r="Q729" s="718">
        <v>110019.24</v>
      </c>
      <c r="R729" s="351">
        <f t="shared" si="113"/>
        <v>323.58600000000001</v>
      </c>
      <c r="S729" s="94">
        <v>11127.76</v>
      </c>
      <c r="T729" s="94">
        <v>2020</v>
      </c>
      <c r="AA729" s="49"/>
    </row>
    <row r="730" spans="1:78" s="6" customFormat="1" ht="12.75" customHeight="1">
      <c r="A730" s="205">
        <f t="shared" si="111"/>
        <v>22</v>
      </c>
      <c r="B730" s="92" t="s">
        <v>1685</v>
      </c>
      <c r="C730" s="488">
        <v>1972</v>
      </c>
      <c r="D730" s="497"/>
      <c r="E730" s="757" t="str">
        <f>VLOOKUP(B730,[1]Отчет!$B$9:$F$12930,4,0)</f>
        <v>2019</v>
      </c>
      <c r="F730" s="511" t="s">
        <v>1748</v>
      </c>
      <c r="G730" s="469" t="s">
        <v>714</v>
      </c>
      <c r="H730" s="488">
        <v>2</v>
      </c>
      <c r="I730" s="717">
        <v>2</v>
      </c>
      <c r="J730" s="718">
        <v>568</v>
      </c>
      <c r="K730" s="718">
        <v>538</v>
      </c>
      <c r="L730" s="96">
        <v>0</v>
      </c>
      <c r="M730" s="753">
        <v>17</v>
      </c>
      <c r="N730" s="718">
        <v>174089.27</v>
      </c>
      <c r="O730" s="97">
        <v>0</v>
      </c>
      <c r="P730" s="97">
        <v>0</v>
      </c>
      <c r="Q730" s="718">
        <v>174089.27</v>
      </c>
      <c r="R730" s="351">
        <f t="shared" si="113"/>
        <v>323.58600371747212</v>
      </c>
      <c r="S730" s="94">
        <v>11128.76</v>
      </c>
      <c r="T730" s="94">
        <v>2020</v>
      </c>
      <c r="AA730" s="49"/>
    </row>
    <row r="731" spans="1:78" s="6" customFormat="1" ht="12.75" customHeight="1">
      <c r="A731" s="205">
        <f t="shared" si="111"/>
        <v>23</v>
      </c>
      <c r="B731" s="92" t="s">
        <v>1686</v>
      </c>
      <c r="C731" s="488">
        <v>1967</v>
      </c>
      <c r="D731" s="497"/>
      <c r="E731" s="757" t="str">
        <f>VLOOKUP(B731,[1]Отчет!$B$9:$F$12930,4,0)</f>
        <v>2019</v>
      </c>
      <c r="F731" s="511" t="s">
        <v>1748</v>
      </c>
      <c r="G731" s="469" t="s">
        <v>579</v>
      </c>
      <c r="H731" s="488">
        <v>2</v>
      </c>
      <c r="I731" s="717">
        <v>1</v>
      </c>
      <c r="J731" s="718">
        <v>334</v>
      </c>
      <c r="K731" s="718">
        <v>274.2</v>
      </c>
      <c r="L731" s="96">
        <v>0</v>
      </c>
      <c r="M731" s="753">
        <v>1</v>
      </c>
      <c r="N731" s="718">
        <v>88727.28</v>
      </c>
      <c r="O731" s="97">
        <v>0</v>
      </c>
      <c r="P731" s="97">
        <v>0</v>
      </c>
      <c r="Q731" s="718">
        <v>88727.28</v>
      </c>
      <c r="R731" s="351">
        <f t="shared" si="113"/>
        <v>323.58599562363241</v>
      </c>
      <c r="S731" s="94">
        <v>11129.76</v>
      </c>
      <c r="T731" s="94">
        <v>2020</v>
      </c>
      <c r="AA731" s="49"/>
    </row>
    <row r="732" spans="1:78" s="6" customFormat="1" ht="12.75" customHeight="1">
      <c r="A732" s="205">
        <f t="shared" si="111"/>
        <v>24</v>
      </c>
      <c r="B732" s="92" t="s">
        <v>1687</v>
      </c>
      <c r="C732" s="488">
        <v>1967</v>
      </c>
      <c r="D732" s="497"/>
      <c r="E732" s="757" t="str">
        <f>VLOOKUP(B732,[1]Отчет!$B$9:$F$12930,4,0)</f>
        <v>2019</v>
      </c>
      <c r="F732" s="511" t="s">
        <v>1748</v>
      </c>
      <c r="G732" s="469" t="s">
        <v>579</v>
      </c>
      <c r="H732" s="488">
        <v>2</v>
      </c>
      <c r="I732" s="717">
        <v>1</v>
      </c>
      <c r="J732" s="718">
        <v>334</v>
      </c>
      <c r="K732" s="718">
        <v>274.2</v>
      </c>
      <c r="L732" s="96">
        <v>0</v>
      </c>
      <c r="M732" s="753">
        <v>1</v>
      </c>
      <c r="N732" s="718">
        <v>88727.28</v>
      </c>
      <c r="O732" s="97">
        <v>0</v>
      </c>
      <c r="P732" s="97">
        <v>0</v>
      </c>
      <c r="Q732" s="718">
        <v>88727.28</v>
      </c>
      <c r="R732" s="351">
        <f t="shared" si="113"/>
        <v>323.58599562363241</v>
      </c>
      <c r="S732" s="94">
        <v>11130.76</v>
      </c>
      <c r="T732" s="94">
        <v>2020</v>
      </c>
      <c r="AA732" s="49"/>
    </row>
    <row r="733" spans="1:78" s="33" customFormat="1" ht="12.75" customHeight="1">
      <c r="A733" s="866" t="s">
        <v>704</v>
      </c>
      <c r="B733" s="867"/>
      <c r="C733" s="156">
        <v>24</v>
      </c>
      <c r="D733" s="156"/>
      <c r="E733" s="761"/>
      <c r="F733" s="743"/>
      <c r="G733" s="124"/>
      <c r="H733" s="156"/>
      <c r="I733" s="175"/>
      <c r="J733" s="159">
        <f>SUM(J709:J732)</f>
        <v>16298.4</v>
      </c>
      <c r="K733" s="159">
        <f>SUM(K709:K732)</f>
        <v>14207.800000000003</v>
      </c>
      <c r="L733" s="176">
        <f>SUM(L709:L732)</f>
        <v>1003.46</v>
      </c>
      <c r="M733" s="176">
        <f>SUM(M709:M713)</f>
        <v>46</v>
      </c>
      <c r="N733" s="159">
        <f>SUM(N709:N732)</f>
        <v>30641903.330000002</v>
      </c>
      <c r="O733" s="176"/>
      <c r="P733" s="176"/>
      <c r="Q733" s="159">
        <f>SUM(Q709:Q732)</f>
        <v>30641903.330000002</v>
      </c>
      <c r="R733" s="178"/>
      <c r="S733" s="178"/>
      <c r="T733" s="156"/>
      <c r="U733" s="6"/>
      <c r="V733" s="6"/>
      <c r="W733" s="6"/>
      <c r="X733" s="6"/>
      <c r="Y733" s="6"/>
      <c r="Z733" s="6"/>
      <c r="AA733" s="49"/>
      <c r="AB733" s="6"/>
      <c r="AC733" s="6"/>
      <c r="AD733" s="6"/>
      <c r="AE733" s="6"/>
      <c r="AF733" s="6"/>
      <c r="AG733" s="6"/>
      <c r="AH733" s="6"/>
      <c r="AI733" s="6"/>
      <c r="AJ733" s="6"/>
      <c r="AK733" s="6"/>
      <c r="AL733" s="6"/>
      <c r="AM733" s="6"/>
      <c r="AN733" s="6"/>
      <c r="AO733" s="6"/>
      <c r="AP733" s="6"/>
      <c r="AQ733" s="6"/>
      <c r="AR733" s="6"/>
      <c r="AS733" s="6"/>
      <c r="AT733" s="6"/>
      <c r="AU733" s="6"/>
      <c r="AV733" s="6"/>
      <c r="AW733" s="6"/>
      <c r="AX733" s="6"/>
      <c r="AY733" s="6"/>
      <c r="AZ733" s="6"/>
      <c r="BA733" s="6"/>
      <c r="BB733" s="6"/>
      <c r="BC733" s="6"/>
      <c r="BD733" s="6"/>
      <c r="BE733" s="6"/>
      <c r="BF733" s="6"/>
      <c r="BG733" s="6"/>
      <c r="BH733" s="6"/>
      <c r="BI733" s="6"/>
      <c r="BJ733" s="6"/>
      <c r="BK733" s="6"/>
      <c r="BL733" s="6"/>
      <c r="BM733" s="6"/>
      <c r="BN733" s="6"/>
      <c r="BO733" s="6"/>
      <c r="BP733" s="6"/>
      <c r="BQ733" s="6"/>
      <c r="BR733" s="6"/>
      <c r="BS733" s="6"/>
      <c r="BT733" s="6"/>
      <c r="BU733" s="6"/>
      <c r="BV733" s="6"/>
      <c r="BW733" s="6"/>
      <c r="BX733" s="6"/>
      <c r="BY733" s="6"/>
      <c r="BZ733" s="6"/>
    </row>
    <row r="734" spans="1:78" s="6" customFormat="1" ht="12.75" customHeight="1">
      <c r="A734" s="291">
        <v>1</v>
      </c>
      <c r="B734" s="92" t="s">
        <v>1530</v>
      </c>
      <c r="C734" s="291">
        <v>1963</v>
      </c>
      <c r="D734" s="155"/>
      <c r="E734" s="757" t="str">
        <f>VLOOKUP(B734,[1]Отчет!$B$9:$F$12930,4,0)</f>
        <v>2018</v>
      </c>
      <c r="F734" s="511" t="s">
        <v>1748</v>
      </c>
      <c r="G734" s="185" t="s">
        <v>179</v>
      </c>
      <c r="H734" s="291">
        <v>2</v>
      </c>
      <c r="I734" s="187">
        <v>2</v>
      </c>
      <c r="J734" s="160">
        <v>571.29999999999995</v>
      </c>
      <c r="K734" s="160">
        <v>509</v>
      </c>
      <c r="L734" s="279">
        <v>0</v>
      </c>
      <c r="M734" s="188">
        <v>18</v>
      </c>
      <c r="N734" s="160">
        <v>2745087.9</v>
      </c>
      <c r="O734" s="160">
        <v>0</v>
      </c>
      <c r="P734" s="160">
        <v>0</v>
      </c>
      <c r="Q734" s="160">
        <f>N734</f>
        <v>2745087.9</v>
      </c>
      <c r="R734" s="15">
        <f t="shared" si="106"/>
        <v>5393.0999999999995</v>
      </c>
      <c r="S734" s="291">
        <v>11111.76</v>
      </c>
      <c r="T734" s="291">
        <v>2021</v>
      </c>
      <c r="AA734" s="49"/>
    </row>
    <row r="735" spans="1:78" s="6" customFormat="1" ht="12.75" customHeight="1">
      <c r="A735" s="240">
        <f>A734+1</f>
        <v>2</v>
      </c>
      <c r="B735" s="183" t="s">
        <v>1529</v>
      </c>
      <c r="C735" s="240">
        <v>1952</v>
      </c>
      <c r="D735" s="239"/>
      <c r="E735" s="757" t="str">
        <f>VLOOKUP(B735,[1]Отчет!$B$9:$F$12930,4,0)</f>
        <v>2018</v>
      </c>
      <c r="F735" s="511" t="s">
        <v>1748</v>
      </c>
      <c r="G735" s="241" t="s">
        <v>571</v>
      </c>
      <c r="H735" s="240">
        <v>2</v>
      </c>
      <c r="I735" s="242">
        <v>2</v>
      </c>
      <c r="J735" s="234">
        <v>645.9</v>
      </c>
      <c r="K735" s="234">
        <v>512.9</v>
      </c>
      <c r="L735" s="235">
        <v>393.37</v>
      </c>
      <c r="M735" s="243">
        <v>14</v>
      </c>
      <c r="N735" s="160">
        <v>2766120.9899999998</v>
      </c>
      <c r="O735" s="160">
        <v>0</v>
      </c>
      <c r="P735" s="160">
        <v>0</v>
      </c>
      <c r="Q735" s="160">
        <f t="shared" ref="Q735:Q743" si="114">N735</f>
        <v>2766120.9899999998</v>
      </c>
      <c r="R735" s="15">
        <f t="shared" si="106"/>
        <v>5393.0999999999995</v>
      </c>
      <c r="S735" s="291">
        <v>11111.76</v>
      </c>
      <c r="T735" s="291">
        <v>2021</v>
      </c>
      <c r="AA735" s="49"/>
    </row>
    <row r="736" spans="1:78" s="6" customFormat="1" ht="12.75" customHeight="1">
      <c r="A736" s="240">
        <f t="shared" ref="A736:A745" si="115">A735+1</f>
        <v>3</v>
      </c>
      <c r="B736" s="183" t="s">
        <v>1521</v>
      </c>
      <c r="C736" s="240">
        <v>1952</v>
      </c>
      <c r="D736" s="239"/>
      <c r="E736" s="757" t="str">
        <f>VLOOKUP(B736,[1]Отчет!$B$9:$F$12930,4,0)</f>
        <v>2018</v>
      </c>
      <c r="F736" s="511" t="s">
        <v>1748</v>
      </c>
      <c r="G736" s="241" t="s">
        <v>571</v>
      </c>
      <c r="H736" s="240">
        <v>2</v>
      </c>
      <c r="I736" s="242">
        <v>1</v>
      </c>
      <c r="J736" s="234">
        <v>243.57</v>
      </c>
      <c r="K736" s="234">
        <v>220.4</v>
      </c>
      <c r="L736" s="235">
        <v>55.3</v>
      </c>
      <c r="M736" s="243">
        <v>7</v>
      </c>
      <c r="N736" s="160">
        <v>1188639.24</v>
      </c>
      <c r="O736" s="160">
        <v>0</v>
      </c>
      <c r="P736" s="160">
        <v>0</v>
      </c>
      <c r="Q736" s="160">
        <f t="shared" si="114"/>
        <v>1188639.24</v>
      </c>
      <c r="R736" s="15">
        <f t="shared" si="106"/>
        <v>5393.0999999999995</v>
      </c>
      <c r="S736" s="291">
        <v>11111.76</v>
      </c>
      <c r="T736" s="291">
        <v>2021</v>
      </c>
      <c r="AA736" s="49"/>
    </row>
    <row r="737" spans="1:78" s="6" customFormat="1" ht="12.75" customHeight="1">
      <c r="A737" s="240">
        <f t="shared" si="115"/>
        <v>4</v>
      </c>
      <c r="B737" s="183" t="s">
        <v>1522</v>
      </c>
      <c r="C737" s="240">
        <v>1952</v>
      </c>
      <c r="D737" s="239"/>
      <c r="E737" s="757" t="str">
        <f>VLOOKUP(B737,[1]Отчет!$B$9:$F$12930,4,0)</f>
        <v>2018</v>
      </c>
      <c r="F737" s="511" t="s">
        <v>1748</v>
      </c>
      <c r="G737" s="241" t="s">
        <v>571</v>
      </c>
      <c r="H737" s="240">
        <v>2</v>
      </c>
      <c r="I737" s="242">
        <v>2</v>
      </c>
      <c r="J737" s="234">
        <v>660.1</v>
      </c>
      <c r="K737" s="234">
        <v>515.20000000000005</v>
      </c>
      <c r="L737" s="235">
        <v>443.1</v>
      </c>
      <c r="M737" s="243">
        <v>15</v>
      </c>
      <c r="N737" s="160">
        <v>2778525.1199999996</v>
      </c>
      <c r="O737" s="160">
        <v>0</v>
      </c>
      <c r="P737" s="160">
        <v>0</v>
      </c>
      <c r="Q737" s="160">
        <f t="shared" si="114"/>
        <v>2778525.1199999996</v>
      </c>
      <c r="R737" s="15">
        <f t="shared" si="106"/>
        <v>5393.0999999999985</v>
      </c>
      <c r="S737" s="291">
        <v>11111.76</v>
      </c>
      <c r="T737" s="291">
        <v>2021</v>
      </c>
      <c r="AA737" s="49"/>
    </row>
    <row r="738" spans="1:78" s="6" customFormat="1" ht="12.75" customHeight="1">
      <c r="A738" s="240">
        <f t="shared" si="115"/>
        <v>5</v>
      </c>
      <c r="B738" s="183" t="s">
        <v>1523</v>
      </c>
      <c r="C738" s="240">
        <v>1952</v>
      </c>
      <c r="D738" s="239"/>
      <c r="E738" s="757" t="str">
        <f>VLOOKUP(B738,[1]Отчет!$B$9:$F$12930,4,0)</f>
        <v>2018</v>
      </c>
      <c r="F738" s="511" t="s">
        <v>1748</v>
      </c>
      <c r="G738" s="241" t="s">
        <v>571</v>
      </c>
      <c r="H738" s="240">
        <v>2</v>
      </c>
      <c r="I738" s="242">
        <v>1</v>
      </c>
      <c r="J738" s="234">
        <v>272.8</v>
      </c>
      <c r="K738" s="234">
        <v>226.7</v>
      </c>
      <c r="L738" s="235">
        <v>226.7</v>
      </c>
      <c r="M738" s="243">
        <v>4</v>
      </c>
      <c r="N738" s="160">
        <v>1222615.77</v>
      </c>
      <c r="O738" s="160">
        <v>0</v>
      </c>
      <c r="P738" s="160">
        <v>0</v>
      </c>
      <c r="Q738" s="160">
        <f t="shared" si="114"/>
        <v>1222615.77</v>
      </c>
      <c r="R738" s="15">
        <f t="shared" si="106"/>
        <v>5393.1</v>
      </c>
      <c r="S738" s="291">
        <v>11111.76</v>
      </c>
      <c r="T738" s="291">
        <v>2021</v>
      </c>
      <c r="AA738" s="49"/>
    </row>
    <row r="739" spans="1:78" s="6" customFormat="1" ht="12.75" customHeight="1">
      <c r="A739" s="240">
        <f t="shared" si="115"/>
        <v>6</v>
      </c>
      <c r="B739" s="183" t="s">
        <v>1524</v>
      </c>
      <c r="C739" s="240">
        <v>1952</v>
      </c>
      <c r="D739" s="239"/>
      <c r="E739" s="757" t="str">
        <f>VLOOKUP(B739,[1]Отчет!$B$9:$F$12930,4,0)</f>
        <v>2018</v>
      </c>
      <c r="F739" s="511" t="s">
        <v>1748</v>
      </c>
      <c r="G739" s="241" t="s">
        <v>571</v>
      </c>
      <c r="H739" s="240">
        <v>2</v>
      </c>
      <c r="I739" s="242">
        <v>2</v>
      </c>
      <c r="J739" s="234">
        <v>662.5</v>
      </c>
      <c r="K739" s="234">
        <v>517.20000000000005</v>
      </c>
      <c r="L739" s="235">
        <v>480</v>
      </c>
      <c r="M739" s="243">
        <v>13</v>
      </c>
      <c r="N739" s="160">
        <v>2789311.3200000003</v>
      </c>
      <c r="O739" s="160">
        <v>0</v>
      </c>
      <c r="P739" s="160">
        <v>0</v>
      </c>
      <c r="Q739" s="160">
        <f t="shared" si="114"/>
        <v>2789311.3200000003</v>
      </c>
      <c r="R739" s="15">
        <f t="shared" si="106"/>
        <v>5393.1</v>
      </c>
      <c r="S739" s="291">
        <v>11111.76</v>
      </c>
      <c r="T739" s="291">
        <v>2021</v>
      </c>
      <c r="AA739" s="49"/>
    </row>
    <row r="740" spans="1:78" s="6" customFormat="1" ht="12.75" customHeight="1">
      <c r="A740" s="240">
        <f t="shared" si="115"/>
        <v>7</v>
      </c>
      <c r="B740" s="183" t="s">
        <v>1525</v>
      </c>
      <c r="C740" s="291">
        <v>1952</v>
      </c>
      <c r="D740" s="155"/>
      <c r="E740" s="757" t="str">
        <f>VLOOKUP(B740,[1]Отчет!$B$9:$F$12930,4,0)</f>
        <v>2018</v>
      </c>
      <c r="F740" s="511" t="s">
        <v>1748</v>
      </c>
      <c r="G740" s="241" t="s">
        <v>571</v>
      </c>
      <c r="H740" s="291">
        <v>2</v>
      </c>
      <c r="I740" s="187">
        <v>1</v>
      </c>
      <c r="J740" s="160">
        <v>266.7</v>
      </c>
      <c r="K740" s="160">
        <v>220.7</v>
      </c>
      <c r="L740" s="279">
        <v>220.2</v>
      </c>
      <c r="M740" s="188">
        <v>4</v>
      </c>
      <c r="N740" s="160">
        <v>1190257.1699999997</v>
      </c>
      <c r="O740" s="160">
        <v>0</v>
      </c>
      <c r="P740" s="160">
        <v>0</v>
      </c>
      <c r="Q740" s="160">
        <f t="shared" si="114"/>
        <v>1190257.1699999997</v>
      </c>
      <c r="R740" s="15">
        <f t="shared" si="106"/>
        <v>5393.0999999999985</v>
      </c>
      <c r="S740" s="291">
        <v>11111.76</v>
      </c>
      <c r="T740" s="291">
        <v>2021</v>
      </c>
      <c r="AA740" s="49"/>
    </row>
    <row r="741" spans="1:78" s="6" customFormat="1" ht="12.75" customHeight="1">
      <c r="A741" s="240">
        <f t="shared" si="115"/>
        <v>8</v>
      </c>
      <c r="B741" s="183" t="s">
        <v>1526</v>
      </c>
      <c r="C741" s="291">
        <v>1952</v>
      </c>
      <c r="D741" s="155"/>
      <c r="E741" s="757" t="str">
        <f>VLOOKUP(B741,[1]Отчет!$B$9:$F$12930,4,0)</f>
        <v>2018</v>
      </c>
      <c r="F741" s="511" t="s">
        <v>1748</v>
      </c>
      <c r="G741" s="241" t="s">
        <v>571</v>
      </c>
      <c r="H741" s="291">
        <v>2</v>
      </c>
      <c r="I741" s="187">
        <v>2</v>
      </c>
      <c r="J741" s="160">
        <v>657.3</v>
      </c>
      <c r="K741" s="160">
        <v>516.9</v>
      </c>
      <c r="L741" s="279">
        <v>516.9</v>
      </c>
      <c r="M741" s="188">
        <v>12</v>
      </c>
      <c r="N741" s="160">
        <v>2787693.3899999997</v>
      </c>
      <c r="O741" s="160">
        <v>0</v>
      </c>
      <c r="P741" s="160">
        <v>0</v>
      </c>
      <c r="Q741" s="160">
        <f t="shared" si="114"/>
        <v>2787693.3899999997</v>
      </c>
      <c r="R741" s="15">
        <f t="shared" si="106"/>
        <v>5393.0999999999995</v>
      </c>
      <c r="S741" s="291">
        <v>11111.76</v>
      </c>
      <c r="T741" s="291">
        <v>2021</v>
      </c>
      <c r="AA741" s="49"/>
    </row>
    <row r="742" spans="1:78" s="6" customFormat="1" ht="12.75" customHeight="1">
      <c r="A742" s="240">
        <f t="shared" si="115"/>
        <v>9</v>
      </c>
      <c r="B742" s="183" t="s">
        <v>1527</v>
      </c>
      <c r="C742" s="291">
        <v>1952</v>
      </c>
      <c r="D742" s="155"/>
      <c r="E742" s="757" t="str">
        <f>VLOOKUP(B742,[1]Отчет!$B$9:$F$12930,4,0)</f>
        <v>2018</v>
      </c>
      <c r="F742" s="511" t="s">
        <v>1748</v>
      </c>
      <c r="G742" s="241" t="s">
        <v>571</v>
      </c>
      <c r="H742" s="291">
        <v>2</v>
      </c>
      <c r="I742" s="187">
        <v>2</v>
      </c>
      <c r="J742" s="160">
        <v>659.4</v>
      </c>
      <c r="K742" s="160">
        <v>517</v>
      </c>
      <c r="L742" s="279">
        <v>377.8</v>
      </c>
      <c r="M742" s="188">
        <v>15</v>
      </c>
      <c r="N742" s="160">
        <v>2788232.6999999997</v>
      </c>
      <c r="O742" s="160">
        <v>0</v>
      </c>
      <c r="P742" s="160">
        <v>0</v>
      </c>
      <c r="Q742" s="160">
        <f t="shared" si="114"/>
        <v>2788232.6999999997</v>
      </c>
      <c r="R742" s="15">
        <f t="shared" si="106"/>
        <v>5393.0999999999995</v>
      </c>
      <c r="S742" s="291">
        <v>11111.76</v>
      </c>
      <c r="T742" s="291">
        <v>2021</v>
      </c>
      <c r="AA742" s="49"/>
    </row>
    <row r="743" spans="1:78" s="6" customFormat="1" ht="12.75" customHeight="1">
      <c r="A743" s="240">
        <f t="shared" si="115"/>
        <v>10</v>
      </c>
      <c r="B743" s="441" t="s">
        <v>1528</v>
      </c>
      <c r="C743" s="291">
        <v>1952</v>
      </c>
      <c r="D743" s="155"/>
      <c r="E743" s="757" t="str">
        <f>VLOOKUP(B743,[1]Отчет!$B$9:$F$12930,4,0)</f>
        <v>2018</v>
      </c>
      <c r="F743" s="511" t="s">
        <v>1748</v>
      </c>
      <c r="G743" s="241" t="s">
        <v>571</v>
      </c>
      <c r="H743" s="291">
        <v>2</v>
      </c>
      <c r="I743" s="187">
        <v>2</v>
      </c>
      <c r="J743" s="160">
        <v>489.6</v>
      </c>
      <c r="K743" s="160">
        <v>424.7</v>
      </c>
      <c r="L743" s="279">
        <v>424.7</v>
      </c>
      <c r="M743" s="188">
        <v>8</v>
      </c>
      <c r="N743" s="160">
        <v>2290449.5699999998</v>
      </c>
      <c r="O743" s="160">
        <v>0</v>
      </c>
      <c r="P743" s="160">
        <v>0</v>
      </c>
      <c r="Q743" s="160">
        <f t="shared" si="114"/>
        <v>2290449.5699999998</v>
      </c>
      <c r="R743" s="15">
        <f t="shared" si="106"/>
        <v>5393.0999999999995</v>
      </c>
      <c r="S743" s="291">
        <v>11111.76</v>
      </c>
      <c r="T743" s="291">
        <v>2021</v>
      </c>
      <c r="AA743" s="49"/>
    </row>
    <row r="744" spans="1:78" s="6" customFormat="1" ht="12.75" customHeight="1">
      <c r="A744" s="240">
        <f t="shared" si="115"/>
        <v>11</v>
      </c>
      <c r="B744" s="469" t="s">
        <v>1674</v>
      </c>
      <c r="C744" s="768">
        <v>1958</v>
      </c>
      <c r="D744" s="453"/>
      <c r="E744" s="757" t="str">
        <f>VLOOKUP(B744,[1]Отчет!$B$9:$F$12930,4,0)</f>
        <v>2019</v>
      </c>
      <c r="F744" s="511" t="s">
        <v>1748</v>
      </c>
      <c r="G744" s="454" t="s">
        <v>571</v>
      </c>
      <c r="H744" s="768">
        <v>3</v>
      </c>
      <c r="I744" s="459">
        <v>3</v>
      </c>
      <c r="J744" s="457">
        <v>2191.6999999999998</v>
      </c>
      <c r="K744" s="457">
        <v>2191</v>
      </c>
      <c r="L744" s="455">
        <v>0</v>
      </c>
      <c r="M744" s="456">
        <v>30</v>
      </c>
      <c r="N744" s="457">
        <v>11363844.1</v>
      </c>
      <c r="O744" s="160">
        <v>0</v>
      </c>
      <c r="P744" s="160">
        <v>0</v>
      </c>
      <c r="Q744" s="457">
        <v>11363844.1</v>
      </c>
      <c r="R744" s="15">
        <v>5393.0999999999985</v>
      </c>
      <c r="S744" s="291">
        <v>11117.76</v>
      </c>
      <c r="T744" s="291">
        <v>2021</v>
      </c>
      <c r="AA744" s="49"/>
    </row>
    <row r="745" spans="1:78" s="6" customFormat="1" ht="12.75" customHeight="1">
      <c r="A745" s="240">
        <f t="shared" si="115"/>
        <v>12</v>
      </c>
      <c r="B745" s="469" t="s">
        <v>1683</v>
      </c>
      <c r="C745" s="768">
        <v>1962</v>
      </c>
      <c r="D745" s="453"/>
      <c r="E745" s="757" t="str">
        <f>VLOOKUP(B745,[1]Отчет!$B$9:$F$12930,4,0)</f>
        <v>2019</v>
      </c>
      <c r="F745" s="511" t="s">
        <v>1748</v>
      </c>
      <c r="G745" s="454" t="s">
        <v>609</v>
      </c>
      <c r="H745" s="768">
        <v>4</v>
      </c>
      <c r="I745" s="459">
        <v>3</v>
      </c>
      <c r="J745" s="457">
        <v>2785.3</v>
      </c>
      <c r="K745" s="457">
        <v>2585.3000000000002</v>
      </c>
      <c r="L745" s="455">
        <v>0</v>
      </c>
      <c r="M745" s="456">
        <v>127</v>
      </c>
      <c r="N745" s="457">
        <v>831578</v>
      </c>
      <c r="O745" s="160">
        <v>0</v>
      </c>
      <c r="P745" s="160">
        <v>0</v>
      </c>
      <c r="Q745" s="457">
        <v>831578</v>
      </c>
      <c r="R745" s="15">
        <v>5393.0999999999995</v>
      </c>
      <c r="S745" s="291">
        <v>11126.76</v>
      </c>
      <c r="T745" s="291">
        <v>2021</v>
      </c>
      <c r="AA745" s="49"/>
    </row>
    <row r="746" spans="1:78" s="33" customFormat="1" ht="12.75" customHeight="1">
      <c r="A746" s="866" t="s">
        <v>705</v>
      </c>
      <c r="B746" s="867"/>
      <c r="C746" s="156">
        <v>12</v>
      </c>
      <c r="D746" s="156"/>
      <c r="E746" s="761"/>
      <c r="F746" s="743"/>
      <c r="G746" s="124"/>
      <c r="H746" s="156"/>
      <c r="I746" s="175"/>
      <c r="J746" s="159">
        <f>SUM(J734:J745)</f>
        <v>10106.17</v>
      </c>
      <c r="K746" s="159">
        <f>SUM(K734:K745)</f>
        <v>8957</v>
      </c>
      <c r="L746" s="176">
        <f>SUM(L734:L743)</f>
        <v>3138.07</v>
      </c>
      <c r="M746" s="176">
        <f>SUM(M734:M745)</f>
        <v>267</v>
      </c>
      <c r="N746" s="159">
        <f>SUM(N734:N745)</f>
        <v>34742355.269999996</v>
      </c>
      <c r="O746" s="176"/>
      <c r="P746" s="176"/>
      <c r="Q746" s="159">
        <f>SUM(Q734:Q745)</f>
        <v>34742355.269999996</v>
      </c>
      <c r="R746" s="178"/>
      <c r="S746" s="178"/>
      <c r="T746" s="156"/>
      <c r="U746" s="6"/>
      <c r="V746" s="6"/>
      <c r="W746" s="6"/>
      <c r="X746" s="6"/>
      <c r="Y746" s="6"/>
      <c r="Z746" s="6"/>
      <c r="AA746" s="49"/>
      <c r="AB746" s="6"/>
      <c r="AC746" s="6"/>
      <c r="AD746" s="6"/>
      <c r="AE746" s="6"/>
      <c r="AF746" s="6"/>
      <c r="AG746" s="6"/>
      <c r="AH746" s="6"/>
      <c r="AI746" s="6"/>
      <c r="AJ746" s="6"/>
      <c r="AK746" s="6"/>
      <c r="AL746" s="6"/>
      <c r="AM746" s="6"/>
      <c r="AN746" s="6"/>
      <c r="AO746" s="6"/>
      <c r="AP746" s="6"/>
      <c r="AQ746" s="6"/>
      <c r="AR746" s="6"/>
      <c r="AS746" s="6"/>
      <c r="AT746" s="6"/>
      <c r="AU746" s="6"/>
      <c r="AV746" s="6"/>
      <c r="AW746" s="6"/>
      <c r="AX746" s="6"/>
      <c r="AY746" s="6"/>
      <c r="AZ746" s="6"/>
      <c r="BA746" s="6"/>
      <c r="BB746" s="6"/>
      <c r="BC746" s="6"/>
      <c r="BD746" s="6"/>
      <c r="BE746" s="6"/>
      <c r="BF746" s="6"/>
      <c r="BG746" s="6"/>
      <c r="BH746" s="6"/>
      <c r="BI746" s="6"/>
      <c r="BJ746" s="6"/>
      <c r="BK746" s="6"/>
      <c r="BL746" s="6"/>
      <c r="BM746" s="6"/>
      <c r="BN746" s="6"/>
      <c r="BO746" s="6"/>
      <c r="BP746" s="6"/>
      <c r="BQ746" s="6"/>
      <c r="BR746" s="6"/>
      <c r="BS746" s="6"/>
      <c r="BT746" s="6"/>
      <c r="BU746" s="6"/>
      <c r="BV746" s="6"/>
      <c r="BW746" s="6"/>
      <c r="BX746" s="6"/>
      <c r="BY746" s="6"/>
      <c r="BZ746" s="6"/>
    </row>
    <row r="747" spans="1:78" s="52" customFormat="1" ht="13.35" customHeight="1">
      <c r="A747" s="864" t="s">
        <v>103</v>
      </c>
      <c r="B747" s="865"/>
      <c r="C747" s="31">
        <f>C746+C733+C708</f>
        <v>57</v>
      </c>
      <c r="D747" s="31"/>
      <c r="E747" s="760"/>
      <c r="F747" s="746"/>
      <c r="G747" s="31"/>
      <c r="H747" s="31"/>
      <c r="I747" s="31"/>
      <c r="J747" s="378">
        <f>J746+J733+J708</f>
        <v>39314.089999999997</v>
      </c>
      <c r="K747" s="378">
        <f>K746+K733+K708</f>
        <v>34756.340000000004</v>
      </c>
      <c r="L747" s="31">
        <f>L746+L733+L708</f>
        <v>12984.519999999999</v>
      </c>
      <c r="M747" s="31">
        <f>M746+M733+M708</f>
        <v>515</v>
      </c>
      <c r="N747" s="378">
        <f>N708+N733+N746</f>
        <v>99739164.210000008</v>
      </c>
      <c r="O747" s="31"/>
      <c r="P747" s="31"/>
      <c r="Q747" s="378">
        <f>Q746+Q733+Q708</f>
        <v>99739164.210000008</v>
      </c>
      <c r="R747" s="32"/>
      <c r="S747" s="32"/>
      <c r="T747" s="20"/>
      <c r="U747" s="57"/>
      <c r="V747" s="57"/>
      <c r="W747" s="57"/>
      <c r="X747" s="57"/>
      <c r="Y747" s="57"/>
      <c r="Z747" s="57"/>
      <c r="AA747" s="793"/>
      <c r="AB747" s="57"/>
      <c r="AC747" s="57"/>
      <c r="AD747" s="57"/>
      <c r="AE747" s="57"/>
      <c r="AF747" s="57"/>
      <c r="AG747" s="57"/>
      <c r="AH747" s="57"/>
      <c r="AI747" s="57"/>
      <c r="AJ747" s="57"/>
      <c r="AK747" s="57"/>
      <c r="AL747" s="57"/>
      <c r="AM747" s="57"/>
      <c r="AN747" s="57"/>
      <c r="AO747" s="57"/>
      <c r="AP747" s="57"/>
      <c r="AQ747" s="57"/>
      <c r="AR747" s="57"/>
      <c r="AS747" s="57"/>
      <c r="AT747" s="57"/>
      <c r="AU747" s="57"/>
      <c r="AV747" s="57"/>
      <c r="AW747" s="57"/>
      <c r="AX747" s="57"/>
      <c r="AY747" s="57"/>
      <c r="AZ747" s="57"/>
      <c r="BA747" s="57"/>
      <c r="BB747" s="57"/>
      <c r="BC747" s="57"/>
      <c r="BD747" s="57"/>
      <c r="BE747" s="57"/>
      <c r="BF747" s="57"/>
      <c r="BG747" s="57"/>
      <c r="BH747" s="57"/>
      <c r="BI747" s="57"/>
      <c r="BJ747" s="57"/>
      <c r="BK747" s="57"/>
      <c r="BL747" s="57"/>
      <c r="BM747" s="57"/>
      <c r="BN747" s="57"/>
      <c r="BO747" s="57"/>
      <c r="BP747" s="57"/>
      <c r="BQ747" s="57"/>
      <c r="BR747" s="57"/>
      <c r="BS747" s="57"/>
      <c r="BT747" s="57"/>
      <c r="BU747" s="57"/>
      <c r="BV747" s="57"/>
      <c r="BW747" s="57"/>
      <c r="BX747" s="57"/>
      <c r="BY747" s="57"/>
      <c r="BZ747" s="57"/>
    </row>
    <row r="748" spans="1:78" s="6" customFormat="1" ht="13.35" customHeight="1">
      <c r="A748" s="120"/>
      <c r="B748" s="25" t="s">
        <v>163</v>
      </c>
      <c r="C748" s="26"/>
      <c r="D748" s="62"/>
      <c r="E748" s="757"/>
      <c r="F748" s="511"/>
      <c r="G748" s="7"/>
      <c r="H748" s="62"/>
      <c r="I748" s="78"/>
      <c r="J748" s="8"/>
      <c r="K748" s="8"/>
      <c r="L748" s="65"/>
      <c r="M748" s="78"/>
      <c r="N748" s="8"/>
      <c r="O748" s="8"/>
      <c r="P748" s="8"/>
      <c r="Q748" s="27"/>
      <c r="R748" s="15"/>
      <c r="S748" s="29"/>
      <c r="T748" s="62"/>
      <c r="AA748" s="49"/>
    </row>
    <row r="749" spans="1:78" s="6" customFormat="1" ht="12.6" customHeight="1">
      <c r="A749" s="783">
        <v>1</v>
      </c>
      <c r="B749" s="7" t="s">
        <v>411</v>
      </c>
      <c r="C749" s="783" t="s">
        <v>57</v>
      </c>
      <c r="D749" s="783">
        <v>1965</v>
      </c>
      <c r="E749" s="757">
        <v>2019</v>
      </c>
      <c r="F749" s="511" t="s">
        <v>1748</v>
      </c>
      <c r="G749" s="7" t="s">
        <v>46</v>
      </c>
      <c r="H749" s="783">
        <v>2</v>
      </c>
      <c r="I749" s="78">
        <v>2</v>
      </c>
      <c r="J749" s="8">
        <v>377.5</v>
      </c>
      <c r="K749" s="8">
        <v>365.8</v>
      </c>
      <c r="L749" s="784">
        <v>258</v>
      </c>
      <c r="M749" s="386">
        <v>6</v>
      </c>
      <c r="N749" s="8">
        <v>1972795.9800000002</v>
      </c>
      <c r="O749" s="8">
        <v>0</v>
      </c>
      <c r="P749" s="8">
        <v>0</v>
      </c>
      <c r="Q749" s="8">
        <f>N749</f>
        <v>1972795.9800000002</v>
      </c>
      <c r="R749" s="15">
        <f t="shared" si="106"/>
        <v>5393.1</v>
      </c>
      <c r="S749" s="783">
        <v>11111.76</v>
      </c>
      <c r="T749" s="783">
        <v>2019</v>
      </c>
      <c r="AA749" s="49"/>
    </row>
    <row r="750" spans="1:78" s="6" customFormat="1" ht="12.6" customHeight="1">
      <c r="A750" s="783">
        <f>A749+1</f>
        <v>2</v>
      </c>
      <c r="B750" s="7" t="s">
        <v>391</v>
      </c>
      <c r="C750" s="783">
        <v>1939</v>
      </c>
      <c r="D750" s="783"/>
      <c r="E750" s="757" t="str">
        <f>VLOOKUP(B750,[1]Отчет!$B$9:$F$12930,4,0)</f>
        <v>2025</v>
      </c>
      <c r="F750" s="511" t="s">
        <v>1748</v>
      </c>
      <c r="G750" s="7" t="s">
        <v>60</v>
      </c>
      <c r="H750" s="783">
        <v>2</v>
      </c>
      <c r="I750" s="78">
        <v>1</v>
      </c>
      <c r="J750" s="8">
        <v>69</v>
      </c>
      <c r="K750" s="8">
        <v>65.099999999999994</v>
      </c>
      <c r="L750" s="784">
        <v>65.099999999999994</v>
      </c>
      <c r="M750" s="386">
        <v>3</v>
      </c>
      <c r="N750" s="8">
        <v>20229</v>
      </c>
      <c r="O750" s="8">
        <v>0</v>
      </c>
      <c r="P750" s="8">
        <v>0</v>
      </c>
      <c r="Q750" s="8">
        <f t="shared" ref="Q750:Q765" si="116">N750</f>
        <v>20229</v>
      </c>
      <c r="R750" s="15">
        <f t="shared" si="106"/>
        <v>310.73732718894013</v>
      </c>
      <c r="S750" s="783">
        <v>11111.76</v>
      </c>
      <c r="T750" s="783">
        <v>2019</v>
      </c>
      <c r="AA750" s="49"/>
    </row>
    <row r="751" spans="1:78" s="6" customFormat="1" ht="12.6" customHeight="1">
      <c r="A751" s="850">
        <f t="shared" ref="A751:A772" si="117">A750+1</f>
        <v>3</v>
      </c>
      <c r="B751" s="7" t="s">
        <v>416</v>
      </c>
      <c r="C751" s="783">
        <v>1939</v>
      </c>
      <c r="D751" s="783"/>
      <c r="E751" s="757" t="str">
        <f>VLOOKUP(B751,[1]Отчет!$B$9:$F$12930,4,0)</f>
        <v>2022</v>
      </c>
      <c r="F751" s="511" t="s">
        <v>1748</v>
      </c>
      <c r="G751" s="7" t="s">
        <v>60</v>
      </c>
      <c r="H751" s="783">
        <v>2</v>
      </c>
      <c r="I751" s="78"/>
      <c r="J751" s="8">
        <v>115</v>
      </c>
      <c r="K751" s="8">
        <v>65.5</v>
      </c>
      <c r="L751" s="784">
        <v>65.5</v>
      </c>
      <c r="M751" s="386">
        <v>3</v>
      </c>
      <c r="N751" s="8">
        <v>21264</v>
      </c>
      <c r="O751" s="8">
        <v>0</v>
      </c>
      <c r="P751" s="8">
        <v>0</v>
      </c>
      <c r="Q751" s="8">
        <f t="shared" si="116"/>
        <v>21264</v>
      </c>
      <c r="R751" s="15">
        <f t="shared" si="106"/>
        <v>324.64122137404581</v>
      </c>
      <c r="S751" s="783">
        <v>11111.76</v>
      </c>
      <c r="T751" s="783">
        <v>2019</v>
      </c>
      <c r="AA751" s="49"/>
    </row>
    <row r="752" spans="1:78" s="6" customFormat="1" ht="12.6" customHeight="1">
      <c r="A752" s="850">
        <f t="shared" si="117"/>
        <v>4</v>
      </c>
      <c r="B752" s="7" t="s">
        <v>1648</v>
      </c>
      <c r="C752" s="783">
        <v>1939</v>
      </c>
      <c r="D752" s="783"/>
      <c r="E752" s="757">
        <v>2020</v>
      </c>
      <c r="F752" s="511" t="s">
        <v>1748</v>
      </c>
      <c r="G752" s="7" t="s">
        <v>60</v>
      </c>
      <c r="H752" s="783">
        <v>2</v>
      </c>
      <c r="I752" s="78">
        <v>3</v>
      </c>
      <c r="J752" s="8">
        <v>262</v>
      </c>
      <c r="K752" s="8">
        <v>219.6</v>
      </c>
      <c r="L752" s="784">
        <v>163.5</v>
      </c>
      <c r="M752" s="386">
        <v>5</v>
      </c>
      <c r="N752" s="8">
        <v>1184324.76</v>
      </c>
      <c r="O752" s="8">
        <v>0</v>
      </c>
      <c r="P752" s="8">
        <v>0</v>
      </c>
      <c r="Q752" s="8">
        <f t="shared" si="116"/>
        <v>1184324.76</v>
      </c>
      <c r="R752" s="15">
        <f t="shared" si="106"/>
        <v>5393.1</v>
      </c>
      <c r="S752" s="783">
        <v>11111.76</v>
      </c>
      <c r="T752" s="783">
        <v>2019</v>
      </c>
      <c r="AA752" s="49"/>
    </row>
    <row r="753" spans="1:27" s="6" customFormat="1" ht="12.6" customHeight="1">
      <c r="A753" s="850">
        <f t="shared" si="117"/>
        <v>5</v>
      </c>
      <c r="B753" s="7" t="s">
        <v>1652</v>
      </c>
      <c r="C753" s="783">
        <v>1890</v>
      </c>
      <c r="D753" s="783"/>
      <c r="E753" s="757">
        <v>2020</v>
      </c>
      <c r="F753" s="511" t="s">
        <v>1748</v>
      </c>
      <c r="G753" s="7" t="s">
        <v>60</v>
      </c>
      <c r="H753" s="783">
        <v>2</v>
      </c>
      <c r="I753" s="78">
        <v>3</v>
      </c>
      <c r="J753" s="8">
        <v>177.6</v>
      </c>
      <c r="K753" s="8">
        <v>174.1</v>
      </c>
      <c r="L753" s="784">
        <v>174.1</v>
      </c>
      <c r="M753" s="386">
        <v>4</v>
      </c>
      <c r="N753" s="8">
        <v>938938.71</v>
      </c>
      <c r="O753" s="8">
        <v>0</v>
      </c>
      <c r="P753" s="8">
        <v>0</v>
      </c>
      <c r="Q753" s="8">
        <v>938938.71</v>
      </c>
      <c r="R753" s="15">
        <f t="shared" si="106"/>
        <v>5393.1</v>
      </c>
      <c r="S753" s="783">
        <v>11111.76</v>
      </c>
      <c r="T753" s="783">
        <v>2019</v>
      </c>
      <c r="AA753" s="49"/>
    </row>
    <row r="754" spans="1:27" s="6" customFormat="1" ht="12.6" customHeight="1">
      <c r="A754" s="850">
        <f t="shared" si="117"/>
        <v>6</v>
      </c>
      <c r="B754" s="7" t="s">
        <v>376</v>
      </c>
      <c r="C754" s="783">
        <v>1952</v>
      </c>
      <c r="D754" s="783"/>
      <c r="E754" s="757" t="str">
        <f>VLOOKUP(B754,[1]Отчет!$B$9:$F$12930,4,0)</f>
        <v>2020</v>
      </c>
      <c r="F754" s="511" t="s">
        <v>1748</v>
      </c>
      <c r="G754" s="7" t="s">
        <v>58</v>
      </c>
      <c r="H754" s="783">
        <v>2</v>
      </c>
      <c r="I754" s="78">
        <v>2</v>
      </c>
      <c r="J754" s="8">
        <v>887</v>
      </c>
      <c r="K754" s="8">
        <v>759.3</v>
      </c>
      <c r="L754" s="784">
        <v>759.3</v>
      </c>
      <c r="M754" s="386">
        <v>12</v>
      </c>
      <c r="N754" s="8">
        <v>41281</v>
      </c>
      <c r="O754" s="8">
        <v>0</v>
      </c>
      <c r="P754" s="8">
        <v>0</v>
      </c>
      <c r="Q754" s="8">
        <f t="shared" si="116"/>
        <v>41281</v>
      </c>
      <c r="R754" s="15">
        <f t="shared" ref="R754:R816" si="118">Q754/K754</f>
        <v>54.36718029764257</v>
      </c>
      <c r="S754" s="783">
        <v>11111.76</v>
      </c>
      <c r="T754" s="783">
        <v>2019</v>
      </c>
      <c r="AA754" s="49"/>
    </row>
    <row r="755" spans="1:27" s="6" customFormat="1" ht="12.6" customHeight="1">
      <c r="A755" s="850">
        <f t="shared" si="117"/>
        <v>7</v>
      </c>
      <c r="B755" s="7" t="s">
        <v>1651</v>
      </c>
      <c r="C755" s="783">
        <v>1939</v>
      </c>
      <c r="D755" s="783"/>
      <c r="E755" s="757">
        <v>2020</v>
      </c>
      <c r="F755" s="511" t="s">
        <v>1748</v>
      </c>
      <c r="G755" s="7" t="s">
        <v>60</v>
      </c>
      <c r="H755" s="783">
        <v>2</v>
      </c>
      <c r="I755" s="78"/>
      <c r="J755" s="8">
        <v>119.9</v>
      </c>
      <c r="K755" s="8">
        <v>119.9</v>
      </c>
      <c r="L755" s="784">
        <v>119.9</v>
      </c>
      <c r="M755" s="386">
        <v>5</v>
      </c>
      <c r="N755" s="8">
        <v>38796</v>
      </c>
      <c r="O755" s="8">
        <v>0</v>
      </c>
      <c r="P755" s="8">
        <v>0</v>
      </c>
      <c r="Q755" s="8">
        <v>38796</v>
      </c>
      <c r="R755" s="15">
        <f t="shared" si="118"/>
        <v>323.56964136780647</v>
      </c>
      <c r="S755" s="783">
        <v>11111.76</v>
      </c>
      <c r="T755" s="783">
        <v>2019</v>
      </c>
      <c r="AA755" s="49"/>
    </row>
    <row r="756" spans="1:27" s="6" customFormat="1" ht="12.6" customHeight="1">
      <c r="A756" s="850">
        <f t="shared" si="117"/>
        <v>8</v>
      </c>
      <c r="B756" s="7" t="s">
        <v>1649</v>
      </c>
      <c r="C756" s="783">
        <v>1939</v>
      </c>
      <c r="D756" s="783"/>
      <c r="E756" s="757">
        <v>2020</v>
      </c>
      <c r="F756" s="511" t="s">
        <v>1748</v>
      </c>
      <c r="G756" s="7" t="s">
        <v>58</v>
      </c>
      <c r="H756" s="783">
        <v>3</v>
      </c>
      <c r="I756" s="78">
        <v>1</v>
      </c>
      <c r="J756" s="8">
        <v>1939.6</v>
      </c>
      <c r="K756" s="8">
        <v>1403.3</v>
      </c>
      <c r="L756" s="784">
        <v>1186.8</v>
      </c>
      <c r="M756" s="386">
        <v>16</v>
      </c>
      <c r="N756" s="8">
        <v>7568137.2300000004</v>
      </c>
      <c r="O756" s="8">
        <v>0</v>
      </c>
      <c r="P756" s="8">
        <v>0</v>
      </c>
      <c r="Q756" s="8">
        <f t="shared" si="116"/>
        <v>7568137.2300000004</v>
      </c>
      <c r="R756" s="15">
        <f t="shared" si="118"/>
        <v>5393.1</v>
      </c>
      <c r="S756" s="783">
        <v>11111.76</v>
      </c>
      <c r="T756" s="783">
        <v>2019</v>
      </c>
      <c r="AA756" s="49"/>
    </row>
    <row r="757" spans="1:27" s="6" customFormat="1" ht="12.6" customHeight="1">
      <c r="A757" s="850">
        <f t="shared" si="117"/>
        <v>9</v>
      </c>
      <c r="B757" s="7" t="s">
        <v>414</v>
      </c>
      <c r="C757" s="783">
        <v>1938</v>
      </c>
      <c r="D757" s="783"/>
      <c r="E757" s="757">
        <v>2018</v>
      </c>
      <c r="F757" s="511" t="s">
        <v>1748</v>
      </c>
      <c r="G757" s="7" t="s">
        <v>45</v>
      </c>
      <c r="H757" s="783">
        <v>2</v>
      </c>
      <c r="I757" s="78">
        <v>3</v>
      </c>
      <c r="J757" s="8">
        <v>192.84</v>
      </c>
      <c r="K757" s="8">
        <v>180.1</v>
      </c>
      <c r="L757" s="784">
        <v>147.6</v>
      </c>
      <c r="M757" s="386">
        <v>6</v>
      </c>
      <c r="N757" s="8">
        <v>58278</v>
      </c>
      <c r="O757" s="8">
        <v>0</v>
      </c>
      <c r="P757" s="8">
        <v>0</v>
      </c>
      <c r="Q757" s="8">
        <v>58278</v>
      </c>
      <c r="R757" s="15">
        <f t="shared" si="118"/>
        <v>323.58689616879514</v>
      </c>
      <c r="S757" s="783">
        <v>11111.76</v>
      </c>
      <c r="T757" s="783">
        <v>2019</v>
      </c>
      <c r="AA757" s="49"/>
    </row>
    <row r="758" spans="1:27" s="6" customFormat="1" ht="12.6" customHeight="1">
      <c r="A758" s="850">
        <f t="shared" si="117"/>
        <v>10</v>
      </c>
      <c r="B758" s="7" t="s">
        <v>415</v>
      </c>
      <c r="C758" s="783" t="s">
        <v>57</v>
      </c>
      <c r="D758" s="783">
        <v>1966</v>
      </c>
      <c r="E758" s="757">
        <v>2017</v>
      </c>
      <c r="F758" s="511" t="s">
        <v>1748</v>
      </c>
      <c r="G758" s="7" t="s">
        <v>45</v>
      </c>
      <c r="H758" s="783">
        <v>2</v>
      </c>
      <c r="I758" s="78">
        <v>2</v>
      </c>
      <c r="J758" s="8">
        <v>410.93</v>
      </c>
      <c r="K758" s="8">
        <v>343.7</v>
      </c>
      <c r="L758" s="784">
        <v>263.8</v>
      </c>
      <c r="M758" s="386">
        <v>12</v>
      </c>
      <c r="N758" s="8">
        <v>1853608.47</v>
      </c>
      <c r="O758" s="8">
        <v>0</v>
      </c>
      <c r="P758" s="8">
        <v>0</v>
      </c>
      <c r="Q758" s="8">
        <f t="shared" si="116"/>
        <v>1853608.47</v>
      </c>
      <c r="R758" s="15">
        <f t="shared" si="118"/>
        <v>5393.1</v>
      </c>
      <c r="S758" s="783">
        <v>11111.76</v>
      </c>
      <c r="T758" s="783">
        <v>2019</v>
      </c>
      <c r="AA758" s="49"/>
    </row>
    <row r="759" spans="1:27" s="6" customFormat="1" ht="12.6" customHeight="1">
      <c r="A759" s="850">
        <f t="shared" si="117"/>
        <v>11</v>
      </c>
      <c r="B759" s="7" t="s">
        <v>412</v>
      </c>
      <c r="C759" s="783" t="s">
        <v>57</v>
      </c>
      <c r="D759" s="783"/>
      <c r="E759" s="757">
        <v>2019</v>
      </c>
      <c r="F759" s="511" t="s">
        <v>1748</v>
      </c>
      <c r="G759" s="7" t="s">
        <v>46</v>
      </c>
      <c r="H759" s="783">
        <v>2</v>
      </c>
      <c r="I759" s="78">
        <v>2</v>
      </c>
      <c r="J759" s="8">
        <v>464.2</v>
      </c>
      <c r="K759" s="8">
        <v>404.4</v>
      </c>
      <c r="L759" s="784">
        <v>380.2</v>
      </c>
      <c r="M759" s="386">
        <v>14</v>
      </c>
      <c r="N759" s="8">
        <v>2180969.64</v>
      </c>
      <c r="O759" s="8">
        <v>0</v>
      </c>
      <c r="P759" s="8">
        <v>0</v>
      </c>
      <c r="Q759" s="8">
        <f t="shared" si="116"/>
        <v>2180969.64</v>
      </c>
      <c r="R759" s="15">
        <f t="shared" si="118"/>
        <v>5393.1</v>
      </c>
      <c r="S759" s="783">
        <v>11111.76</v>
      </c>
      <c r="T759" s="783">
        <v>2019</v>
      </c>
      <c r="AA759" s="49"/>
    </row>
    <row r="760" spans="1:27" s="6" customFormat="1" ht="12.6" customHeight="1">
      <c r="A760" s="850">
        <f t="shared" si="117"/>
        <v>12</v>
      </c>
      <c r="B760" s="7" t="s">
        <v>413</v>
      </c>
      <c r="C760" s="783" t="s">
        <v>57</v>
      </c>
      <c r="D760" s="783"/>
      <c r="E760" s="757">
        <v>2019</v>
      </c>
      <c r="F760" s="511" t="s">
        <v>1748</v>
      </c>
      <c r="G760" s="7" t="s">
        <v>45</v>
      </c>
      <c r="H760" s="783">
        <v>2</v>
      </c>
      <c r="I760" s="78">
        <v>1</v>
      </c>
      <c r="J760" s="8">
        <v>508.8</v>
      </c>
      <c r="K760" s="8">
        <v>485.5</v>
      </c>
      <c r="L760" s="784">
        <v>210.2</v>
      </c>
      <c r="M760" s="386">
        <v>6</v>
      </c>
      <c r="N760" s="8">
        <v>2618350.0500000003</v>
      </c>
      <c r="O760" s="8">
        <v>0</v>
      </c>
      <c r="P760" s="8">
        <v>0</v>
      </c>
      <c r="Q760" s="8">
        <f t="shared" si="116"/>
        <v>2618350.0500000003</v>
      </c>
      <c r="R760" s="15">
        <f t="shared" si="118"/>
        <v>5393.1</v>
      </c>
      <c r="S760" s="783">
        <v>11111.76</v>
      </c>
      <c r="T760" s="783">
        <v>2019</v>
      </c>
      <c r="AA760" s="49"/>
    </row>
    <row r="761" spans="1:27" s="6" customFormat="1" ht="12.6" customHeight="1">
      <c r="A761" s="850">
        <f t="shared" si="117"/>
        <v>13</v>
      </c>
      <c r="B761" s="7" t="s">
        <v>1650</v>
      </c>
      <c r="C761" s="783">
        <v>1939</v>
      </c>
      <c r="D761" s="783"/>
      <c r="E761" s="757">
        <v>2020</v>
      </c>
      <c r="F761" s="511" t="s">
        <v>1748</v>
      </c>
      <c r="G761" s="7" t="s">
        <v>58</v>
      </c>
      <c r="H761" s="783">
        <v>2</v>
      </c>
      <c r="I761" s="78">
        <v>2</v>
      </c>
      <c r="J761" s="8">
        <v>1042</v>
      </c>
      <c r="K761" s="8">
        <v>1030.3</v>
      </c>
      <c r="L761" s="784">
        <v>1003.9</v>
      </c>
      <c r="M761" s="386">
        <v>24</v>
      </c>
      <c r="N761" s="8">
        <v>5556510.9299999997</v>
      </c>
      <c r="O761" s="8">
        <v>0</v>
      </c>
      <c r="P761" s="8">
        <v>0</v>
      </c>
      <c r="Q761" s="8">
        <f t="shared" si="116"/>
        <v>5556510.9299999997</v>
      </c>
      <c r="R761" s="15">
        <f t="shared" si="118"/>
        <v>5393.1</v>
      </c>
      <c r="S761" s="783">
        <v>11111.76</v>
      </c>
      <c r="T761" s="783">
        <v>2019</v>
      </c>
      <c r="AA761" s="49"/>
    </row>
    <row r="762" spans="1:27" s="6" customFormat="1" ht="12.6" customHeight="1">
      <c r="A762" s="850">
        <f t="shared" si="117"/>
        <v>14</v>
      </c>
      <c r="B762" s="7" t="s">
        <v>375</v>
      </c>
      <c r="C762" s="783">
        <v>1939</v>
      </c>
      <c r="D762" s="783"/>
      <c r="E762" s="757" t="str">
        <f>VLOOKUP(B762,[1]Отчет!$B$9:$F$12930,4,0)</f>
        <v>2019</v>
      </c>
      <c r="F762" s="511" t="s">
        <v>1748</v>
      </c>
      <c r="G762" s="7" t="s">
        <v>60</v>
      </c>
      <c r="H762" s="783">
        <v>2</v>
      </c>
      <c r="I762" s="78">
        <v>1</v>
      </c>
      <c r="J762" s="8">
        <v>383</v>
      </c>
      <c r="K762" s="8">
        <v>326.3</v>
      </c>
      <c r="L762" s="784">
        <v>326.3</v>
      </c>
      <c r="M762" s="386">
        <v>7</v>
      </c>
      <c r="N762" s="8">
        <v>1759768.5300000003</v>
      </c>
      <c r="O762" s="8">
        <v>0</v>
      </c>
      <c r="P762" s="8">
        <v>0</v>
      </c>
      <c r="Q762" s="8">
        <f t="shared" si="116"/>
        <v>1759768.5300000003</v>
      </c>
      <c r="R762" s="15">
        <f t="shared" si="118"/>
        <v>5393.1</v>
      </c>
      <c r="S762" s="783">
        <v>11111.76</v>
      </c>
      <c r="T762" s="783">
        <v>2019</v>
      </c>
      <c r="AA762" s="49"/>
    </row>
    <row r="763" spans="1:27" s="6" customFormat="1" ht="24.95" customHeight="1">
      <c r="A763" s="850">
        <f t="shared" si="117"/>
        <v>15</v>
      </c>
      <c r="B763" s="7" t="s">
        <v>1746</v>
      </c>
      <c r="C763" s="783">
        <v>1939</v>
      </c>
      <c r="D763" s="783"/>
      <c r="E763" s="757">
        <v>2019</v>
      </c>
      <c r="F763" s="750" t="s">
        <v>1742</v>
      </c>
      <c r="G763" s="7" t="s">
        <v>60</v>
      </c>
      <c r="H763" s="783">
        <v>2</v>
      </c>
      <c r="I763" s="78">
        <v>3</v>
      </c>
      <c r="J763" s="8">
        <v>510.9</v>
      </c>
      <c r="K763" s="8">
        <v>483.9</v>
      </c>
      <c r="L763" s="784">
        <v>391.9</v>
      </c>
      <c r="M763" s="386">
        <v>6</v>
      </c>
      <c r="N763" s="8">
        <v>2609721.09</v>
      </c>
      <c r="O763" s="8">
        <v>0</v>
      </c>
      <c r="P763" s="8">
        <v>0</v>
      </c>
      <c r="Q763" s="8">
        <f t="shared" si="116"/>
        <v>2609721.09</v>
      </c>
      <c r="R763" s="15">
        <f t="shared" si="118"/>
        <v>5393.1</v>
      </c>
      <c r="S763" s="783">
        <v>11111.76</v>
      </c>
      <c r="T763" s="783">
        <v>2019</v>
      </c>
      <c r="AA763" s="49"/>
    </row>
    <row r="764" spans="1:27" s="6" customFormat="1" ht="12.6" customHeight="1">
      <c r="A764" s="850">
        <f t="shared" si="117"/>
        <v>16</v>
      </c>
      <c r="B764" s="7" t="s">
        <v>378</v>
      </c>
      <c r="C764" s="783">
        <v>1966</v>
      </c>
      <c r="D764" s="783"/>
      <c r="E764" s="757" t="str">
        <f>VLOOKUP(B764,[1]Отчет!$B$9:$F$12930,4,0)</f>
        <v>2020</v>
      </c>
      <c r="F764" s="511" t="s">
        <v>1748</v>
      </c>
      <c r="G764" s="7" t="s">
        <v>45</v>
      </c>
      <c r="H764" s="783">
        <v>2</v>
      </c>
      <c r="I764" s="78">
        <v>2</v>
      </c>
      <c r="J764" s="8">
        <v>525</v>
      </c>
      <c r="K764" s="8">
        <v>524.4</v>
      </c>
      <c r="L764" s="784">
        <v>261.60000000000002</v>
      </c>
      <c r="M764" s="386">
        <v>12</v>
      </c>
      <c r="N764" s="8">
        <v>2828141.64</v>
      </c>
      <c r="O764" s="8">
        <v>0</v>
      </c>
      <c r="P764" s="8">
        <v>0</v>
      </c>
      <c r="Q764" s="8">
        <f t="shared" si="116"/>
        <v>2828141.64</v>
      </c>
      <c r="R764" s="15">
        <f t="shared" si="118"/>
        <v>5393.1</v>
      </c>
      <c r="S764" s="783">
        <v>11111.76</v>
      </c>
      <c r="T764" s="783">
        <v>2019</v>
      </c>
      <c r="AA764" s="49"/>
    </row>
    <row r="765" spans="1:27" s="6" customFormat="1" ht="12.6" customHeight="1">
      <c r="A765" s="850">
        <f t="shared" si="117"/>
        <v>17</v>
      </c>
      <c r="B765" s="7" t="s">
        <v>379</v>
      </c>
      <c r="C765" s="783">
        <v>1965</v>
      </c>
      <c r="D765" s="783"/>
      <c r="E765" s="757" t="str">
        <f>VLOOKUP(B765,[1]Отчет!$B$9:$F$12930,4,0)</f>
        <v>2020</v>
      </c>
      <c r="F765" s="511" t="s">
        <v>1748</v>
      </c>
      <c r="G765" s="7" t="s">
        <v>58</v>
      </c>
      <c r="H765" s="783">
        <v>2</v>
      </c>
      <c r="I765" s="78">
        <v>2</v>
      </c>
      <c r="J765" s="8">
        <v>410</v>
      </c>
      <c r="K765" s="8">
        <v>369</v>
      </c>
      <c r="L765" s="784">
        <v>276.8</v>
      </c>
      <c r="M765" s="386">
        <v>8</v>
      </c>
      <c r="N765" s="8">
        <v>1990053.9000000001</v>
      </c>
      <c r="O765" s="8">
        <v>0</v>
      </c>
      <c r="P765" s="8">
        <v>0</v>
      </c>
      <c r="Q765" s="8">
        <f t="shared" si="116"/>
        <v>1990053.9000000001</v>
      </c>
      <c r="R765" s="15">
        <f t="shared" si="118"/>
        <v>5393.1</v>
      </c>
      <c r="S765" s="783">
        <v>11111.76</v>
      </c>
      <c r="T765" s="783">
        <v>2019</v>
      </c>
      <c r="AA765" s="49"/>
    </row>
    <row r="766" spans="1:27" s="6" customFormat="1" ht="12.6" customHeight="1">
      <c r="A766" s="850">
        <f t="shared" si="117"/>
        <v>18</v>
      </c>
      <c r="B766" s="196" t="s">
        <v>1624</v>
      </c>
      <c r="C766" s="193">
        <v>1947</v>
      </c>
      <c r="D766" s="193"/>
      <c r="E766" s="757" t="str">
        <f>VLOOKUP(B766,[1]Отчет!$B$9:$F$12930,4,0)</f>
        <v>2020</v>
      </c>
      <c r="F766" s="511" t="s">
        <v>1748</v>
      </c>
      <c r="G766" s="196" t="s">
        <v>45</v>
      </c>
      <c r="H766" s="193">
        <v>2</v>
      </c>
      <c r="I766" s="194">
        <v>0</v>
      </c>
      <c r="J766" s="199">
        <v>203.9</v>
      </c>
      <c r="K766" s="199">
        <v>158.6</v>
      </c>
      <c r="L766" s="195">
        <v>95.9</v>
      </c>
      <c r="M766" s="197">
        <v>3</v>
      </c>
      <c r="N766" s="199">
        <v>881280</v>
      </c>
      <c r="O766" s="199">
        <v>0</v>
      </c>
      <c r="P766" s="199">
        <v>0</v>
      </c>
      <c r="Q766" s="199">
        <v>881280</v>
      </c>
      <c r="R766" s="245">
        <v>5788.1462799495584</v>
      </c>
      <c r="S766" s="193">
        <v>11111.76</v>
      </c>
      <c r="T766" s="783" t="s">
        <v>1663</v>
      </c>
      <c r="AA766" s="49"/>
    </row>
    <row r="767" spans="1:27" s="6" customFormat="1" ht="12.6" customHeight="1">
      <c r="A767" s="850">
        <f t="shared" si="117"/>
        <v>19</v>
      </c>
      <c r="B767" s="196" t="s">
        <v>1625</v>
      </c>
      <c r="C767" s="193" t="s">
        <v>57</v>
      </c>
      <c r="D767" s="193"/>
      <c r="E767" s="757" t="str">
        <f>VLOOKUP(B767,[1]Отчет!$B$9:$F$12930,4,0)</f>
        <v>2016</v>
      </c>
      <c r="F767" s="511" t="s">
        <v>1748</v>
      </c>
      <c r="G767" s="196" t="s">
        <v>60</v>
      </c>
      <c r="H767" s="193">
        <v>2</v>
      </c>
      <c r="I767" s="194">
        <v>2</v>
      </c>
      <c r="J767" s="199">
        <v>517.4</v>
      </c>
      <c r="K767" s="199">
        <v>401.9</v>
      </c>
      <c r="L767" s="195">
        <v>330.1</v>
      </c>
      <c r="M767" s="197">
        <v>11</v>
      </c>
      <c r="N767" s="199">
        <v>510000</v>
      </c>
      <c r="O767" s="199">
        <v>0</v>
      </c>
      <c r="P767" s="199">
        <v>0</v>
      </c>
      <c r="Q767" s="199">
        <v>510000</v>
      </c>
      <c r="R767" s="245">
        <v>1268.9723811893507</v>
      </c>
      <c r="S767" s="193">
        <v>11111.76</v>
      </c>
      <c r="T767" s="783" t="s">
        <v>1663</v>
      </c>
      <c r="AA767" s="49"/>
    </row>
    <row r="768" spans="1:27" s="6" customFormat="1" ht="12.6" customHeight="1">
      <c r="A768" s="850">
        <f t="shared" si="117"/>
        <v>20</v>
      </c>
      <c r="B768" s="196" t="s">
        <v>1626</v>
      </c>
      <c r="C768" s="193">
        <v>1933</v>
      </c>
      <c r="D768" s="193"/>
      <c r="E768" s="757" t="str">
        <f>VLOOKUP(B768,[1]Отчет!$B$9:$F$12930,4,0)</f>
        <v>2020</v>
      </c>
      <c r="F768" s="511" t="s">
        <v>1748</v>
      </c>
      <c r="G768" s="196" t="s">
        <v>60</v>
      </c>
      <c r="H768" s="193">
        <v>2</v>
      </c>
      <c r="I768" s="194">
        <v>2</v>
      </c>
      <c r="J768" s="199">
        <v>731</v>
      </c>
      <c r="K768" s="199">
        <v>454.8</v>
      </c>
      <c r="L768" s="195">
        <v>397.3</v>
      </c>
      <c r="M768" s="197">
        <v>8</v>
      </c>
      <c r="N768" s="199">
        <v>2525184</v>
      </c>
      <c r="O768" s="199">
        <v>0</v>
      </c>
      <c r="P768" s="199">
        <v>0</v>
      </c>
      <c r="Q768" s="199">
        <v>2525184</v>
      </c>
      <c r="R768" s="245">
        <v>5783.6411609498682</v>
      </c>
      <c r="S768" s="193">
        <v>11111.76</v>
      </c>
      <c r="T768" s="783" t="s">
        <v>1663</v>
      </c>
      <c r="AA768" s="49"/>
    </row>
    <row r="769" spans="1:78" s="6" customFormat="1" ht="12.6" customHeight="1">
      <c r="A769" s="850">
        <f t="shared" si="117"/>
        <v>21</v>
      </c>
      <c r="B769" s="196" t="s">
        <v>1627</v>
      </c>
      <c r="C769" s="193">
        <v>1939</v>
      </c>
      <c r="D769" s="193"/>
      <c r="E769" s="757" t="str">
        <f>VLOOKUP(B769,[1]Отчет!$B$9:$F$12930,4,0)</f>
        <v>2020</v>
      </c>
      <c r="F769" s="511" t="s">
        <v>1748</v>
      </c>
      <c r="G769" s="196" t="s">
        <v>45</v>
      </c>
      <c r="H769" s="193">
        <v>1</v>
      </c>
      <c r="I769" s="194">
        <v>1</v>
      </c>
      <c r="J769" s="199">
        <v>277.89999999999998</v>
      </c>
      <c r="K769" s="199">
        <v>231.3</v>
      </c>
      <c r="L769" s="195">
        <v>153.30000000000001</v>
      </c>
      <c r="M769" s="197">
        <v>5</v>
      </c>
      <c r="N769" s="199">
        <v>1284480</v>
      </c>
      <c r="O769" s="199">
        <v>0</v>
      </c>
      <c r="P769" s="199">
        <v>0</v>
      </c>
      <c r="Q769" s="199">
        <v>1284480</v>
      </c>
      <c r="R769" s="245">
        <v>5784.6952010376135</v>
      </c>
      <c r="S769" s="193">
        <v>11111.76</v>
      </c>
      <c r="T769" s="783" t="s">
        <v>1663</v>
      </c>
      <c r="AA769" s="49"/>
    </row>
    <row r="770" spans="1:78" s="6" customFormat="1" ht="12.6" customHeight="1">
      <c r="A770" s="850">
        <f t="shared" si="117"/>
        <v>22</v>
      </c>
      <c r="B770" s="294" t="s">
        <v>1637</v>
      </c>
      <c r="C770" s="450" t="s">
        <v>57</v>
      </c>
      <c r="D770" s="450"/>
      <c r="E770" s="757" t="str">
        <f>VLOOKUP(B770,[1]Отчет!$B$9:$F$12930,4,0)</f>
        <v>2018</v>
      </c>
      <c r="F770" s="511" t="s">
        <v>1748</v>
      </c>
      <c r="G770" s="294" t="s">
        <v>58</v>
      </c>
      <c r="H770" s="450">
        <v>2</v>
      </c>
      <c r="I770" s="281">
        <v>2</v>
      </c>
      <c r="J770" s="282">
        <v>796.8</v>
      </c>
      <c r="K770" s="282">
        <v>740.2</v>
      </c>
      <c r="L770" s="418">
        <v>651.5</v>
      </c>
      <c r="M770" s="339">
        <v>16</v>
      </c>
      <c r="N770" s="282">
        <v>2496690</v>
      </c>
      <c r="O770" s="282">
        <v>0</v>
      </c>
      <c r="P770" s="282">
        <v>0</v>
      </c>
      <c r="Q770" s="282">
        <v>2496690</v>
      </c>
      <c r="R770" s="295">
        <v>5782.2210213455819</v>
      </c>
      <c r="S770" s="450">
        <v>12662.8</v>
      </c>
      <c r="T770" s="783" t="s">
        <v>1663</v>
      </c>
      <c r="AA770" s="49"/>
    </row>
    <row r="771" spans="1:78" s="6" customFormat="1" ht="27" customHeight="1">
      <c r="A771" s="850">
        <f t="shared" si="117"/>
        <v>23</v>
      </c>
      <c r="B771" s="183" t="s">
        <v>1747</v>
      </c>
      <c r="C771" s="240">
        <v>1939</v>
      </c>
      <c r="D771" s="239"/>
      <c r="E771" s="757">
        <v>2019</v>
      </c>
      <c r="F771" s="511" t="s">
        <v>1748</v>
      </c>
      <c r="G771" s="241" t="s">
        <v>579</v>
      </c>
      <c r="H771" s="240">
        <v>2</v>
      </c>
      <c r="I771" s="242">
        <v>4</v>
      </c>
      <c r="J771" s="234">
        <v>752</v>
      </c>
      <c r="K771" s="234">
        <v>295.7</v>
      </c>
      <c r="L771" s="235">
        <v>0</v>
      </c>
      <c r="M771" s="243">
        <v>1</v>
      </c>
      <c r="N771" s="234">
        <v>1594739.6699999997</v>
      </c>
      <c r="O771" s="160">
        <v>0</v>
      </c>
      <c r="P771" s="160">
        <v>0</v>
      </c>
      <c r="Q771" s="234">
        <f>N771</f>
        <v>1594739.6699999997</v>
      </c>
      <c r="R771" s="15">
        <f>Q771/K771</f>
        <v>5393.0999999999995</v>
      </c>
      <c r="S771" s="291">
        <v>11111.76</v>
      </c>
      <c r="T771" s="291">
        <v>2019</v>
      </c>
      <c r="AA771" s="49"/>
    </row>
    <row r="772" spans="1:78" s="6" customFormat="1" ht="27" customHeight="1">
      <c r="A772" s="850">
        <f t="shared" si="117"/>
        <v>24</v>
      </c>
      <c r="B772" s="345" t="s">
        <v>1556</v>
      </c>
      <c r="C772" s="291" t="s">
        <v>1553</v>
      </c>
      <c r="D772" s="155"/>
      <c r="E772" s="757">
        <v>2020</v>
      </c>
      <c r="F772" s="511" t="s">
        <v>1748</v>
      </c>
      <c r="G772" s="185" t="s">
        <v>571</v>
      </c>
      <c r="H772" s="291">
        <v>5</v>
      </c>
      <c r="I772" s="187">
        <v>2</v>
      </c>
      <c r="J772" s="160">
        <v>1958</v>
      </c>
      <c r="K772" s="160">
        <v>1831.5</v>
      </c>
      <c r="L772" s="279">
        <v>251.9</v>
      </c>
      <c r="M772" s="188">
        <v>1</v>
      </c>
      <c r="N772" s="160">
        <v>592647.75899999985</v>
      </c>
      <c r="O772" s="160">
        <v>0</v>
      </c>
      <c r="P772" s="160">
        <v>0</v>
      </c>
      <c r="Q772" s="160">
        <v>592647.75899999985</v>
      </c>
      <c r="R772" s="710">
        <v>5393.0999999999995</v>
      </c>
      <c r="S772" s="291">
        <v>11111.76</v>
      </c>
      <c r="T772" s="291">
        <v>2019</v>
      </c>
      <c r="AA772" s="49"/>
    </row>
    <row r="773" spans="1:78" s="33" customFormat="1" ht="12.75" customHeight="1">
      <c r="A773" s="861" t="s">
        <v>182</v>
      </c>
      <c r="B773" s="861"/>
      <c r="C773" s="23">
        <v>24</v>
      </c>
      <c r="D773" s="23"/>
      <c r="E773" s="761"/>
      <c r="F773" s="743"/>
      <c r="G773" s="61"/>
      <c r="H773" s="23"/>
      <c r="I773" s="77"/>
      <c r="J773" s="5">
        <f>SUM(J749:J772)</f>
        <v>13632.269999999999</v>
      </c>
      <c r="K773" s="5">
        <f t="shared" ref="K773:Q773" si="119">SUM(K749:K772)</f>
        <v>11434.2</v>
      </c>
      <c r="L773" s="5">
        <f t="shared" si="119"/>
        <v>7934.5</v>
      </c>
      <c r="M773" s="5">
        <f t="shared" si="119"/>
        <v>194</v>
      </c>
      <c r="N773" s="5">
        <f t="shared" si="119"/>
        <v>43126190.359000005</v>
      </c>
      <c r="O773" s="5"/>
      <c r="P773" s="5"/>
      <c r="Q773" s="5">
        <f t="shared" si="119"/>
        <v>43126190.359000005</v>
      </c>
      <c r="R773" s="178"/>
      <c r="S773" s="34"/>
      <c r="T773" s="23"/>
      <c r="U773" s="6"/>
      <c r="V773" s="6"/>
      <c r="W773" s="6"/>
      <c r="X773" s="6"/>
      <c r="Y773" s="6"/>
      <c r="Z773" s="6"/>
      <c r="AA773" s="49"/>
      <c r="AB773" s="6"/>
      <c r="AC773" s="6"/>
      <c r="AD773" s="6"/>
      <c r="AE773" s="6"/>
      <c r="AF773" s="6"/>
      <c r="AG773" s="6"/>
      <c r="AH773" s="6"/>
      <c r="AI773" s="6"/>
      <c r="AJ773" s="6"/>
      <c r="AK773" s="6"/>
      <c r="AL773" s="6"/>
      <c r="AM773" s="6"/>
      <c r="AN773" s="6"/>
      <c r="AO773" s="6"/>
      <c r="AP773" s="6"/>
      <c r="AQ773" s="6"/>
      <c r="AR773" s="6"/>
      <c r="AS773" s="6"/>
      <c r="AT773" s="6"/>
      <c r="AU773" s="6"/>
      <c r="AV773" s="6"/>
      <c r="AW773" s="6"/>
      <c r="AX773" s="6"/>
      <c r="AY773" s="6"/>
      <c r="AZ773" s="6"/>
      <c r="BA773" s="6"/>
      <c r="BB773" s="6"/>
      <c r="BC773" s="6"/>
      <c r="BD773" s="6"/>
      <c r="BE773" s="6"/>
      <c r="BF773" s="6"/>
      <c r="BG773" s="6"/>
      <c r="BH773" s="6"/>
      <c r="BI773" s="6"/>
      <c r="BJ773" s="6"/>
      <c r="BK773" s="6"/>
      <c r="BL773" s="6"/>
      <c r="BM773" s="6"/>
      <c r="BN773" s="6"/>
      <c r="BO773" s="6"/>
      <c r="BP773" s="6"/>
      <c r="BQ773" s="6"/>
      <c r="BR773" s="6"/>
      <c r="BS773" s="6"/>
      <c r="BT773" s="6"/>
      <c r="BU773" s="6"/>
      <c r="BV773" s="6"/>
      <c r="BW773" s="6"/>
      <c r="BX773" s="6"/>
      <c r="BY773" s="6"/>
      <c r="BZ773" s="6"/>
    </row>
    <row r="774" spans="1:78" s="6" customFormat="1" ht="12.75" customHeight="1">
      <c r="A774" s="240">
        <v>1</v>
      </c>
      <c r="B774" s="183" t="s">
        <v>1597</v>
      </c>
      <c r="C774" s="240">
        <v>1939</v>
      </c>
      <c r="D774" s="239"/>
      <c r="E774" s="757" t="str">
        <f>VLOOKUP(B774,[1]Отчет!$B$9:$F$12930,4,0)</f>
        <v>2021</v>
      </c>
      <c r="F774" s="511" t="s">
        <v>1748</v>
      </c>
      <c r="G774" s="241" t="s">
        <v>579</v>
      </c>
      <c r="H774" s="240">
        <v>2</v>
      </c>
      <c r="I774" s="242">
        <v>2</v>
      </c>
      <c r="J774" s="234">
        <v>138</v>
      </c>
      <c r="K774" s="234">
        <v>132</v>
      </c>
      <c r="L774" s="235">
        <v>0</v>
      </c>
      <c r="M774" s="243">
        <v>1</v>
      </c>
      <c r="N774" s="234">
        <v>711889.19999999984</v>
      </c>
      <c r="O774" s="160">
        <v>0</v>
      </c>
      <c r="P774" s="160">
        <v>0</v>
      </c>
      <c r="Q774" s="234">
        <f>N774</f>
        <v>711889.19999999984</v>
      </c>
      <c r="R774" s="15">
        <f t="shared" si="118"/>
        <v>5393.0999999999985</v>
      </c>
      <c r="S774" s="291">
        <v>11111.76</v>
      </c>
      <c r="T774" s="291">
        <v>2020</v>
      </c>
      <c r="AA774" s="49"/>
    </row>
    <row r="775" spans="1:78" s="6" customFormat="1" ht="12.75" customHeight="1">
      <c r="A775" s="240">
        <f>A774+1</f>
        <v>2</v>
      </c>
      <c r="B775" s="183" t="s">
        <v>1548</v>
      </c>
      <c r="C775" s="240">
        <v>1954</v>
      </c>
      <c r="D775" s="239"/>
      <c r="E775" s="757" t="str">
        <f>VLOOKUP(B775,[1]Отчет!$B$9:$F$12930,4,0)</f>
        <v>2019</v>
      </c>
      <c r="F775" s="511" t="s">
        <v>1748</v>
      </c>
      <c r="G775" s="7" t="s">
        <v>60</v>
      </c>
      <c r="H775" s="240">
        <v>2</v>
      </c>
      <c r="I775" s="242">
        <v>1</v>
      </c>
      <c r="J775" s="234">
        <v>337.4</v>
      </c>
      <c r="K775" s="234">
        <v>324.5</v>
      </c>
      <c r="L775" s="235">
        <v>0</v>
      </c>
      <c r="M775" s="243">
        <v>8</v>
      </c>
      <c r="N775" s="234">
        <v>1750060.95</v>
      </c>
      <c r="O775" s="160">
        <v>0</v>
      </c>
      <c r="P775" s="160">
        <v>0</v>
      </c>
      <c r="Q775" s="234">
        <f t="shared" ref="Q775:Q777" si="120">N775</f>
        <v>1750060.95</v>
      </c>
      <c r="R775" s="15">
        <f t="shared" si="118"/>
        <v>5393.0999999999995</v>
      </c>
      <c r="S775" s="291">
        <v>11111.76</v>
      </c>
      <c r="T775" s="291">
        <v>2020</v>
      </c>
      <c r="AA775" s="49"/>
    </row>
    <row r="776" spans="1:78" s="6" customFormat="1" ht="12.75" customHeight="1">
      <c r="A776" s="240">
        <f t="shared" ref="A776:A777" si="121">A775+1</f>
        <v>3</v>
      </c>
      <c r="B776" s="183" t="s">
        <v>1554</v>
      </c>
      <c r="C776" s="240">
        <v>1933</v>
      </c>
      <c r="D776" s="239"/>
      <c r="E776" s="757" t="str">
        <f>VLOOKUP(B776,[1]Отчет!$B$9:$F$12930,4,0)</f>
        <v>2020</v>
      </c>
      <c r="F776" s="511" t="s">
        <v>1748</v>
      </c>
      <c r="G776" s="241" t="s">
        <v>579</v>
      </c>
      <c r="H776" s="240">
        <v>2</v>
      </c>
      <c r="I776" s="242">
        <v>2</v>
      </c>
      <c r="J776" s="234">
        <v>482</v>
      </c>
      <c r="K776" s="234">
        <v>265</v>
      </c>
      <c r="L776" s="235">
        <v>0</v>
      </c>
      <c r="M776" s="243">
        <v>1</v>
      </c>
      <c r="N776" s="234">
        <v>1429171.5</v>
      </c>
      <c r="O776" s="160">
        <v>0</v>
      </c>
      <c r="P776" s="160">
        <v>0</v>
      </c>
      <c r="Q776" s="234">
        <f t="shared" si="120"/>
        <v>1429171.5</v>
      </c>
      <c r="R776" s="15">
        <f t="shared" si="118"/>
        <v>5393.1</v>
      </c>
      <c r="S776" s="291">
        <v>11111.76</v>
      </c>
      <c r="T776" s="291">
        <v>2020</v>
      </c>
      <c r="AA776" s="49"/>
    </row>
    <row r="777" spans="1:78" s="6" customFormat="1" ht="12.75" customHeight="1">
      <c r="A777" s="240">
        <f t="shared" si="121"/>
        <v>4</v>
      </c>
      <c r="B777" s="183" t="s">
        <v>1598</v>
      </c>
      <c r="C777" s="240">
        <v>1939</v>
      </c>
      <c r="D777" s="239"/>
      <c r="E777" s="757" t="str">
        <f>VLOOKUP(B777,[1]Отчет!$B$9:$F$12930,4,0)</f>
        <v>2021</v>
      </c>
      <c r="F777" s="511" t="s">
        <v>1748</v>
      </c>
      <c r="G777" s="241" t="s">
        <v>58</v>
      </c>
      <c r="H777" s="240">
        <v>2</v>
      </c>
      <c r="I777" s="242">
        <v>1</v>
      </c>
      <c r="J777" s="234">
        <v>332</v>
      </c>
      <c r="K777" s="234">
        <v>296.7</v>
      </c>
      <c r="L777" s="235">
        <v>0</v>
      </c>
      <c r="M777" s="243">
        <v>5</v>
      </c>
      <c r="N777" s="234">
        <v>1600132.77</v>
      </c>
      <c r="O777" s="160">
        <v>0</v>
      </c>
      <c r="P777" s="160">
        <v>0</v>
      </c>
      <c r="Q777" s="234">
        <f t="shared" si="120"/>
        <v>1600132.77</v>
      </c>
      <c r="R777" s="15">
        <f t="shared" si="118"/>
        <v>5393.1</v>
      </c>
      <c r="S777" s="291">
        <v>11111.76</v>
      </c>
      <c r="T777" s="291">
        <v>2020</v>
      </c>
      <c r="AA777" s="49"/>
    </row>
    <row r="778" spans="1:78" s="33" customFormat="1" ht="12.75" customHeight="1">
      <c r="A778" s="861" t="s">
        <v>706</v>
      </c>
      <c r="B778" s="861"/>
      <c r="C778" s="156">
        <v>4</v>
      </c>
      <c r="D778" s="156"/>
      <c r="E778" s="761"/>
      <c r="F778" s="743"/>
      <c r="G778" s="124"/>
      <c r="H778" s="156"/>
      <c r="I778" s="175"/>
      <c r="J778" s="159">
        <f>SUM(J774:J777)</f>
        <v>1289.4000000000001</v>
      </c>
      <c r="K778" s="159">
        <f>SUM(K774:K777)</f>
        <v>1018.2</v>
      </c>
      <c r="L778" s="176">
        <f>SUM(L774:L777)</f>
        <v>0</v>
      </c>
      <c r="M778" s="176">
        <f>SUM(M774:M777)</f>
        <v>15</v>
      </c>
      <c r="N778" s="159">
        <f>SUM(N774:N777)</f>
        <v>5491254.4199999999</v>
      </c>
      <c r="O778" s="176"/>
      <c r="P778" s="176"/>
      <c r="Q778" s="159">
        <f>SUM(Q774:Q777)</f>
        <v>5491254.4199999999</v>
      </c>
      <c r="R778" s="178"/>
      <c r="S778" s="178"/>
      <c r="T778" s="156"/>
      <c r="U778" s="6"/>
      <c r="V778" s="6"/>
      <c r="W778" s="6"/>
      <c r="X778" s="6"/>
      <c r="Y778" s="6"/>
      <c r="Z778" s="6"/>
      <c r="AA778" s="49"/>
      <c r="AB778" s="6"/>
      <c r="AC778" s="6"/>
      <c r="AD778" s="6"/>
      <c r="AE778" s="6"/>
      <c r="AF778" s="6"/>
      <c r="AG778" s="6"/>
      <c r="AH778" s="6"/>
      <c r="AI778" s="6"/>
      <c r="AJ778" s="6"/>
      <c r="AK778" s="6"/>
      <c r="AL778" s="6"/>
      <c r="AM778" s="6"/>
      <c r="AN778" s="6"/>
      <c r="AO778" s="6"/>
      <c r="AP778" s="6"/>
      <c r="AQ778" s="6"/>
      <c r="AR778" s="6"/>
      <c r="AS778" s="6"/>
      <c r="AT778" s="6"/>
      <c r="AU778" s="6"/>
      <c r="AV778" s="6"/>
      <c r="AW778" s="6"/>
      <c r="AX778" s="6"/>
      <c r="AY778" s="6"/>
      <c r="AZ778" s="6"/>
      <c r="BA778" s="6"/>
      <c r="BB778" s="6"/>
      <c r="BC778" s="6"/>
      <c r="BD778" s="6"/>
      <c r="BE778" s="6"/>
      <c r="BF778" s="6"/>
      <c r="BG778" s="6"/>
      <c r="BH778" s="6"/>
      <c r="BI778" s="6"/>
      <c r="BJ778" s="6"/>
      <c r="BK778" s="6"/>
      <c r="BL778" s="6"/>
      <c r="BM778" s="6"/>
      <c r="BN778" s="6"/>
      <c r="BO778" s="6"/>
      <c r="BP778" s="6"/>
      <c r="BQ778" s="6"/>
      <c r="BR778" s="6"/>
      <c r="BS778" s="6"/>
      <c r="BT778" s="6"/>
      <c r="BU778" s="6"/>
      <c r="BV778" s="6"/>
      <c r="BW778" s="6"/>
      <c r="BX778" s="6"/>
      <c r="BY778" s="6"/>
      <c r="BZ778" s="6"/>
    </row>
    <row r="779" spans="1:78" s="6" customFormat="1" ht="12.75" customHeight="1">
      <c r="A779" s="291">
        <v>1</v>
      </c>
      <c r="B779" s="183" t="s">
        <v>1555</v>
      </c>
      <c r="C779" s="291" t="s">
        <v>1553</v>
      </c>
      <c r="D779" s="155"/>
      <c r="E779" s="757">
        <v>2020</v>
      </c>
      <c r="F779" s="511" t="s">
        <v>1748</v>
      </c>
      <c r="G779" s="185" t="s">
        <v>571</v>
      </c>
      <c r="H779" s="291">
        <v>5</v>
      </c>
      <c r="I779" s="187">
        <v>2</v>
      </c>
      <c r="J779" s="160">
        <v>1958</v>
      </c>
      <c r="K779" s="160">
        <v>1831.5</v>
      </c>
      <c r="L779" s="279">
        <v>251.9</v>
      </c>
      <c r="M779" s="188">
        <v>1</v>
      </c>
      <c r="N779" s="234">
        <v>9284814.8900000006</v>
      </c>
      <c r="O779" s="160">
        <v>0</v>
      </c>
      <c r="P779" s="160">
        <v>0</v>
      </c>
      <c r="Q779" s="160">
        <f>N779</f>
        <v>9284814.8900000006</v>
      </c>
      <c r="R779" s="15">
        <f t="shared" si="118"/>
        <v>5069.5139994539995</v>
      </c>
      <c r="S779" s="291">
        <v>11111.76</v>
      </c>
      <c r="T779" s="291">
        <v>2021</v>
      </c>
      <c r="AA779" s="49"/>
    </row>
    <row r="780" spans="1:78" s="6" customFormat="1" ht="12.75" customHeight="1">
      <c r="A780" s="240">
        <f>A779+1</f>
        <v>2</v>
      </c>
      <c r="B780" s="183" t="s">
        <v>1727</v>
      </c>
      <c r="C780" s="240" t="s">
        <v>406</v>
      </c>
      <c r="D780" s="239"/>
      <c r="E780" s="757">
        <v>2020</v>
      </c>
      <c r="F780" s="511" t="s">
        <v>1748</v>
      </c>
      <c r="G780" s="241" t="s">
        <v>579</v>
      </c>
      <c r="H780" s="240">
        <v>2</v>
      </c>
      <c r="I780" s="187">
        <v>2</v>
      </c>
      <c r="J780" s="234">
        <v>126.9</v>
      </c>
      <c r="K780" s="234">
        <v>120.9</v>
      </c>
      <c r="L780" s="235">
        <v>85.3</v>
      </c>
      <c r="M780" s="243">
        <v>4</v>
      </c>
      <c r="N780" s="234">
        <v>652025.79</v>
      </c>
      <c r="O780" s="160">
        <v>0</v>
      </c>
      <c r="P780" s="160">
        <v>0</v>
      </c>
      <c r="Q780" s="160">
        <f t="shared" ref="Q780:Q784" si="122">N780</f>
        <v>652025.79</v>
      </c>
      <c r="R780" s="15">
        <f t="shared" si="118"/>
        <v>5393.1</v>
      </c>
      <c r="S780" s="291">
        <v>11111.76</v>
      </c>
      <c r="T780" s="291">
        <v>2021</v>
      </c>
      <c r="AA780" s="49"/>
    </row>
    <row r="781" spans="1:78" s="6" customFormat="1" ht="12.75" customHeight="1">
      <c r="A781" s="240">
        <f t="shared" ref="A781:A786" si="123">A780+1</f>
        <v>3</v>
      </c>
      <c r="B781" s="183" t="s">
        <v>1730</v>
      </c>
      <c r="C781" s="240" t="s">
        <v>1553</v>
      </c>
      <c r="D781" s="239"/>
      <c r="E781" s="757">
        <v>2020</v>
      </c>
      <c r="F781" s="511" t="s">
        <v>1748</v>
      </c>
      <c r="G781" s="241" t="s">
        <v>579</v>
      </c>
      <c r="H781" s="240">
        <v>2</v>
      </c>
      <c r="I781" s="187">
        <v>2</v>
      </c>
      <c r="J781" s="234">
        <v>250</v>
      </c>
      <c r="K781" s="234">
        <v>146.6</v>
      </c>
      <c r="L781" s="235"/>
      <c r="M781" s="243">
        <v>8</v>
      </c>
      <c r="N781" s="234">
        <v>790628.45999999985</v>
      </c>
      <c r="O781" s="160">
        <v>0</v>
      </c>
      <c r="P781" s="160">
        <v>0</v>
      </c>
      <c r="Q781" s="160">
        <f t="shared" si="122"/>
        <v>790628.45999999985</v>
      </c>
      <c r="R781" s="15">
        <f t="shared" si="118"/>
        <v>5393.0999999999995</v>
      </c>
      <c r="S781" s="291">
        <v>11111.76</v>
      </c>
      <c r="T781" s="291">
        <v>2021</v>
      </c>
      <c r="AA781" s="49"/>
    </row>
    <row r="782" spans="1:78" s="6" customFormat="1" ht="12.75" customHeight="1">
      <c r="A782" s="240">
        <f t="shared" si="123"/>
        <v>4</v>
      </c>
      <c r="B782" s="183" t="s">
        <v>1551</v>
      </c>
      <c r="C782" s="240" t="s">
        <v>1553</v>
      </c>
      <c r="D782" s="239"/>
      <c r="E782" s="757" t="str">
        <f>VLOOKUP(B782,[1]Отчет!$B$9:$F$12930,4,0)</f>
        <v>2020</v>
      </c>
      <c r="F782" s="511" t="s">
        <v>1748</v>
      </c>
      <c r="G782" s="241" t="s">
        <v>579</v>
      </c>
      <c r="H782" s="240">
        <v>2</v>
      </c>
      <c r="I782" s="187">
        <v>2</v>
      </c>
      <c r="J782" s="234">
        <v>247.8</v>
      </c>
      <c r="K782" s="234">
        <v>222.3</v>
      </c>
      <c r="L782" s="235">
        <v>130.19999999999999</v>
      </c>
      <c r="M782" s="243">
        <v>4</v>
      </c>
      <c r="N782" s="234">
        <v>1198886.1299999999</v>
      </c>
      <c r="O782" s="160">
        <v>0</v>
      </c>
      <c r="P782" s="160">
        <v>0</v>
      </c>
      <c r="Q782" s="160">
        <f t="shared" si="122"/>
        <v>1198886.1299999999</v>
      </c>
      <c r="R782" s="15">
        <f t="shared" si="118"/>
        <v>5393.0999999999995</v>
      </c>
      <c r="S782" s="291">
        <v>11111.76</v>
      </c>
      <c r="T782" s="291">
        <v>2021</v>
      </c>
      <c r="AA782" s="49"/>
    </row>
    <row r="783" spans="1:78" s="6" customFormat="1" ht="12.75" customHeight="1">
      <c r="A783" s="240">
        <f t="shared" si="123"/>
        <v>5</v>
      </c>
      <c r="B783" s="183" t="s">
        <v>1552</v>
      </c>
      <c r="C783" s="291" t="s">
        <v>1553</v>
      </c>
      <c r="D783" s="155"/>
      <c r="E783" s="757" t="str">
        <f>VLOOKUP(B783,[1]Отчет!$B$9:$F$12930,4,0)</f>
        <v>2020</v>
      </c>
      <c r="F783" s="511" t="s">
        <v>1748</v>
      </c>
      <c r="G783" s="241" t="s">
        <v>579</v>
      </c>
      <c r="H783" s="291">
        <v>2</v>
      </c>
      <c r="I783" s="187">
        <v>2</v>
      </c>
      <c r="J783" s="160">
        <v>124.2</v>
      </c>
      <c r="K783" s="160">
        <v>118.2</v>
      </c>
      <c r="L783" s="279">
        <v>123.6</v>
      </c>
      <c r="M783" s="188">
        <v>4</v>
      </c>
      <c r="N783" s="234">
        <v>637464.41999999993</v>
      </c>
      <c r="O783" s="160">
        <v>0</v>
      </c>
      <c r="P783" s="160">
        <v>0</v>
      </c>
      <c r="Q783" s="160">
        <f t="shared" si="122"/>
        <v>637464.41999999993</v>
      </c>
      <c r="R783" s="15">
        <f t="shared" si="118"/>
        <v>5393.0999999999995</v>
      </c>
      <c r="S783" s="291">
        <v>11111.76</v>
      </c>
      <c r="T783" s="291">
        <v>2021</v>
      </c>
      <c r="AA783" s="49"/>
    </row>
    <row r="784" spans="1:78" s="6" customFormat="1" ht="12.75" customHeight="1">
      <c r="A784" s="240">
        <f t="shared" si="123"/>
        <v>6</v>
      </c>
      <c r="B784" s="183" t="s">
        <v>1599</v>
      </c>
      <c r="C784" s="291">
        <v>1939</v>
      </c>
      <c r="D784" s="239"/>
      <c r="E784" s="757" t="str">
        <f>VLOOKUP(B784,[1]Отчет!$B$9:$F$12930,4,0)</f>
        <v>2021</v>
      </c>
      <c r="F784" s="511" t="s">
        <v>1748</v>
      </c>
      <c r="G784" s="241" t="s">
        <v>579</v>
      </c>
      <c r="H784" s="291">
        <v>2</v>
      </c>
      <c r="I784" s="242">
        <v>3</v>
      </c>
      <c r="J784" s="234">
        <v>383</v>
      </c>
      <c r="K784" s="234">
        <v>358.6</v>
      </c>
      <c r="L784" s="235">
        <v>0</v>
      </c>
      <c r="M784" s="243">
        <v>8</v>
      </c>
      <c r="N784" s="234">
        <v>1933965.66</v>
      </c>
      <c r="O784" s="160">
        <v>0</v>
      </c>
      <c r="P784" s="160">
        <v>0</v>
      </c>
      <c r="Q784" s="160">
        <f t="shared" si="122"/>
        <v>1933965.66</v>
      </c>
      <c r="R784" s="15">
        <f t="shared" si="118"/>
        <v>5393.0999999999995</v>
      </c>
      <c r="S784" s="291">
        <v>11111.76</v>
      </c>
      <c r="T784" s="291">
        <v>2021</v>
      </c>
      <c r="AA784" s="49"/>
    </row>
    <row r="785" spans="1:78" s="6" customFormat="1" ht="12.75" customHeight="1">
      <c r="A785" s="240">
        <f t="shared" si="123"/>
        <v>7</v>
      </c>
      <c r="B785" s="440" t="s">
        <v>1661</v>
      </c>
      <c r="C785" s="702">
        <v>1961</v>
      </c>
      <c r="D785" s="453"/>
      <c r="E785" s="757" t="str">
        <f>VLOOKUP(B785,[1]Отчет!$B$9:$F$12930,4,0)</f>
        <v>2021</v>
      </c>
      <c r="F785" s="511" t="s">
        <v>1748</v>
      </c>
      <c r="G785" s="241" t="s">
        <v>579</v>
      </c>
      <c r="H785" s="291">
        <v>2</v>
      </c>
      <c r="I785" s="459">
        <v>1</v>
      </c>
      <c r="J785" s="457">
        <v>277.89999999999998</v>
      </c>
      <c r="K785" s="457">
        <v>264</v>
      </c>
      <c r="L785" s="455"/>
      <c r="M785" s="456">
        <v>8</v>
      </c>
      <c r="N785" s="457">
        <v>1423778.3999999997</v>
      </c>
      <c r="O785" s="160">
        <v>0</v>
      </c>
      <c r="P785" s="160">
        <v>0</v>
      </c>
      <c r="Q785" s="457">
        <v>1423778.3999999997</v>
      </c>
      <c r="R785" s="15">
        <f t="shared" si="118"/>
        <v>5393.0999999999985</v>
      </c>
      <c r="S785" s="291">
        <v>11111.76</v>
      </c>
      <c r="T785" s="291">
        <v>2021</v>
      </c>
      <c r="AA785" s="49"/>
    </row>
    <row r="786" spans="1:78" s="6" customFormat="1" ht="12.75" customHeight="1">
      <c r="A786" s="240">
        <f t="shared" si="123"/>
        <v>8</v>
      </c>
      <c r="B786" s="517" t="s">
        <v>1743</v>
      </c>
      <c r="C786" s="702">
        <v>1951</v>
      </c>
      <c r="D786" s="453"/>
      <c r="E786" s="757">
        <v>2021</v>
      </c>
      <c r="F786" s="714" t="s">
        <v>1742</v>
      </c>
      <c r="G786" s="241" t="s">
        <v>579</v>
      </c>
      <c r="H786" s="291">
        <v>2</v>
      </c>
      <c r="I786" s="459">
        <v>2</v>
      </c>
      <c r="J786" s="457">
        <v>829.7</v>
      </c>
      <c r="K786" s="457">
        <v>510.8</v>
      </c>
      <c r="L786" s="455"/>
      <c r="M786" s="456">
        <v>8</v>
      </c>
      <c r="N786" s="457">
        <v>2754795.4799999995</v>
      </c>
      <c r="O786" s="160">
        <v>0</v>
      </c>
      <c r="P786" s="160">
        <v>0</v>
      </c>
      <c r="Q786" s="457">
        <v>2754795.4799999995</v>
      </c>
      <c r="R786" s="15">
        <f t="shared" si="118"/>
        <v>5393.0999999999985</v>
      </c>
      <c r="S786" s="291">
        <v>11111.76</v>
      </c>
      <c r="T786" s="291">
        <v>2021</v>
      </c>
      <c r="AA786" s="49"/>
    </row>
    <row r="787" spans="1:78" s="33" customFormat="1" ht="12.75" customHeight="1">
      <c r="A787" s="861" t="s">
        <v>707</v>
      </c>
      <c r="B787" s="861"/>
      <c r="C787" s="156">
        <v>8</v>
      </c>
      <c r="D787" s="156"/>
      <c r="E787" s="761"/>
      <c r="F787" s="743"/>
      <c r="G787" s="124"/>
      <c r="H787" s="156"/>
      <c r="I787" s="175"/>
      <c r="J787" s="159">
        <f>SUM(J779:J786)</f>
        <v>4197.5</v>
      </c>
      <c r="K787" s="159">
        <f>SUM(K779:K786)</f>
        <v>3572.9</v>
      </c>
      <c r="L787" s="176">
        <f>SUM(L779:L784)</f>
        <v>591</v>
      </c>
      <c r="M787" s="176">
        <f>SUM(M779:M786)</f>
        <v>45</v>
      </c>
      <c r="N787" s="159">
        <f>SUM(N779:N786)</f>
        <v>18676359.23</v>
      </c>
      <c r="O787" s="176"/>
      <c r="P787" s="176"/>
      <c r="Q787" s="159">
        <f>SUM(Q779:Q786)</f>
        <v>18676359.23</v>
      </c>
      <c r="R787" s="189"/>
      <c r="S787" s="178"/>
      <c r="T787" s="156"/>
      <c r="U787" s="6"/>
      <c r="V787" s="6"/>
      <c r="W787" s="6"/>
      <c r="X787" s="6"/>
      <c r="Y787" s="6"/>
      <c r="Z787" s="6"/>
      <c r="AA787" s="49"/>
      <c r="AB787" s="6"/>
      <c r="AC787" s="6"/>
      <c r="AD787" s="6"/>
      <c r="AE787" s="6"/>
      <c r="AF787" s="6"/>
      <c r="AG787" s="6"/>
      <c r="AH787" s="6"/>
      <c r="AI787" s="6"/>
      <c r="AJ787" s="6"/>
      <c r="AK787" s="6"/>
      <c r="AL787" s="6"/>
      <c r="AM787" s="6"/>
      <c r="AN787" s="6"/>
      <c r="AO787" s="6"/>
      <c r="AP787" s="6"/>
      <c r="AQ787" s="6"/>
      <c r="AR787" s="6"/>
      <c r="AS787" s="6"/>
      <c r="AT787" s="6"/>
      <c r="AU787" s="6"/>
      <c r="AV787" s="6"/>
      <c r="AW787" s="6"/>
      <c r="AX787" s="6"/>
      <c r="AY787" s="6"/>
      <c r="AZ787" s="6"/>
      <c r="BA787" s="6"/>
      <c r="BB787" s="6"/>
      <c r="BC787" s="6"/>
      <c r="BD787" s="6"/>
      <c r="BE787" s="6"/>
      <c r="BF787" s="6"/>
      <c r="BG787" s="6"/>
      <c r="BH787" s="6"/>
      <c r="BI787" s="6"/>
      <c r="BJ787" s="6"/>
      <c r="BK787" s="6"/>
      <c r="BL787" s="6"/>
      <c r="BM787" s="6"/>
      <c r="BN787" s="6"/>
      <c r="BO787" s="6"/>
      <c r="BP787" s="6"/>
      <c r="BQ787" s="6"/>
      <c r="BR787" s="6"/>
      <c r="BS787" s="6"/>
      <c r="BT787" s="6"/>
      <c r="BU787" s="6"/>
      <c r="BV787" s="6"/>
      <c r="BW787" s="6"/>
      <c r="BX787" s="6"/>
      <c r="BY787" s="6"/>
      <c r="BZ787" s="6"/>
    </row>
    <row r="788" spans="1:78" s="52" customFormat="1" ht="13.35" customHeight="1">
      <c r="A788" s="881" t="s">
        <v>104</v>
      </c>
      <c r="B788" s="881"/>
      <c r="C788" s="31">
        <f>C787+C778+C773</f>
        <v>36</v>
      </c>
      <c r="D788" s="31"/>
      <c r="E788" s="760"/>
      <c r="F788" s="746"/>
      <c r="G788" s="31"/>
      <c r="H788" s="31"/>
      <c r="I788" s="31"/>
      <c r="J788" s="378">
        <f>J787+J778+J773</f>
        <v>19119.169999999998</v>
      </c>
      <c r="K788" s="378">
        <f>K787+K778+K773</f>
        <v>16025.300000000001</v>
      </c>
      <c r="L788" s="31">
        <f>L787+L778+L773</f>
        <v>8525.5</v>
      </c>
      <c r="M788" s="31">
        <f>M787+M778+M773</f>
        <v>254</v>
      </c>
      <c r="N788" s="378">
        <f>N773+N778+N787</f>
        <v>67293804.009000003</v>
      </c>
      <c r="O788" s="31"/>
      <c r="P788" s="31"/>
      <c r="Q788" s="378">
        <f>Q787+Q778+Q773</f>
        <v>67293804.009000003</v>
      </c>
      <c r="R788" s="32"/>
      <c r="S788" s="32"/>
      <c r="T788" s="20"/>
      <c r="U788" s="57"/>
      <c r="V788" s="57"/>
      <c r="W788" s="57"/>
      <c r="X788" s="57"/>
      <c r="Y788" s="57"/>
      <c r="Z788" s="57"/>
      <c r="AA788" s="793"/>
      <c r="AB788" s="57"/>
      <c r="AC788" s="57"/>
      <c r="AD788" s="57"/>
      <c r="AE788" s="57"/>
      <c r="AF788" s="57"/>
      <c r="AG788" s="57"/>
      <c r="AH788" s="57"/>
      <c r="AI788" s="57"/>
      <c r="AJ788" s="57"/>
      <c r="AK788" s="57"/>
      <c r="AL788" s="57"/>
      <c r="AM788" s="57"/>
      <c r="AN788" s="57"/>
      <c r="AO788" s="57"/>
      <c r="AP788" s="57"/>
      <c r="AQ788" s="57"/>
      <c r="AR788" s="57"/>
      <c r="AS788" s="57"/>
      <c r="AT788" s="57"/>
      <c r="AU788" s="57"/>
      <c r="AV788" s="57"/>
      <c r="AW788" s="57"/>
      <c r="AX788" s="57"/>
      <c r="AY788" s="57"/>
      <c r="AZ788" s="57"/>
      <c r="BA788" s="57"/>
      <c r="BB788" s="57"/>
      <c r="BC788" s="57"/>
      <c r="BD788" s="57"/>
      <c r="BE788" s="57"/>
      <c r="BF788" s="57"/>
      <c r="BG788" s="57"/>
      <c r="BH788" s="57"/>
      <c r="BI788" s="57"/>
      <c r="BJ788" s="57"/>
      <c r="BK788" s="57"/>
      <c r="BL788" s="57"/>
      <c r="BM788" s="57"/>
      <c r="BN788" s="57"/>
      <c r="BO788" s="57"/>
      <c r="BP788" s="57"/>
      <c r="BQ788" s="57"/>
      <c r="BR788" s="57"/>
      <c r="BS788" s="57"/>
      <c r="BT788" s="57"/>
      <c r="BU788" s="57"/>
      <c r="BV788" s="57"/>
      <c r="BW788" s="57"/>
      <c r="BX788" s="57"/>
      <c r="BY788" s="57"/>
      <c r="BZ788" s="57"/>
    </row>
    <row r="789" spans="1:78" s="6" customFormat="1" ht="13.35" customHeight="1">
      <c r="A789" s="120"/>
      <c r="B789" s="25" t="s">
        <v>105</v>
      </c>
      <c r="C789" s="26"/>
      <c r="D789" s="62"/>
      <c r="E789" s="757"/>
      <c r="F789" s="511"/>
      <c r="G789" s="7"/>
      <c r="H789" s="62"/>
      <c r="I789" s="78"/>
      <c r="J789" s="8"/>
      <c r="K789" s="8"/>
      <c r="L789" s="65"/>
      <c r="M789" s="78"/>
      <c r="N789" s="8"/>
      <c r="O789" s="8"/>
      <c r="P789" s="8"/>
      <c r="Q789" s="27"/>
      <c r="R789" s="15"/>
      <c r="S789" s="29"/>
      <c r="T789" s="62"/>
      <c r="AA789" s="49"/>
    </row>
    <row r="790" spans="1:78" s="6" customFormat="1" ht="12" customHeight="1">
      <c r="A790" s="783">
        <v>1</v>
      </c>
      <c r="B790" s="7" t="s">
        <v>422</v>
      </c>
      <c r="C790" s="783">
        <v>1961</v>
      </c>
      <c r="D790" s="700"/>
      <c r="E790" s="757" t="str">
        <f>VLOOKUP(B790,[1]Отчет!$B$9:$F$12930,4,0)</f>
        <v>2026</v>
      </c>
      <c r="F790" s="511" t="s">
        <v>1748</v>
      </c>
      <c r="G790" s="7" t="s">
        <v>41</v>
      </c>
      <c r="H790" s="700">
        <v>2</v>
      </c>
      <c r="I790" s="78">
        <v>1</v>
      </c>
      <c r="J790" s="8">
        <v>330.84</v>
      </c>
      <c r="K790" s="8">
        <v>322.10000000000002</v>
      </c>
      <c r="L790" s="701">
        <v>0</v>
      </c>
      <c r="M790" s="386">
        <v>8</v>
      </c>
      <c r="N790" s="8">
        <v>20850</v>
      </c>
      <c r="O790" s="8">
        <v>0</v>
      </c>
      <c r="P790" s="8">
        <v>0</v>
      </c>
      <c r="Q790" s="8">
        <f>N790</f>
        <v>20850</v>
      </c>
      <c r="R790" s="15">
        <f t="shared" si="118"/>
        <v>64.731449860291832</v>
      </c>
      <c r="S790" s="783">
        <v>11111.76</v>
      </c>
      <c r="T790" s="783">
        <v>2019</v>
      </c>
      <c r="AA790" s="49"/>
    </row>
    <row r="791" spans="1:78" s="6" customFormat="1" ht="12" customHeight="1">
      <c r="A791" s="783">
        <f>A790+1</f>
        <v>2</v>
      </c>
      <c r="B791" s="7" t="s">
        <v>423</v>
      </c>
      <c r="C791" s="783">
        <v>1962</v>
      </c>
      <c r="D791" s="700"/>
      <c r="E791" s="757" t="str">
        <f>VLOOKUP(B791,[1]Отчет!$B$9:$F$12930,4,0)</f>
        <v>2026</v>
      </c>
      <c r="F791" s="511" t="s">
        <v>1748</v>
      </c>
      <c r="G791" s="7" t="s">
        <v>41</v>
      </c>
      <c r="H791" s="700">
        <v>2</v>
      </c>
      <c r="I791" s="78">
        <v>1</v>
      </c>
      <c r="J791" s="8">
        <v>321</v>
      </c>
      <c r="K791" s="8">
        <v>316.02</v>
      </c>
      <c r="L791" s="701">
        <v>0</v>
      </c>
      <c r="M791" s="386">
        <v>8</v>
      </c>
      <c r="N791" s="8">
        <v>20850</v>
      </c>
      <c r="O791" s="8">
        <v>0</v>
      </c>
      <c r="P791" s="8">
        <v>0</v>
      </c>
      <c r="Q791" s="8">
        <f t="shared" ref="Q791:Q804" si="124">N791</f>
        <v>20850</v>
      </c>
      <c r="R791" s="15">
        <f t="shared" si="118"/>
        <v>65.976836909056388</v>
      </c>
      <c r="S791" s="783">
        <v>11111.76</v>
      </c>
      <c r="T791" s="783">
        <v>2019</v>
      </c>
      <c r="AA791" s="49"/>
    </row>
    <row r="792" spans="1:78" s="6" customFormat="1" ht="12" customHeight="1">
      <c r="A792" s="850">
        <f t="shared" ref="A792:A808" si="125">A791+1</f>
        <v>3</v>
      </c>
      <c r="B792" s="7" t="s">
        <v>424</v>
      </c>
      <c r="C792" s="783">
        <v>1968</v>
      </c>
      <c r="D792" s="700"/>
      <c r="E792" s="757" t="str">
        <f>VLOOKUP(B792,[1]Отчет!$B$9:$F$12930,4,0)</f>
        <v>2025</v>
      </c>
      <c r="F792" s="511" t="s">
        <v>1748</v>
      </c>
      <c r="G792" s="7" t="s">
        <v>41</v>
      </c>
      <c r="H792" s="700">
        <v>2</v>
      </c>
      <c r="I792" s="78">
        <v>3</v>
      </c>
      <c r="J792" s="8">
        <v>504</v>
      </c>
      <c r="K792" s="8">
        <v>327</v>
      </c>
      <c r="L792" s="701">
        <v>147.71</v>
      </c>
      <c r="M792" s="386">
        <v>12</v>
      </c>
      <c r="N792" s="8">
        <v>29007</v>
      </c>
      <c r="O792" s="8">
        <v>0</v>
      </c>
      <c r="P792" s="8">
        <v>0</v>
      </c>
      <c r="Q792" s="8">
        <f t="shared" si="124"/>
        <v>29007</v>
      </c>
      <c r="R792" s="15">
        <f t="shared" si="118"/>
        <v>88.706422018348619</v>
      </c>
      <c r="S792" s="783">
        <v>11111.76</v>
      </c>
      <c r="T792" s="783">
        <v>2019</v>
      </c>
      <c r="AA792" s="49"/>
    </row>
    <row r="793" spans="1:78" s="6" customFormat="1" ht="12" customHeight="1">
      <c r="A793" s="850">
        <f t="shared" si="125"/>
        <v>4</v>
      </c>
      <c r="B793" s="7" t="s">
        <v>417</v>
      </c>
      <c r="C793" s="783">
        <v>1962</v>
      </c>
      <c r="D793" s="700">
        <v>1972</v>
      </c>
      <c r="E793" s="757" t="str">
        <f>VLOOKUP(B793,[1]Отчет!$B$9:$F$12930,4,0)</f>
        <v>2025</v>
      </c>
      <c r="F793" s="511" t="s">
        <v>1748</v>
      </c>
      <c r="G793" s="7" t="s">
        <v>58</v>
      </c>
      <c r="H793" s="700">
        <v>2</v>
      </c>
      <c r="I793" s="78">
        <v>1</v>
      </c>
      <c r="J793" s="8">
        <v>441</v>
      </c>
      <c r="K793" s="8">
        <v>300.89999999999998</v>
      </c>
      <c r="L793" s="701">
        <v>78.900000000000006</v>
      </c>
      <c r="M793" s="386">
        <v>8</v>
      </c>
      <c r="N793" s="8">
        <v>30285</v>
      </c>
      <c r="O793" s="8">
        <v>0</v>
      </c>
      <c r="P793" s="8">
        <v>0</v>
      </c>
      <c r="Q793" s="8">
        <f t="shared" si="124"/>
        <v>30285</v>
      </c>
      <c r="R793" s="15">
        <f t="shared" si="118"/>
        <v>100.64805583250251</v>
      </c>
      <c r="S793" s="783">
        <v>11111.76</v>
      </c>
      <c r="T793" s="783">
        <v>2019</v>
      </c>
      <c r="AA793" s="49"/>
    </row>
    <row r="794" spans="1:78" s="6" customFormat="1" ht="12" customHeight="1">
      <c r="A794" s="850">
        <f t="shared" si="125"/>
        <v>5</v>
      </c>
      <c r="B794" s="7" t="s">
        <v>421</v>
      </c>
      <c r="C794" s="783">
        <v>1964</v>
      </c>
      <c r="D794" s="700"/>
      <c r="E794" s="757" t="str">
        <f>VLOOKUP(B794,[1]Отчет!$B$9:$F$12930,4,0)</f>
        <v>2026</v>
      </c>
      <c r="F794" s="511" t="s">
        <v>1748</v>
      </c>
      <c r="G794" s="7" t="s">
        <v>58</v>
      </c>
      <c r="H794" s="700">
        <v>2</v>
      </c>
      <c r="I794" s="78">
        <v>1</v>
      </c>
      <c r="J794" s="8">
        <v>617</v>
      </c>
      <c r="K794" s="8">
        <v>317.40000000000003</v>
      </c>
      <c r="L794" s="701">
        <v>0</v>
      </c>
      <c r="M794" s="386">
        <v>8</v>
      </c>
      <c r="N794" s="8">
        <v>27763</v>
      </c>
      <c r="O794" s="8">
        <v>0</v>
      </c>
      <c r="P794" s="8">
        <v>0</v>
      </c>
      <c r="Q794" s="8">
        <f t="shared" si="124"/>
        <v>27763</v>
      </c>
      <c r="R794" s="15">
        <f t="shared" si="118"/>
        <v>87.470069313169489</v>
      </c>
      <c r="S794" s="783">
        <v>11111.76</v>
      </c>
      <c r="T794" s="783">
        <v>2019</v>
      </c>
      <c r="AA794" s="49"/>
    </row>
    <row r="795" spans="1:78" s="6" customFormat="1" ht="12" customHeight="1">
      <c r="A795" s="850">
        <f t="shared" si="125"/>
        <v>6</v>
      </c>
      <c r="B795" s="7" t="s">
        <v>425</v>
      </c>
      <c r="C795" s="783">
        <v>1961</v>
      </c>
      <c r="D795" s="700">
        <v>1972</v>
      </c>
      <c r="E795" s="757" t="str">
        <f>VLOOKUP(B795,[1]Отчет!$B$9:$F$12930,4,0)</f>
        <v>2026</v>
      </c>
      <c r="F795" s="511" t="s">
        <v>1748</v>
      </c>
      <c r="G795" s="7" t="s">
        <v>60</v>
      </c>
      <c r="H795" s="700">
        <v>2</v>
      </c>
      <c r="I795" s="78">
        <v>1</v>
      </c>
      <c r="J795" s="8">
        <v>418</v>
      </c>
      <c r="K795" s="8">
        <v>318.3</v>
      </c>
      <c r="L795" s="701">
        <v>0</v>
      </c>
      <c r="M795" s="386">
        <v>8</v>
      </c>
      <c r="N795" s="8">
        <v>29829</v>
      </c>
      <c r="O795" s="8">
        <v>0</v>
      </c>
      <c r="P795" s="8">
        <v>0</v>
      </c>
      <c r="Q795" s="8">
        <f t="shared" si="124"/>
        <v>29829</v>
      </c>
      <c r="R795" s="15">
        <f t="shared" si="118"/>
        <v>93.71347785108388</v>
      </c>
      <c r="S795" s="783">
        <v>11111.76</v>
      </c>
      <c r="T795" s="783">
        <v>2019</v>
      </c>
      <c r="AA795" s="49"/>
    </row>
    <row r="796" spans="1:78" s="6" customFormat="1" ht="12" customHeight="1">
      <c r="A796" s="850">
        <f t="shared" si="125"/>
        <v>7</v>
      </c>
      <c r="B796" s="7" t="s">
        <v>418</v>
      </c>
      <c r="C796" s="783">
        <v>1958</v>
      </c>
      <c r="D796" s="700"/>
      <c r="E796" s="757" t="str">
        <f>VLOOKUP(B796,[1]Отчет!$B$9:$F$12930,4,0)</f>
        <v>2025</v>
      </c>
      <c r="F796" s="511" t="s">
        <v>1748</v>
      </c>
      <c r="G796" s="7" t="s">
        <v>60</v>
      </c>
      <c r="H796" s="700">
        <v>2</v>
      </c>
      <c r="I796" s="78">
        <v>1</v>
      </c>
      <c r="J796" s="8">
        <v>665</v>
      </c>
      <c r="K796" s="8">
        <v>326.60000000000002</v>
      </c>
      <c r="L796" s="701">
        <v>85.1</v>
      </c>
      <c r="M796" s="386">
        <v>8</v>
      </c>
      <c r="N796" s="8">
        <v>21150</v>
      </c>
      <c r="O796" s="8">
        <v>0</v>
      </c>
      <c r="P796" s="8">
        <v>0</v>
      </c>
      <c r="Q796" s="8">
        <f t="shared" si="124"/>
        <v>21150</v>
      </c>
      <c r="R796" s="15">
        <f t="shared" si="118"/>
        <v>64.758113900796076</v>
      </c>
      <c r="S796" s="783">
        <v>11111.76</v>
      </c>
      <c r="T796" s="783">
        <v>2019</v>
      </c>
      <c r="AA796" s="49"/>
    </row>
    <row r="797" spans="1:78" s="6" customFormat="1" ht="12" customHeight="1">
      <c r="A797" s="850">
        <f t="shared" si="125"/>
        <v>8</v>
      </c>
      <c r="B797" s="7" t="s">
        <v>426</v>
      </c>
      <c r="C797" s="783">
        <v>1966</v>
      </c>
      <c r="D797" s="700"/>
      <c r="E797" s="757" t="str">
        <f>VLOOKUP(B797,[1]Отчет!$B$9:$F$12930,4,0)</f>
        <v>2026</v>
      </c>
      <c r="F797" s="511" t="s">
        <v>1748</v>
      </c>
      <c r="G797" s="7" t="s">
        <v>60</v>
      </c>
      <c r="H797" s="700">
        <v>2</v>
      </c>
      <c r="I797" s="78">
        <v>1</v>
      </c>
      <c r="J797" s="8">
        <v>675</v>
      </c>
      <c r="K797" s="8">
        <v>337.9</v>
      </c>
      <c r="L797" s="701">
        <v>38.1</v>
      </c>
      <c r="M797" s="386">
        <v>8</v>
      </c>
      <c r="N797" s="8">
        <v>27565</v>
      </c>
      <c r="O797" s="8">
        <v>0</v>
      </c>
      <c r="P797" s="8">
        <v>0</v>
      </c>
      <c r="Q797" s="8">
        <f t="shared" si="124"/>
        <v>27565</v>
      </c>
      <c r="R797" s="15">
        <f t="shared" si="118"/>
        <v>81.57738976028412</v>
      </c>
      <c r="S797" s="783">
        <v>11111.76</v>
      </c>
      <c r="T797" s="783">
        <v>2019</v>
      </c>
      <c r="AA797" s="49"/>
    </row>
    <row r="798" spans="1:78" s="6" customFormat="1" ht="12" customHeight="1">
      <c r="A798" s="850">
        <f t="shared" si="125"/>
        <v>9</v>
      </c>
      <c r="B798" s="7" t="s">
        <v>419</v>
      </c>
      <c r="C798" s="783">
        <v>1966</v>
      </c>
      <c r="D798" s="700"/>
      <c r="E798" s="757" t="str">
        <f>VLOOKUP(B798,[1]Отчет!$B$9:$F$12930,4,0)</f>
        <v>2025</v>
      </c>
      <c r="F798" s="511" t="s">
        <v>1748</v>
      </c>
      <c r="G798" s="7" t="s">
        <v>60</v>
      </c>
      <c r="H798" s="700">
        <v>2</v>
      </c>
      <c r="I798" s="78">
        <v>1</v>
      </c>
      <c r="J798" s="8">
        <v>644</v>
      </c>
      <c r="K798" s="8">
        <v>314.60000000000002</v>
      </c>
      <c r="L798" s="701">
        <v>73.599999999999994</v>
      </c>
      <c r="M798" s="386">
        <v>8</v>
      </c>
      <c r="N798" s="8">
        <v>26785</v>
      </c>
      <c r="O798" s="8">
        <v>0</v>
      </c>
      <c r="P798" s="8">
        <v>0</v>
      </c>
      <c r="Q798" s="8">
        <f t="shared" si="124"/>
        <v>26785</v>
      </c>
      <c r="R798" s="15">
        <f t="shared" si="118"/>
        <v>85.139860139860133</v>
      </c>
      <c r="S798" s="783">
        <v>11111.76</v>
      </c>
      <c r="T798" s="783">
        <v>2019</v>
      </c>
      <c r="AA798" s="49"/>
    </row>
    <row r="799" spans="1:78" s="6" customFormat="1" ht="12" customHeight="1">
      <c r="A799" s="850">
        <f t="shared" si="125"/>
        <v>10</v>
      </c>
      <c r="B799" s="7" t="s">
        <v>427</v>
      </c>
      <c r="C799" s="783">
        <v>1965</v>
      </c>
      <c r="D799" s="700"/>
      <c r="E799" s="757" t="str">
        <f>VLOOKUP(B799,[1]Отчет!$B$9:$F$12930,4,0)</f>
        <v>2026</v>
      </c>
      <c r="F799" s="511" t="s">
        <v>1748</v>
      </c>
      <c r="G799" s="7" t="s">
        <v>60</v>
      </c>
      <c r="H799" s="700">
        <v>2</v>
      </c>
      <c r="I799" s="78">
        <v>3</v>
      </c>
      <c r="J799" s="8">
        <v>671.2</v>
      </c>
      <c r="K799" s="8">
        <v>498.4</v>
      </c>
      <c r="L799" s="701">
        <v>247</v>
      </c>
      <c r="M799" s="386">
        <v>12</v>
      </c>
      <c r="N799" s="8">
        <v>31284</v>
      </c>
      <c r="O799" s="8">
        <v>0</v>
      </c>
      <c r="P799" s="8">
        <v>0</v>
      </c>
      <c r="Q799" s="8">
        <f t="shared" si="124"/>
        <v>31284</v>
      </c>
      <c r="R799" s="15">
        <f t="shared" si="118"/>
        <v>62.768860353130016</v>
      </c>
      <c r="S799" s="783">
        <v>11111.76</v>
      </c>
      <c r="T799" s="783">
        <v>2019</v>
      </c>
      <c r="AA799" s="49"/>
    </row>
    <row r="800" spans="1:78" s="6" customFormat="1" ht="12" customHeight="1">
      <c r="A800" s="850">
        <f t="shared" si="125"/>
        <v>11</v>
      </c>
      <c r="B800" s="7" t="s">
        <v>428</v>
      </c>
      <c r="C800" s="783">
        <v>1965</v>
      </c>
      <c r="D800" s="700"/>
      <c r="E800" s="757" t="str">
        <f>VLOOKUP(B800,[1]Отчет!$B$9:$F$12930,4,0)</f>
        <v>2026</v>
      </c>
      <c r="F800" s="511" t="s">
        <v>1748</v>
      </c>
      <c r="G800" s="7" t="s">
        <v>60</v>
      </c>
      <c r="H800" s="700">
        <v>2</v>
      </c>
      <c r="I800" s="78">
        <v>1</v>
      </c>
      <c r="J800" s="8">
        <v>416</v>
      </c>
      <c r="K800" s="8">
        <v>335.1</v>
      </c>
      <c r="L800" s="701">
        <v>167.7</v>
      </c>
      <c r="M800" s="386">
        <v>8</v>
      </c>
      <c r="N800" s="8">
        <v>30072</v>
      </c>
      <c r="O800" s="8">
        <v>0</v>
      </c>
      <c r="P800" s="8">
        <v>0</v>
      </c>
      <c r="Q800" s="8">
        <f t="shared" si="124"/>
        <v>30072</v>
      </c>
      <c r="R800" s="15">
        <f t="shared" si="118"/>
        <v>89.740376007162041</v>
      </c>
      <c r="S800" s="783">
        <v>11111.76</v>
      </c>
      <c r="T800" s="783">
        <v>2019</v>
      </c>
      <c r="AA800" s="49"/>
    </row>
    <row r="801" spans="1:78" s="6" customFormat="1" ht="12" customHeight="1">
      <c r="A801" s="850">
        <f t="shared" si="125"/>
        <v>12</v>
      </c>
      <c r="B801" s="7" t="s">
        <v>429</v>
      </c>
      <c r="C801" s="783">
        <v>1960</v>
      </c>
      <c r="D801" s="700"/>
      <c r="E801" s="757" t="str">
        <f>VLOOKUP(B801,[1]Отчет!$B$9:$F$12930,4,0)</f>
        <v>2026</v>
      </c>
      <c r="F801" s="511" t="s">
        <v>1748</v>
      </c>
      <c r="G801" s="7" t="s">
        <v>58</v>
      </c>
      <c r="H801" s="700">
        <v>2</v>
      </c>
      <c r="I801" s="78">
        <v>2</v>
      </c>
      <c r="J801" s="8">
        <v>614.79999999999995</v>
      </c>
      <c r="K801" s="8">
        <v>453</v>
      </c>
      <c r="L801" s="701">
        <v>453</v>
      </c>
      <c r="M801" s="386">
        <v>11</v>
      </c>
      <c r="N801" s="8">
        <v>33427</v>
      </c>
      <c r="O801" s="8">
        <v>0</v>
      </c>
      <c r="P801" s="8">
        <v>0</v>
      </c>
      <c r="Q801" s="8">
        <f t="shared" si="124"/>
        <v>33427</v>
      </c>
      <c r="R801" s="15">
        <f t="shared" si="118"/>
        <v>73.790286975717436</v>
      </c>
      <c r="S801" s="783">
        <v>11111.76</v>
      </c>
      <c r="T801" s="783">
        <v>2019</v>
      </c>
      <c r="AA801" s="49"/>
    </row>
    <row r="802" spans="1:78" s="6" customFormat="1" ht="12" customHeight="1">
      <c r="A802" s="850">
        <f t="shared" si="125"/>
        <v>13</v>
      </c>
      <c r="B802" s="7" t="s">
        <v>420</v>
      </c>
      <c r="C802" s="783">
        <v>1950</v>
      </c>
      <c r="D802" s="700"/>
      <c r="E802" s="757" t="str">
        <f>VLOOKUP(B802,[1]Отчет!$B$9:$F$12930,4,0)</f>
        <v>2025</v>
      </c>
      <c r="F802" s="511" t="s">
        <v>1748</v>
      </c>
      <c r="G802" s="7" t="s">
        <v>60</v>
      </c>
      <c r="H802" s="700">
        <v>2</v>
      </c>
      <c r="I802" s="78">
        <v>1</v>
      </c>
      <c r="J802" s="8">
        <v>405</v>
      </c>
      <c r="K802" s="8">
        <v>334.90000000000003</v>
      </c>
      <c r="L802" s="701">
        <v>334.90000000000003</v>
      </c>
      <c r="M802" s="386">
        <v>8</v>
      </c>
      <c r="N802" s="8">
        <v>29441</v>
      </c>
      <c r="O802" s="8">
        <v>0</v>
      </c>
      <c r="P802" s="8">
        <v>0</v>
      </c>
      <c r="Q802" s="8">
        <f t="shared" si="124"/>
        <v>29441</v>
      </c>
      <c r="R802" s="15">
        <f t="shared" si="118"/>
        <v>87.909823828008356</v>
      </c>
      <c r="S802" s="783">
        <v>11111.76</v>
      </c>
      <c r="T802" s="783">
        <v>2019</v>
      </c>
      <c r="AA802" s="49"/>
    </row>
    <row r="803" spans="1:78" s="6" customFormat="1" ht="12" customHeight="1">
      <c r="A803" s="850">
        <f t="shared" si="125"/>
        <v>14</v>
      </c>
      <c r="B803" s="7" t="s">
        <v>551</v>
      </c>
      <c r="C803" s="783">
        <v>1958</v>
      </c>
      <c r="D803" s="700"/>
      <c r="E803" s="757" t="str">
        <f>VLOOKUP(B803,[1]Отчет!$B$9:$F$12930,4,0)</f>
        <v>2026</v>
      </c>
      <c r="F803" s="511" t="s">
        <v>1748</v>
      </c>
      <c r="G803" s="7" t="s">
        <v>60</v>
      </c>
      <c r="H803" s="700">
        <v>2</v>
      </c>
      <c r="I803" s="78">
        <v>7</v>
      </c>
      <c r="J803" s="8">
        <v>398.4</v>
      </c>
      <c r="K803" s="8">
        <v>396.8</v>
      </c>
      <c r="L803" s="701">
        <v>396.8</v>
      </c>
      <c r="M803" s="386">
        <v>8</v>
      </c>
      <c r="N803" s="8">
        <v>26024</v>
      </c>
      <c r="O803" s="8">
        <v>0</v>
      </c>
      <c r="P803" s="8">
        <v>0</v>
      </c>
      <c r="Q803" s="8">
        <f t="shared" si="124"/>
        <v>26024</v>
      </c>
      <c r="R803" s="15">
        <f t="shared" si="118"/>
        <v>65.584677419354833</v>
      </c>
      <c r="S803" s="783">
        <v>12882.22</v>
      </c>
      <c r="T803" s="783">
        <v>2019</v>
      </c>
      <c r="AA803" s="49"/>
    </row>
    <row r="804" spans="1:78" s="6" customFormat="1" ht="12" customHeight="1">
      <c r="A804" s="850">
        <f t="shared" si="125"/>
        <v>15</v>
      </c>
      <c r="B804" s="85" t="s">
        <v>552</v>
      </c>
      <c r="C804" s="448">
        <v>1966</v>
      </c>
      <c r="D804" s="448"/>
      <c r="E804" s="757" t="str">
        <f>VLOOKUP(B804,[1]Отчет!$B$9:$F$12930,4,0)</f>
        <v>2023</v>
      </c>
      <c r="F804" s="511" t="s">
        <v>1748</v>
      </c>
      <c r="G804" s="85" t="s">
        <v>58</v>
      </c>
      <c r="H804" s="448">
        <v>3</v>
      </c>
      <c r="I804" s="91">
        <v>2</v>
      </c>
      <c r="J804" s="86">
        <v>1032.5</v>
      </c>
      <c r="K804" s="86">
        <v>935.4</v>
      </c>
      <c r="L804" s="412">
        <v>935.4</v>
      </c>
      <c r="M804" s="815">
        <v>22</v>
      </c>
      <c r="N804" s="8">
        <v>42768</v>
      </c>
      <c r="O804" s="86">
        <v>0</v>
      </c>
      <c r="P804" s="86">
        <v>0</v>
      </c>
      <c r="Q804" s="8">
        <f t="shared" si="124"/>
        <v>42768</v>
      </c>
      <c r="R804" s="15">
        <f t="shared" si="118"/>
        <v>45.721616420782553</v>
      </c>
      <c r="S804" s="448">
        <v>12882.22</v>
      </c>
      <c r="T804" s="448">
        <v>2019</v>
      </c>
      <c r="AA804" s="49"/>
    </row>
    <row r="805" spans="1:78" s="6" customFormat="1" ht="12" customHeight="1">
      <c r="A805" s="850">
        <f t="shared" si="125"/>
        <v>16</v>
      </c>
      <c r="B805" s="283" t="s">
        <v>1621</v>
      </c>
      <c r="C805" s="193">
        <v>1984</v>
      </c>
      <c r="D805" s="193"/>
      <c r="E805" s="757">
        <v>2019</v>
      </c>
      <c r="F805" s="511" t="s">
        <v>1748</v>
      </c>
      <c r="G805" s="196" t="s">
        <v>1622</v>
      </c>
      <c r="H805" s="193">
        <v>2</v>
      </c>
      <c r="I805" s="194">
        <v>3</v>
      </c>
      <c r="J805" s="214">
        <v>965.3</v>
      </c>
      <c r="K805" s="214">
        <v>842.5</v>
      </c>
      <c r="L805" s="195">
        <v>530.1</v>
      </c>
      <c r="M805" s="197">
        <v>18</v>
      </c>
      <c r="N805" s="199">
        <v>3790000</v>
      </c>
      <c r="O805" s="199">
        <v>0</v>
      </c>
      <c r="P805" s="199">
        <v>0</v>
      </c>
      <c r="Q805" s="199">
        <v>3790000</v>
      </c>
      <c r="R805" s="245">
        <v>4498.5163204747778</v>
      </c>
      <c r="S805" s="193">
        <v>12662.8</v>
      </c>
      <c r="T805" s="448" t="s">
        <v>1663</v>
      </c>
      <c r="AA805" s="49"/>
    </row>
    <row r="806" spans="1:78" s="6" customFormat="1" ht="12" customHeight="1">
      <c r="A806" s="850">
        <f t="shared" si="125"/>
        <v>17</v>
      </c>
      <c r="B806" s="283" t="s">
        <v>1623</v>
      </c>
      <c r="C806" s="193">
        <v>1973</v>
      </c>
      <c r="D806" s="193"/>
      <c r="E806" s="757">
        <v>2019</v>
      </c>
      <c r="F806" s="511" t="s">
        <v>1748</v>
      </c>
      <c r="G806" s="196" t="s">
        <v>60</v>
      </c>
      <c r="H806" s="193">
        <v>2</v>
      </c>
      <c r="I806" s="194">
        <v>2</v>
      </c>
      <c r="J806" s="214">
        <v>523.9</v>
      </c>
      <c r="K806" s="214">
        <v>483.3</v>
      </c>
      <c r="L806" s="195">
        <v>318.3</v>
      </c>
      <c r="M806" s="197">
        <v>12</v>
      </c>
      <c r="N806" s="199">
        <v>2515100</v>
      </c>
      <c r="O806" s="199">
        <v>0</v>
      </c>
      <c r="P806" s="199">
        <v>0</v>
      </c>
      <c r="Q806" s="199">
        <v>2515100</v>
      </c>
      <c r="R806" s="245">
        <v>5204.0140699358572</v>
      </c>
      <c r="S806" s="193">
        <v>11111.76</v>
      </c>
      <c r="T806" s="448" t="s">
        <v>1663</v>
      </c>
      <c r="AA806" s="49"/>
    </row>
    <row r="807" spans="1:78" s="6" customFormat="1" ht="12" customHeight="1">
      <c r="A807" s="850">
        <f t="shared" si="125"/>
        <v>18</v>
      </c>
      <c r="B807" s="250" t="s">
        <v>1744</v>
      </c>
      <c r="C807" s="450">
        <v>1975</v>
      </c>
      <c r="D807" s="450"/>
      <c r="E807" s="757">
        <v>2019</v>
      </c>
      <c r="F807" s="511" t="s">
        <v>1748</v>
      </c>
      <c r="G807" s="185" t="s">
        <v>579</v>
      </c>
      <c r="H807" s="450">
        <v>2</v>
      </c>
      <c r="I807" s="281">
        <v>1</v>
      </c>
      <c r="J807" s="296">
        <v>355.4</v>
      </c>
      <c r="K807" s="296">
        <v>327.5</v>
      </c>
      <c r="L807" s="418">
        <v>0</v>
      </c>
      <c r="M807" s="339">
        <v>8</v>
      </c>
      <c r="N807" s="282">
        <v>1766240.25</v>
      </c>
      <c r="O807" s="199">
        <v>0</v>
      </c>
      <c r="P807" s="199">
        <v>0</v>
      </c>
      <c r="Q807" s="282">
        <v>1766240.25</v>
      </c>
      <c r="R807" s="245">
        <v>5204.0140699358572</v>
      </c>
      <c r="S807" s="193">
        <v>11111.76</v>
      </c>
      <c r="T807" s="448">
        <v>2019</v>
      </c>
      <c r="AA807" s="49"/>
    </row>
    <row r="808" spans="1:78" s="6" customFormat="1" ht="12" customHeight="1">
      <c r="A808" s="850">
        <f t="shared" si="125"/>
        <v>19</v>
      </c>
      <c r="B808" s="711" t="s">
        <v>710</v>
      </c>
      <c r="C808" s="291" t="s">
        <v>70</v>
      </c>
      <c r="D808" s="291"/>
      <c r="E808" s="757" t="str">
        <f>VLOOKUP(B808,[1]Отчет!$B$9:$F$12930,4,0)</f>
        <v>2026</v>
      </c>
      <c r="F808" s="511" t="s">
        <v>1748</v>
      </c>
      <c r="G808" s="185" t="s">
        <v>713</v>
      </c>
      <c r="H808" s="291">
        <v>4</v>
      </c>
      <c r="I808" s="187">
        <v>2</v>
      </c>
      <c r="J808" s="171">
        <v>1290</v>
      </c>
      <c r="K808" s="171">
        <v>1188</v>
      </c>
      <c r="L808" s="279">
        <v>1155.5999999999999</v>
      </c>
      <c r="M808" s="188">
        <v>34</v>
      </c>
      <c r="N808" s="160">
        <v>384420.16799999995</v>
      </c>
      <c r="O808" s="199">
        <v>0</v>
      </c>
      <c r="P808" s="199">
        <v>0</v>
      </c>
      <c r="Q808" s="160">
        <v>384420.16799999995</v>
      </c>
      <c r="R808" s="710">
        <v>5393.0999999999995</v>
      </c>
      <c r="S808" s="291">
        <v>12968.01</v>
      </c>
      <c r="T808" s="94">
        <v>2019</v>
      </c>
      <c r="AA808" s="49"/>
    </row>
    <row r="809" spans="1:78" s="33" customFormat="1" ht="12.75" customHeight="1">
      <c r="A809" s="861" t="s">
        <v>183</v>
      </c>
      <c r="B809" s="861"/>
      <c r="C809" s="23">
        <v>19</v>
      </c>
      <c r="D809" s="23"/>
      <c r="E809" s="761"/>
      <c r="F809" s="743"/>
      <c r="G809" s="61"/>
      <c r="H809" s="23"/>
      <c r="I809" s="77"/>
      <c r="J809" s="5">
        <f>SUM(J790:J808)</f>
        <v>11288.339999999998</v>
      </c>
      <c r="K809" s="5">
        <f t="shared" ref="K809:Q809" si="126">SUM(K790:K808)</f>
        <v>8675.7199999999993</v>
      </c>
      <c r="L809" s="5">
        <f t="shared" si="126"/>
        <v>4962.21</v>
      </c>
      <c r="M809" s="5">
        <f t="shared" si="126"/>
        <v>217</v>
      </c>
      <c r="N809" s="5">
        <f t="shared" si="126"/>
        <v>8882860.4179999996</v>
      </c>
      <c r="O809" s="5"/>
      <c r="P809" s="5"/>
      <c r="Q809" s="5">
        <f t="shared" si="126"/>
        <v>8882860.4179999996</v>
      </c>
      <c r="R809" s="189"/>
      <c r="S809" s="30"/>
      <c r="T809" s="23"/>
      <c r="U809" s="6"/>
      <c r="V809" s="6"/>
      <c r="W809" s="6"/>
      <c r="X809" s="6"/>
      <c r="Y809" s="6"/>
      <c r="Z809" s="6"/>
      <c r="AA809" s="49"/>
      <c r="AB809" s="6"/>
      <c r="AC809" s="6"/>
      <c r="AD809" s="6"/>
      <c r="AE809" s="6"/>
      <c r="AF809" s="6"/>
      <c r="AG809" s="6"/>
      <c r="AH809" s="6"/>
      <c r="AI809" s="6"/>
      <c r="AJ809" s="6"/>
      <c r="AK809" s="6"/>
      <c r="AL809" s="6"/>
      <c r="AM809" s="6"/>
      <c r="AN809" s="6"/>
      <c r="AO809" s="6"/>
      <c r="AP809" s="6"/>
      <c r="AQ809" s="6"/>
      <c r="AR809" s="6"/>
      <c r="AS809" s="6"/>
      <c r="AT809" s="6"/>
      <c r="AU809" s="6"/>
      <c r="AV809" s="6"/>
      <c r="AW809" s="6"/>
      <c r="AX809" s="6"/>
      <c r="AY809" s="6"/>
      <c r="AZ809" s="6"/>
      <c r="BA809" s="6"/>
      <c r="BB809" s="6"/>
      <c r="BC809" s="6"/>
      <c r="BD809" s="6"/>
      <c r="BE809" s="6"/>
      <c r="BF809" s="6"/>
      <c r="BG809" s="6"/>
      <c r="BH809" s="6"/>
      <c r="BI809" s="6"/>
      <c r="BJ809" s="6"/>
      <c r="BK809" s="6"/>
      <c r="BL809" s="6"/>
      <c r="BM809" s="6"/>
      <c r="BN809" s="6"/>
      <c r="BO809" s="6"/>
      <c r="BP809" s="6"/>
      <c r="BQ809" s="6"/>
      <c r="BR809" s="6"/>
      <c r="BS809" s="6"/>
      <c r="BT809" s="6"/>
      <c r="BU809" s="6"/>
      <c r="BV809" s="6"/>
      <c r="BW809" s="6"/>
      <c r="BX809" s="6"/>
      <c r="BY809" s="6"/>
      <c r="BZ809" s="6"/>
    </row>
    <row r="810" spans="1:78" s="6" customFormat="1" ht="12.75" customHeight="1">
      <c r="A810" s="291">
        <v>1</v>
      </c>
      <c r="B810" s="186" t="s">
        <v>715</v>
      </c>
      <c r="C810" s="184" t="s">
        <v>70</v>
      </c>
      <c r="D810" s="155"/>
      <c r="E810" s="757" t="str">
        <f>VLOOKUP(B810,[1]Отчет!$B$9:$F$12930,4,0)</f>
        <v>2027</v>
      </c>
      <c r="F810" s="511" t="s">
        <v>1748</v>
      </c>
      <c r="G810" s="185" t="s">
        <v>714</v>
      </c>
      <c r="H810" s="291">
        <v>2</v>
      </c>
      <c r="I810" s="187">
        <v>1</v>
      </c>
      <c r="J810" s="206">
        <v>419</v>
      </c>
      <c r="K810" s="206">
        <v>336.3</v>
      </c>
      <c r="L810" s="160">
        <v>238.3</v>
      </c>
      <c r="M810" s="188">
        <v>8</v>
      </c>
      <c r="N810" s="234">
        <v>1813699.53</v>
      </c>
      <c r="O810" s="160">
        <v>0</v>
      </c>
      <c r="P810" s="160">
        <v>0</v>
      </c>
      <c r="Q810" s="203">
        <f t="shared" ref="Q810:Q812" si="127">N810</f>
        <v>1813699.53</v>
      </c>
      <c r="R810" s="15">
        <f t="shared" si="118"/>
        <v>5393.0999999999995</v>
      </c>
      <c r="S810" s="291">
        <v>12968.01</v>
      </c>
      <c r="T810" s="291">
        <v>2020</v>
      </c>
      <c r="AA810" s="49"/>
    </row>
    <row r="811" spans="1:78" s="6" customFormat="1" ht="12.75" customHeight="1">
      <c r="A811" s="291">
        <v>2</v>
      </c>
      <c r="B811" s="183" t="s">
        <v>716</v>
      </c>
      <c r="C811" s="184" t="s">
        <v>78</v>
      </c>
      <c r="D811" s="155"/>
      <c r="E811" s="757" t="str">
        <f>VLOOKUP(B811,[1]Отчет!$B$9:$F$12930,4,0)</f>
        <v>2027</v>
      </c>
      <c r="F811" s="511" t="s">
        <v>1748</v>
      </c>
      <c r="G811" s="185" t="s">
        <v>714</v>
      </c>
      <c r="H811" s="291">
        <v>2</v>
      </c>
      <c r="I811" s="187">
        <v>1</v>
      </c>
      <c r="J811" s="206">
        <v>774</v>
      </c>
      <c r="K811" s="206">
        <v>379.3</v>
      </c>
      <c r="L811" s="160">
        <v>287.5</v>
      </c>
      <c r="M811" s="188">
        <v>8</v>
      </c>
      <c r="N811" s="234">
        <v>2045602.8299999998</v>
      </c>
      <c r="O811" s="160">
        <v>0</v>
      </c>
      <c r="P811" s="160">
        <v>0</v>
      </c>
      <c r="Q811" s="203">
        <f t="shared" si="127"/>
        <v>2045602.8299999998</v>
      </c>
      <c r="R811" s="15">
        <f t="shared" si="118"/>
        <v>5393.0999999999995</v>
      </c>
      <c r="S811" s="291">
        <v>12968.01</v>
      </c>
      <c r="T811" s="291">
        <v>2020</v>
      </c>
      <c r="AA811" s="49"/>
    </row>
    <row r="812" spans="1:78" s="6" customFormat="1" ht="12.75" customHeight="1">
      <c r="A812" s="291">
        <v>3</v>
      </c>
      <c r="B812" s="183" t="s">
        <v>717</v>
      </c>
      <c r="C812" s="291">
        <v>1965</v>
      </c>
      <c r="D812" s="155"/>
      <c r="E812" s="757" t="str">
        <f>VLOOKUP(B812,[1]Отчет!$B$9:$F$12930,4,0)</f>
        <v>2027</v>
      </c>
      <c r="F812" s="511" t="s">
        <v>1748</v>
      </c>
      <c r="G812" s="185" t="s">
        <v>579</v>
      </c>
      <c r="H812" s="291">
        <v>2</v>
      </c>
      <c r="I812" s="187">
        <v>1</v>
      </c>
      <c r="J812" s="206">
        <v>417</v>
      </c>
      <c r="K812" s="206">
        <v>319.3</v>
      </c>
      <c r="L812" s="160">
        <v>0</v>
      </c>
      <c r="M812" s="188">
        <v>8</v>
      </c>
      <c r="N812" s="234">
        <v>1722016.83</v>
      </c>
      <c r="O812" s="160">
        <v>0</v>
      </c>
      <c r="P812" s="160">
        <v>0</v>
      </c>
      <c r="Q812" s="203">
        <f t="shared" si="127"/>
        <v>1722016.83</v>
      </c>
      <c r="R812" s="15">
        <f t="shared" si="118"/>
        <v>5393.1</v>
      </c>
      <c r="S812" s="291">
        <v>12968.01</v>
      </c>
      <c r="T812" s="291">
        <v>2020</v>
      </c>
      <c r="AA812" s="49"/>
    </row>
    <row r="813" spans="1:78" s="33" customFormat="1" ht="12.75" customHeight="1">
      <c r="A813" s="861" t="s">
        <v>708</v>
      </c>
      <c r="B813" s="861"/>
      <c r="C813" s="739">
        <v>3</v>
      </c>
      <c r="D813" s="156"/>
      <c r="E813" s="761"/>
      <c r="F813" s="758"/>
      <c r="G813" s="759"/>
      <c r="H813" s="156"/>
      <c r="I813" s="175"/>
      <c r="J813" s="159">
        <f>SUM(J810:J812)</f>
        <v>1610</v>
      </c>
      <c r="K813" s="159">
        <f>SUM(K810:K812)</f>
        <v>1034.9000000000001</v>
      </c>
      <c r="L813" s="176">
        <f>SUM(L810:L812)</f>
        <v>525.79999999999995</v>
      </c>
      <c r="M813" s="176">
        <f>SUM(M810:M812)</f>
        <v>24</v>
      </c>
      <c r="N813" s="159">
        <f>SUM(N810:N812)</f>
        <v>5581319.1899999995</v>
      </c>
      <c r="O813" s="176"/>
      <c r="P813" s="176"/>
      <c r="Q813" s="159">
        <f>SUM(Q810:Q812)</f>
        <v>5581319.1899999995</v>
      </c>
      <c r="R813" s="189"/>
      <c r="S813" s="189"/>
      <c r="T813" s="156"/>
      <c r="U813" s="6"/>
      <c r="V813" s="6"/>
      <c r="W813" s="6"/>
      <c r="X813" s="6"/>
      <c r="Y813" s="6"/>
      <c r="Z813" s="6"/>
      <c r="AA813" s="49"/>
      <c r="AB813" s="6"/>
      <c r="AC813" s="6"/>
      <c r="AD813" s="6"/>
      <c r="AE813" s="6"/>
      <c r="AF813" s="6"/>
      <c r="AG813" s="6"/>
      <c r="AH813" s="6"/>
      <c r="AI813" s="6"/>
      <c r="AJ813" s="6"/>
      <c r="AK813" s="6"/>
      <c r="AL813" s="6"/>
      <c r="AM813" s="6"/>
      <c r="AN813" s="6"/>
      <c r="AO813" s="6"/>
      <c r="AP813" s="6"/>
      <c r="AQ813" s="6"/>
      <c r="AR813" s="6"/>
      <c r="AS813" s="6"/>
      <c r="AT813" s="6"/>
      <c r="AU813" s="6"/>
      <c r="AV813" s="6"/>
      <c r="AW813" s="6"/>
      <c r="AX813" s="6"/>
      <c r="AY813" s="6"/>
      <c r="AZ813" s="6"/>
      <c r="BA813" s="6"/>
      <c r="BB813" s="6"/>
      <c r="BC813" s="6"/>
      <c r="BD813" s="6"/>
      <c r="BE813" s="6"/>
      <c r="BF813" s="6"/>
      <c r="BG813" s="6"/>
      <c r="BH813" s="6"/>
      <c r="BI813" s="6"/>
      <c r="BJ813" s="6"/>
      <c r="BK813" s="6"/>
      <c r="BL813" s="6"/>
      <c r="BM813" s="6"/>
      <c r="BN813" s="6"/>
      <c r="BO813" s="6"/>
      <c r="BP813" s="6"/>
      <c r="BQ813" s="6"/>
      <c r="BR813" s="6"/>
      <c r="BS813" s="6"/>
      <c r="BT813" s="6"/>
      <c r="BU813" s="6"/>
      <c r="BV813" s="6"/>
      <c r="BW813" s="6"/>
      <c r="BX813" s="6"/>
      <c r="BY813" s="6"/>
      <c r="BZ813" s="6"/>
    </row>
    <row r="814" spans="1:78" s="6" customFormat="1" ht="12.75" customHeight="1">
      <c r="A814" s="291">
        <v>1</v>
      </c>
      <c r="B814" s="186" t="s">
        <v>710</v>
      </c>
      <c r="C814" s="184" t="s">
        <v>70</v>
      </c>
      <c r="D814" s="155"/>
      <c r="E814" s="757" t="str">
        <f>VLOOKUP(B814,[1]Отчет!$B$9:$F$12930,4,0)</f>
        <v>2026</v>
      </c>
      <c r="F814" s="757" t="s">
        <v>1748</v>
      </c>
      <c r="G814" s="749" t="s">
        <v>713</v>
      </c>
      <c r="H814" s="184">
        <v>4</v>
      </c>
      <c r="I814" s="184">
        <v>2</v>
      </c>
      <c r="J814" s="206">
        <v>1290</v>
      </c>
      <c r="K814" s="206">
        <v>1188</v>
      </c>
      <c r="L814" s="160">
        <v>1155.5999999999999</v>
      </c>
      <c r="M814" s="184">
        <v>34</v>
      </c>
      <c r="N814" s="234">
        <v>6022582.6299999999</v>
      </c>
      <c r="O814" s="160">
        <v>0</v>
      </c>
      <c r="P814" s="160">
        <v>0</v>
      </c>
      <c r="Q814" s="160">
        <f>N814</f>
        <v>6022582.6299999999</v>
      </c>
      <c r="R814" s="15">
        <f t="shared" si="118"/>
        <v>5069.5139983164981</v>
      </c>
      <c r="S814" s="291">
        <v>12968.01</v>
      </c>
      <c r="T814" s="291">
        <v>2021</v>
      </c>
      <c r="AA814" s="49"/>
    </row>
    <row r="815" spans="1:78" s="6" customFormat="1" ht="12.75" customHeight="1">
      <c r="A815" s="291">
        <v>2</v>
      </c>
      <c r="B815" s="183" t="s">
        <v>711</v>
      </c>
      <c r="C815" s="184" t="s">
        <v>72</v>
      </c>
      <c r="D815" s="155"/>
      <c r="E815" s="757" t="str">
        <f>VLOOKUP(B815,[1]Отчет!$B$9:$F$12930,4,0)</f>
        <v>2026</v>
      </c>
      <c r="F815" s="757" t="s">
        <v>1748</v>
      </c>
      <c r="G815" s="755" t="s">
        <v>579</v>
      </c>
      <c r="H815" s="184">
        <v>2</v>
      </c>
      <c r="I815" s="184">
        <v>2</v>
      </c>
      <c r="J815" s="206">
        <v>536</v>
      </c>
      <c r="K815" s="206">
        <v>482</v>
      </c>
      <c r="L815" s="160">
        <v>501.2</v>
      </c>
      <c r="M815" s="184">
        <v>18</v>
      </c>
      <c r="N815" s="234">
        <v>2599474.1999999997</v>
      </c>
      <c r="O815" s="160">
        <v>0</v>
      </c>
      <c r="P815" s="160">
        <v>0</v>
      </c>
      <c r="Q815" s="160">
        <f t="shared" ref="Q815:Q816" si="128">N815</f>
        <v>2599474.1999999997</v>
      </c>
      <c r="R815" s="15">
        <f t="shared" si="118"/>
        <v>5393.0999999999995</v>
      </c>
      <c r="S815" s="291">
        <v>12968.01</v>
      </c>
      <c r="T815" s="291">
        <v>2021</v>
      </c>
      <c r="AA815" s="49"/>
    </row>
    <row r="816" spans="1:78" s="6" customFormat="1" ht="12.75" customHeight="1">
      <c r="A816" s="291">
        <v>3</v>
      </c>
      <c r="B816" s="183" t="s">
        <v>712</v>
      </c>
      <c r="C816" s="184" t="s">
        <v>69</v>
      </c>
      <c r="D816" s="155"/>
      <c r="E816" s="757" t="str">
        <f>VLOOKUP(B816,[1]Отчет!$B$9:$F$12930,4,0)</f>
        <v>2026</v>
      </c>
      <c r="F816" s="757" t="s">
        <v>1748</v>
      </c>
      <c r="G816" s="755" t="s">
        <v>579</v>
      </c>
      <c r="H816" s="184">
        <v>2</v>
      </c>
      <c r="I816" s="184">
        <v>1</v>
      </c>
      <c r="J816" s="206">
        <v>312</v>
      </c>
      <c r="K816" s="206">
        <v>288</v>
      </c>
      <c r="L816" s="160">
        <v>220.4</v>
      </c>
      <c r="M816" s="184">
        <v>11</v>
      </c>
      <c r="N816" s="234">
        <v>1553212.8</v>
      </c>
      <c r="O816" s="160">
        <v>0</v>
      </c>
      <c r="P816" s="160">
        <v>0</v>
      </c>
      <c r="Q816" s="160">
        <f t="shared" si="128"/>
        <v>1553212.8</v>
      </c>
      <c r="R816" s="15">
        <f t="shared" si="118"/>
        <v>5393.1</v>
      </c>
      <c r="S816" s="291">
        <v>12968.01</v>
      </c>
      <c r="T816" s="291">
        <v>2021</v>
      </c>
      <c r="AA816" s="49"/>
    </row>
    <row r="817" spans="1:78" s="33" customFormat="1" ht="12.75" customHeight="1">
      <c r="A817" s="861" t="s">
        <v>709</v>
      </c>
      <c r="B817" s="861"/>
      <c r="C817" s="156">
        <v>3</v>
      </c>
      <c r="D817" s="156"/>
      <c r="E817" s="761"/>
      <c r="F817" s="743"/>
      <c r="G817" s="124"/>
      <c r="H817" s="156"/>
      <c r="I817" s="175"/>
      <c r="J817" s="159">
        <f>SUM(J814:J816)</f>
        <v>2138</v>
      </c>
      <c r="K817" s="159">
        <f t="shared" ref="K817:Q817" si="129">SUM(K814:K816)</f>
        <v>1958</v>
      </c>
      <c r="L817" s="176">
        <f t="shared" si="129"/>
        <v>1877.2</v>
      </c>
      <c r="M817" s="176">
        <f t="shared" si="129"/>
        <v>63</v>
      </c>
      <c r="N817" s="159">
        <f t="shared" si="129"/>
        <v>10175269.630000001</v>
      </c>
      <c r="O817" s="176"/>
      <c r="P817" s="176"/>
      <c r="Q817" s="159">
        <f t="shared" si="129"/>
        <v>10175269.630000001</v>
      </c>
      <c r="R817" s="182"/>
      <c r="S817" s="177"/>
      <c r="T817" s="156"/>
      <c r="U817" s="6"/>
      <c r="V817" s="6"/>
      <c r="W817" s="6"/>
      <c r="X817" s="6"/>
      <c r="Y817" s="6"/>
      <c r="Z817" s="6"/>
      <c r="AA817" s="49"/>
      <c r="AB817" s="6"/>
      <c r="AC817" s="6"/>
      <c r="AD817" s="6"/>
      <c r="AE817" s="6"/>
      <c r="AF817" s="6"/>
      <c r="AG817" s="6"/>
      <c r="AH817" s="6"/>
      <c r="AI817" s="6"/>
      <c r="AJ817" s="6"/>
      <c r="AK817" s="6"/>
      <c r="AL817" s="6"/>
      <c r="AM817" s="6"/>
      <c r="AN817" s="6"/>
      <c r="AO817" s="6"/>
      <c r="AP817" s="6"/>
      <c r="AQ817" s="6"/>
      <c r="AR817" s="6"/>
      <c r="AS817" s="6"/>
      <c r="AT817" s="6"/>
      <c r="AU817" s="6"/>
      <c r="AV817" s="6"/>
      <c r="AW817" s="6"/>
      <c r="AX817" s="6"/>
      <c r="AY817" s="6"/>
      <c r="AZ817" s="6"/>
      <c r="BA817" s="6"/>
      <c r="BB817" s="6"/>
      <c r="BC817" s="6"/>
      <c r="BD817" s="6"/>
      <c r="BE817" s="6"/>
      <c r="BF817" s="6"/>
      <c r="BG817" s="6"/>
      <c r="BH817" s="6"/>
      <c r="BI817" s="6"/>
      <c r="BJ817" s="6"/>
      <c r="BK817" s="6"/>
      <c r="BL817" s="6"/>
      <c r="BM817" s="6"/>
      <c r="BN817" s="6"/>
      <c r="BO817" s="6"/>
      <c r="BP817" s="6"/>
      <c r="BQ817" s="6"/>
      <c r="BR817" s="6"/>
      <c r="BS817" s="6"/>
      <c r="BT817" s="6"/>
      <c r="BU817" s="6"/>
      <c r="BV817" s="6"/>
      <c r="BW817" s="6"/>
      <c r="BX817" s="6"/>
      <c r="BY817" s="6"/>
      <c r="BZ817" s="6"/>
    </row>
    <row r="818" spans="1:78" s="52" customFormat="1" ht="13.35" customHeight="1">
      <c r="A818" s="881" t="s">
        <v>432</v>
      </c>
      <c r="B818" s="881"/>
      <c r="C818" s="31">
        <f>C817+C813+C809</f>
        <v>25</v>
      </c>
      <c r="D818" s="31"/>
      <c r="E818" s="762"/>
      <c r="F818" s="746"/>
      <c r="G818" s="31"/>
      <c r="H818" s="31"/>
      <c r="I818" s="31"/>
      <c r="J818" s="378">
        <f>J817+J813+J809</f>
        <v>15036.339999999998</v>
      </c>
      <c r="K818" s="378">
        <f>K817+K813+K809</f>
        <v>11668.619999999999</v>
      </c>
      <c r="L818" s="31">
        <f>L817+L813+L809</f>
        <v>7365.21</v>
      </c>
      <c r="M818" s="31">
        <f>M817+M813+M809</f>
        <v>304</v>
      </c>
      <c r="N818" s="378">
        <f>N809+N813+N817</f>
        <v>24639449.237999998</v>
      </c>
      <c r="O818" s="31"/>
      <c r="P818" s="31"/>
      <c r="Q818" s="378">
        <f>Q817+Q813+Q809</f>
        <v>24639449.237999998</v>
      </c>
      <c r="R818" s="21"/>
      <c r="S818" s="32"/>
      <c r="T818" s="20"/>
      <c r="U818" s="57"/>
      <c r="V818" s="57"/>
      <c r="W818" s="57"/>
      <c r="X818" s="57"/>
      <c r="Y818" s="57"/>
      <c r="Z818" s="57"/>
      <c r="AA818" s="793"/>
      <c r="AB818" s="57"/>
      <c r="AC818" s="57"/>
      <c r="AD818" s="57"/>
      <c r="AE818" s="57"/>
      <c r="AF818" s="57"/>
      <c r="AG818" s="57"/>
      <c r="AH818" s="57"/>
      <c r="AI818" s="57"/>
      <c r="AJ818" s="57"/>
      <c r="AK818" s="57"/>
      <c r="AL818" s="57"/>
      <c r="AM818" s="57"/>
      <c r="AN818" s="57"/>
      <c r="AO818" s="57"/>
      <c r="AP818" s="57"/>
      <c r="AQ818" s="57"/>
      <c r="AR818" s="57"/>
      <c r="AS818" s="57"/>
      <c r="AT818" s="57"/>
      <c r="AU818" s="57"/>
      <c r="AV818" s="57"/>
      <c r="AW818" s="57"/>
      <c r="AX818" s="57"/>
      <c r="AY818" s="57"/>
      <c r="AZ818" s="57"/>
      <c r="BA818" s="57"/>
      <c r="BB818" s="57"/>
      <c r="BC818" s="57"/>
      <c r="BD818" s="57"/>
      <c r="BE818" s="57"/>
      <c r="BF818" s="57"/>
      <c r="BG818" s="57"/>
      <c r="BH818" s="57"/>
      <c r="BI818" s="57"/>
      <c r="BJ818" s="57"/>
      <c r="BK818" s="57"/>
      <c r="BL818" s="57"/>
      <c r="BM818" s="57"/>
      <c r="BN818" s="57"/>
      <c r="BO818" s="57"/>
      <c r="BP818" s="57"/>
      <c r="BQ818" s="57"/>
      <c r="BR818" s="57"/>
      <c r="BS818" s="57"/>
      <c r="BT818" s="57"/>
      <c r="BU818" s="57"/>
      <c r="BV818" s="57"/>
      <c r="BW818" s="57"/>
      <c r="BX818" s="57"/>
      <c r="BY818" s="57"/>
      <c r="BZ818" s="57"/>
    </row>
    <row r="819" spans="1:78" s="35" customFormat="1" ht="13.35" customHeight="1">
      <c r="A819" s="118"/>
      <c r="B819" s="70"/>
      <c r="C819" s="69"/>
      <c r="D819" s="66"/>
      <c r="E819" s="754"/>
      <c r="F819" s="740"/>
      <c r="G819" s="69"/>
      <c r="H819" s="69"/>
      <c r="I819" s="89"/>
      <c r="J819" s="59"/>
      <c r="K819" s="59"/>
      <c r="L819" s="71"/>
      <c r="M819" s="89"/>
      <c r="N819" s="59"/>
      <c r="O819" s="59"/>
      <c r="P819" s="59"/>
      <c r="Q819" s="59"/>
      <c r="R819" s="72"/>
      <c r="S819" s="69"/>
      <c r="T819" s="69"/>
      <c r="AA819" s="800"/>
    </row>
    <row r="820" spans="1:78" ht="12.75" customHeight="1"/>
    <row r="821" spans="1:78" ht="12.75" customHeight="1"/>
    <row r="822" spans="1:78" ht="12.75" customHeight="1">
      <c r="B822" s="6" t="s">
        <v>193</v>
      </c>
    </row>
    <row r="823" spans="1:78" ht="12.75" customHeight="1">
      <c r="L823" s="74" t="s">
        <v>193</v>
      </c>
    </row>
  </sheetData>
  <sheetProtection sort="0" autoFilter="0"/>
  <autoFilter ref="A6:WWC823"/>
  <customSheetViews>
    <customSheetView guid="{D230237E-3FD4-4AFA-9B06-7782AC8D5B69}" showAutoFilter="1">
      <pane ySplit="7" topLeftCell="A115" activePane="bottomLeft" state="frozen"/>
      <selection pane="bottomLeft" activeCell="B120" sqref="B120"/>
      <pageMargins left="0.70866141732283472" right="0.70866141732283472" top="0.74803149606299213" bottom="0.74803149606299213" header="0.31496062992125984" footer="0.31496062992125984"/>
      <pageSetup paperSize="9" scale="50" fitToHeight="0" orientation="landscape" r:id="rId1"/>
      <autoFilter ref="A7:AA965"/>
    </customSheetView>
    <customSheetView guid="{9914400A-93D7-44F0-9C2B-2D9BD19EDB2A}" showAutoFilter="1">
      <pane ySplit="7" topLeftCell="A950" activePane="bottomLeft" state="frozen"/>
      <selection pane="bottomLeft" activeCell="B948" sqref="B948:B960"/>
      <pageMargins left="0.70866141732283472" right="0.70866141732283472" top="0.74803149606299213" bottom="0.74803149606299213" header="0.31496062992125984" footer="0.31496062992125984"/>
      <pageSetup paperSize="9" scale="50" fitToHeight="0" orientation="landscape" r:id="rId2"/>
      <autoFilter ref="A7:AA962"/>
    </customSheetView>
    <customSheetView guid="{4F0BDF49-A609-43F2-A1D1-6D99D003CEC4}" showAutoFilter="1">
      <pane ySplit="7" topLeftCell="A710" activePane="bottomLeft" state="frozen"/>
      <selection pane="bottomLeft" activeCell="C697" sqref="C697"/>
      <pageMargins left="0.70866141732283472" right="0.70866141732283472" top="0.74803149606299213" bottom="0.74803149606299213" header="0.31496062992125984" footer="0.31496062992125984"/>
      <pageSetup paperSize="9" scale="50" fitToHeight="0" orientation="landscape" r:id="rId3"/>
      <autoFilter ref="A7:AA962"/>
    </customSheetView>
    <customSheetView guid="{B38E19AB-A25C-412D-B8A7-63B87F7485CB}" showAutoFilter="1">
      <pane ySplit="7" topLeftCell="A8" activePane="bottomLeft" state="frozen"/>
      <selection pane="bottomLeft" activeCell="J5" sqref="J5"/>
      <pageMargins left="0.70866141732283472" right="0.70866141732283472" top="0.74803149606299213" bottom="0.74803149606299213" header="0.31496062992125984" footer="0.31496062992125984"/>
      <pageSetup paperSize="9" scale="50" fitToHeight="0" orientation="landscape" r:id="rId4"/>
      <autoFilter ref="A7:AA955"/>
    </customSheetView>
  </customSheetViews>
  <mergeCells count="91">
    <mergeCell ref="M4:M5"/>
    <mergeCell ref="N4:Q4"/>
    <mergeCell ref="A257:B257"/>
    <mergeCell ref="A428:B428"/>
    <mergeCell ref="A431:B431"/>
    <mergeCell ref="A316:B316"/>
    <mergeCell ref="A348:B348"/>
    <mergeCell ref="A386:B386"/>
    <mergeCell ref="A425:B425"/>
    <mergeCell ref="A358:B358"/>
    <mergeCell ref="A381:B381"/>
    <mergeCell ref="A385:B385"/>
    <mergeCell ref="A268:B268"/>
    <mergeCell ref="A229:B229"/>
    <mergeCell ref="A8:B8"/>
    <mergeCell ref="A166:B166"/>
    <mergeCell ref="A9:B9"/>
    <mergeCell ref="A10:B10"/>
    <mergeCell ref="A11:B11"/>
    <mergeCell ref="A192:B192"/>
    <mergeCell ref="A228:B228"/>
    <mergeCell ref="A261:B261"/>
    <mergeCell ref="A267:B267"/>
    <mergeCell ref="A627:B627"/>
    <mergeCell ref="A631:B631"/>
    <mergeCell ref="A652:B652"/>
    <mergeCell ref="A276:B276"/>
    <mergeCell ref="A282:B282"/>
    <mergeCell ref="A501:B501"/>
    <mergeCell ref="A569:B569"/>
    <mergeCell ref="A432:B432"/>
    <mergeCell ref="A279:B279"/>
    <mergeCell ref="A281:B281"/>
    <mergeCell ref="A321:B321"/>
    <mergeCell ref="A328:B328"/>
    <mergeCell ref="A355:B355"/>
    <mergeCell ref="A624:B624"/>
    <mergeCell ref="A818:B818"/>
    <mergeCell ref="A329:B329"/>
    <mergeCell ref="A773:B773"/>
    <mergeCell ref="A788:B788"/>
    <mergeCell ref="A747:B747"/>
    <mergeCell ref="A511:B511"/>
    <mergeCell ref="A632:B632"/>
    <mergeCell ref="A809:B809"/>
    <mergeCell ref="A546:B546"/>
    <mergeCell ref="A534:B534"/>
    <mergeCell ref="A376:B376"/>
    <mergeCell ref="A359:B359"/>
    <mergeCell ref="A477:B477"/>
    <mergeCell ref="A649:B649"/>
    <mergeCell ref="A603:B603"/>
    <mergeCell ref="A655:B655"/>
    <mergeCell ref="Q1:T1"/>
    <mergeCell ref="A2:T2"/>
    <mergeCell ref="A3:T3"/>
    <mergeCell ref="A4:A6"/>
    <mergeCell ref="B4:B6"/>
    <mergeCell ref="C4:D4"/>
    <mergeCell ref="G4:G6"/>
    <mergeCell ref="H4:H6"/>
    <mergeCell ref="I4:I6"/>
    <mergeCell ref="J4:J5"/>
    <mergeCell ref="T4:T6"/>
    <mergeCell ref="R4:R5"/>
    <mergeCell ref="D5:D6"/>
    <mergeCell ref="C5:C6"/>
    <mergeCell ref="S4:S5"/>
    <mergeCell ref="K4:L4"/>
    <mergeCell ref="A817:B817"/>
    <mergeCell ref="A684:B684"/>
    <mergeCell ref="A733:B733"/>
    <mergeCell ref="A746:B746"/>
    <mergeCell ref="A708:B708"/>
    <mergeCell ref="A778:B778"/>
    <mergeCell ref="E4:E6"/>
    <mergeCell ref="F4:F6"/>
    <mergeCell ref="A787:B787"/>
    <mergeCell ref="A813:B813"/>
    <mergeCell ref="A678:B678"/>
    <mergeCell ref="A685:B685"/>
    <mergeCell ref="A656:B656"/>
    <mergeCell ref="A488:B488"/>
    <mergeCell ref="A494:B494"/>
    <mergeCell ref="A495:B495"/>
    <mergeCell ref="A507:B507"/>
    <mergeCell ref="A510:B510"/>
    <mergeCell ref="A540:B540"/>
    <mergeCell ref="A545:B545"/>
    <mergeCell ref="A586:B586"/>
    <mergeCell ref="A602:B602"/>
  </mergeCells>
  <pageMargins left="0.11811023622047245" right="0.11811023622047245" top="0.15748031496062992" bottom="0.15748031496062992" header="0.31496062992125984" footer="0.31496062992125984"/>
  <pageSetup paperSize="9" scale="50" fitToHeight="0" orientation="landscape" r:id="rId5"/>
</worksheet>
</file>

<file path=xl/worksheets/sheet2.xml><?xml version="1.0" encoding="utf-8"?>
<worksheet xmlns="http://schemas.openxmlformats.org/spreadsheetml/2006/main" xmlns:r="http://schemas.openxmlformats.org/officeDocument/2006/relationships">
  <dimension ref="A1:WQQ820"/>
  <sheetViews>
    <sheetView view="pageBreakPreview" zoomScale="60" zoomScaleNormal="115" workbookViewId="0">
      <pane ySplit="6" topLeftCell="A785" activePane="bottomLeft" state="frozen"/>
      <selection pane="bottomLeft" sqref="A1:V820"/>
    </sheetView>
  </sheetViews>
  <sheetFormatPr defaultColWidth="9.33203125" defaultRowHeight="12.75"/>
  <cols>
    <col min="1" max="1" width="5.33203125" style="2" customWidth="1"/>
    <col min="2" max="2" width="80.83203125" style="1" customWidth="1"/>
    <col min="3" max="3" width="20.5" style="46" customWidth="1"/>
    <col min="4" max="4" width="18.5" style="47" customWidth="1"/>
    <col min="5" max="5" width="15.5" style="47" customWidth="1"/>
    <col min="6" max="6" width="20.1640625" style="47" customWidth="1"/>
    <col min="7" max="7" width="15.83203125" style="47" customWidth="1"/>
    <col min="8" max="8" width="18.33203125" style="47" customWidth="1"/>
    <col min="9" max="9" width="16.33203125" style="47" customWidth="1"/>
    <col min="10" max="10" width="9.1640625" style="47" customWidth="1"/>
    <col min="11" max="11" width="9.33203125" style="47" customWidth="1"/>
    <col min="12" max="12" width="15.83203125" style="261" customWidth="1"/>
    <col min="13" max="13" width="17.83203125" style="47" customWidth="1"/>
    <col min="14" max="14" width="11.83203125" style="47" customWidth="1"/>
    <col min="15" max="15" width="16.1640625" style="46" customWidth="1"/>
    <col min="16" max="16" width="15.33203125" style="267" customWidth="1"/>
    <col min="17" max="17" width="19" style="47" customWidth="1"/>
    <col min="18" max="18" width="17.33203125" style="47" customWidth="1"/>
    <col min="19" max="21" width="16" style="47" customWidth="1"/>
    <col min="22" max="22" width="13.6640625" style="38" customWidth="1"/>
    <col min="23" max="25" width="9.33203125" style="1" customWidth="1"/>
    <col min="26" max="26" width="16.6640625" style="1" customWidth="1"/>
    <col min="27" max="29" width="9.33203125" style="1" customWidth="1"/>
    <col min="30" max="72" width="9.33203125" style="1"/>
  </cols>
  <sheetData>
    <row r="1" spans="1:72" ht="12.75" customHeight="1">
      <c r="A1" s="39"/>
      <c r="B1" s="4"/>
      <c r="C1" s="41"/>
      <c r="D1" s="42"/>
      <c r="E1" s="42"/>
      <c r="F1" s="42"/>
      <c r="G1" s="42"/>
      <c r="H1" s="42"/>
      <c r="I1" s="42"/>
      <c r="J1" s="42"/>
      <c r="K1" s="42"/>
      <c r="L1" s="251"/>
      <c r="M1" s="42"/>
      <c r="N1" s="42"/>
      <c r="O1" s="41"/>
      <c r="P1" s="266"/>
      <c r="Q1" s="42"/>
      <c r="R1" s="42"/>
      <c r="S1" s="42"/>
      <c r="T1" s="42"/>
      <c r="U1" s="42"/>
      <c r="V1" s="728"/>
    </row>
    <row r="2" spans="1:72" s="1" customFormat="1" ht="25.5" customHeight="1">
      <c r="A2" s="138"/>
      <c r="B2" s="263"/>
      <c r="C2" s="906" t="s">
        <v>433</v>
      </c>
      <c r="D2" s="906"/>
      <c r="E2" s="906"/>
      <c r="F2" s="906"/>
      <c r="G2" s="906"/>
      <c r="H2" s="906"/>
      <c r="I2" s="906"/>
      <c r="J2" s="906"/>
      <c r="K2" s="906"/>
      <c r="L2" s="906"/>
      <c r="M2" s="906"/>
      <c r="N2" s="906"/>
      <c r="O2" s="906"/>
      <c r="P2" s="263"/>
      <c r="Q2" s="140"/>
      <c r="R2" s="140"/>
      <c r="S2" s="140"/>
      <c r="T2" s="140"/>
      <c r="U2" s="140"/>
      <c r="V2" s="728"/>
    </row>
    <row r="3" spans="1:72">
      <c r="A3" s="138"/>
      <c r="B3" s="139"/>
      <c r="C3" s="141"/>
      <c r="D3" s="140"/>
      <c r="E3" s="141"/>
      <c r="F3" s="140"/>
      <c r="G3" s="140"/>
      <c r="H3" s="140"/>
      <c r="I3" s="140"/>
      <c r="J3" s="140"/>
      <c r="K3" s="140"/>
      <c r="L3" s="252"/>
      <c r="M3" s="140"/>
      <c r="N3" s="140"/>
      <c r="O3" s="141"/>
      <c r="P3" s="263"/>
      <c r="Q3" s="140"/>
      <c r="R3" s="140"/>
      <c r="S3" s="140"/>
      <c r="T3" s="140"/>
      <c r="U3" s="140"/>
      <c r="V3" s="728"/>
    </row>
    <row r="4" spans="1:72" s="1" customFormat="1" ht="13.35" customHeight="1">
      <c r="A4" s="909" t="s">
        <v>1</v>
      </c>
      <c r="B4" s="909" t="s">
        <v>81</v>
      </c>
      <c r="C4" s="905" t="s">
        <v>434</v>
      </c>
      <c r="D4" s="905" t="s">
        <v>435</v>
      </c>
      <c r="E4" s="905"/>
      <c r="F4" s="905"/>
      <c r="G4" s="905"/>
      <c r="H4" s="905"/>
      <c r="I4" s="905"/>
      <c r="J4" s="905" t="s">
        <v>436</v>
      </c>
      <c r="K4" s="905"/>
      <c r="L4" s="905" t="s">
        <v>437</v>
      </c>
      <c r="M4" s="905"/>
      <c r="N4" s="905" t="s">
        <v>438</v>
      </c>
      <c r="O4" s="905"/>
      <c r="P4" s="905" t="s">
        <v>439</v>
      </c>
      <c r="Q4" s="905"/>
      <c r="R4" s="905" t="s">
        <v>440</v>
      </c>
      <c r="S4" s="905" t="s">
        <v>441</v>
      </c>
      <c r="T4" s="905" t="s">
        <v>442</v>
      </c>
      <c r="U4" s="905" t="s">
        <v>443</v>
      </c>
      <c r="V4" s="912" t="s">
        <v>11</v>
      </c>
    </row>
    <row r="5" spans="1:72" s="1" customFormat="1" ht="150" customHeight="1">
      <c r="A5" s="909"/>
      <c r="B5" s="909"/>
      <c r="C5" s="905"/>
      <c r="D5" s="141" t="s">
        <v>444</v>
      </c>
      <c r="E5" s="141" t="s">
        <v>445</v>
      </c>
      <c r="F5" s="141" t="s">
        <v>446</v>
      </c>
      <c r="G5" s="141" t="s">
        <v>447</v>
      </c>
      <c r="H5" s="141" t="s">
        <v>448</v>
      </c>
      <c r="I5" s="141" t="s">
        <v>449</v>
      </c>
      <c r="J5" s="905"/>
      <c r="K5" s="905"/>
      <c r="L5" s="905"/>
      <c r="M5" s="905"/>
      <c r="N5" s="905"/>
      <c r="O5" s="905"/>
      <c r="P5" s="905"/>
      <c r="Q5" s="905"/>
      <c r="R5" s="905"/>
      <c r="S5" s="905"/>
      <c r="T5" s="905"/>
      <c r="U5" s="905"/>
      <c r="V5" s="912"/>
    </row>
    <row r="6" spans="1:72" s="1" customFormat="1" ht="11.25" customHeight="1">
      <c r="A6" s="909"/>
      <c r="B6" s="909"/>
      <c r="C6" s="141" t="s">
        <v>21</v>
      </c>
      <c r="D6" s="141" t="s">
        <v>21</v>
      </c>
      <c r="E6" s="141" t="s">
        <v>21</v>
      </c>
      <c r="F6" s="141" t="s">
        <v>21</v>
      </c>
      <c r="G6" s="141" t="s">
        <v>21</v>
      </c>
      <c r="H6" s="141" t="s">
        <v>21</v>
      </c>
      <c r="I6" s="141" t="s">
        <v>21</v>
      </c>
      <c r="J6" s="141" t="s">
        <v>82</v>
      </c>
      <c r="K6" s="141" t="s">
        <v>21</v>
      </c>
      <c r="L6" s="253" t="s">
        <v>450</v>
      </c>
      <c r="M6" s="141" t="s">
        <v>21</v>
      </c>
      <c r="N6" s="141" t="s">
        <v>450</v>
      </c>
      <c r="O6" s="141" t="s">
        <v>21</v>
      </c>
      <c r="P6" s="145" t="s">
        <v>450</v>
      </c>
      <c r="Q6" s="141" t="s">
        <v>21</v>
      </c>
      <c r="R6" s="141" t="s">
        <v>21</v>
      </c>
      <c r="S6" s="141" t="s">
        <v>21</v>
      </c>
      <c r="T6" s="141" t="s">
        <v>21</v>
      </c>
      <c r="U6" s="141" t="s">
        <v>21</v>
      </c>
      <c r="V6" s="912"/>
    </row>
    <row r="7" spans="1:72" s="1" customFormat="1" ht="12.75" customHeight="1">
      <c r="A7" s="138" t="s">
        <v>23</v>
      </c>
      <c r="B7" s="138" t="s">
        <v>24</v>
      </c>
      <c r="C7" s="141"/>
      <c r="D7" s="141"/>
      <c r="E7" s="141"/>
      <c r="F7" s="141"/>
      <c r="G7" s="141"/>
      <c r="H7" s="141"/>
      <c r="I7" s="141"/>
      <c r="J7" s="141"/>
      <c r="K7" s="141"/>
      <c r="L7" s="253"/>
      <c r="M7" s="141"/>
      <c r="N7" s="141"/>
      <c r="O7" s="141"/>
      <c r="P7" s="145"/>
      <c r="Q7" s="141"/>
      <c r="R7" s="141"/>
      <c r="S7" s="141"/>
      <c r="T7" s="141"/>
      <c r="U7" s="141"/>
      <c r="V7" s="728"/>
    </row>
    <row r="8" spans="1:72" s="43" customFormat="1">
      <c r="A8" s="907" t="s">
        <v>85</v>
      </c>
      <c r="B8" s="907"/>
      <c r="C8" s="143">
        <f>C9+C10+C11</f>
        <v>1316989748.7286</v>
      </c>
      <c r="D8" s="143">
        <f>D9+D10+D11</f>
        <v>89151993.781289995</v>
      </c>
      <c r="E8" s="143">
        <f>E9+E10+E11</f>
        <v>52620049.860049993</v>
      </c>
      <c r="F8" s="143">
        <f t="shared" ref="F8:S8" si="0">F9+F10+F11</f>
        <v>17762344.921179999</v>
      </c>
      <c r="G8" s="143">
        <f>G9+G10+G11</f>
        <v>64404315.0581</v>
      </c>
      <c r="H8" s="143">
        <f>H9+H10+H11</f>
        <v>29827850.77214</v>
      </c>
      <c r="I8" s="143">
        <f>I9+I10+I11</f>
        <v>50741963.174950004</v>
      </c>
      <c r="J8" s="143">
        <f t="shared" si="0"/>
        <v>0</v>
      </c>
      <c r="K8" s="143">
        <f t="shared" si="0"/>
        <v>0</v>
      </c>
      <c r="L8" s="143">
        <f t="shared" si="0"/>
        <v>166747.54999999999</v>
      </c>
      <c r="M8" s="143">
        <f>M9+M10+M11</f>
        <v>324778313.99559003</v>
      </c>
      <c r="N8" s="143">
        <f t="shared" si="0"/>
        <v>26892.69</v>
      </c>
      <c r="O8" s="143">
        <f>O9+O10+O11</f>
        <v>16152360.719424</v>
      </c>
      <c r="P8" s="143">
        <f t="shared" si="0"/>
        <v>231589.13</v>
      </c>
      <c r="Q8" s="143">
        <f>Q9+Q10+Q11</f>
        <v>498377207.78786904</v>
      </c>
      <c r="R8" s="143">
        <f>R9+R10+R11</f>
        <v>63483086.856774002</v>
      </c>
      <c r="S8" s="143">
        <f t="shared" si="0"/>
        <v>0</v>
      </c>
      <c r="T8" s="143">
        <f>T9+T10+T11</f>
        <v>81931832.820999995</v>
      </c>
      <c r="U8" s="143">
        <f>U9+U10++U11</f>
        <v>27740977.897733003</v>
      </c>
      <c r="V8" s="729"/>
      <c r="W8" s="49"/>
      <c r="X8" s="49"/>
      <c r="Y8" s="49"/>
      <c r="Z8" s="49"/>
      <c r="AA8" s="49"/>
      <c r="AB8" s="49"/>
      <c r="AC8" s="49"/>
      <c r="AD8" s="49"/>
      <c r="AE8" s="49"/>
      <c r="AF8" s="49"/>
      <c r="AG8" s="49"/>
      <c r="AH8" s="49"/>
      <c r="AI8" s="49"/>
      <c r="AJ8" s="49"/>
      <c r="AK8" s="49"/>
      <c r="AL8" s="49"/>
      <c r="AM8" s="49"/>
      <c r="AN8" s="49"/>
      <c r="AO8" s="49"/>
      <c r="AP8" s="49"/>
      <c r="AQ8" s="49"/>
      <c r="AR8" s="49"/>
      <c r="AS8" s="49"/>
      <c r="AT8" s="49"/>
      <c r="AU8" s="49"/>
      <c r="AV8" s="49"/>
      <c r="AW8" s="49"/>
      <c r="AX8" s="49"/>
      <c r="AY8" s="49"/>
      <c r="AZ8" s="49"/>
      <c r="BA8" s="49"/>
      <c r="BB8" s="49"/>
      <c r="BC8" s="49"/>
      <c r="BD8" s="49"/>
      <c r="BE8" s="49"/>
      <c r="BF8" s="49"/>
      <c r="BG8" s="49"/>
      <c r="BH8" s="49"/>
      <c r="BI8" s="49"/>
      <c r="BJ8" s="49"/>
      <c r="BK8" s="49"/>
      <c r="BL8" s="49"/>
      <c r="BM8" s="49"/>
      <c r="BN8" s="49"/>
      <c r="BO8" s="49"/>
      <c r="BP8" s="49"/>
      <c r="BQ8" s="49"/>
      <c r="BR8" s="49"/>
      <c r="BS8" s="49"/>
      <c r="BT8" s="49"/>
    </row>
    <row r="9" spans="1:72" s="44" customFormat="1">
      <c r="A9" s="908" t="s">
        <v>451</v>
      </c>
      <c r="B9" s="908"/>
      <c r="C9" s="144">
        <f>C166+C257+C276+C316+C348+C376+C425+C477+C501+C534+C569+C624+C649+C678+C708+C773+C809</f>
        <v>497973110.90660012</v>
      </c>
      <c r="D9" s="144">
        <f t="shared" ref="D9:U9" si="1">D166+D257+D276+D316+D348+D376+D425+D477+D501+D534+D569+D624+D649+D678+D708+D773+D809</f>
        <v>32364446.762150001</v>
      </c>
      <c r="E9" s="144">
        <f t="shared" si="1"/>
        <v>19759269.8651</v>
      </c>
      <c r="F9" s="144">
        <f t="shared" si="1"/>
        <v>5274568.4471199997</v>
      </c>
      <c r="G9" s="144">
        <f t="shared" si="1"/>
        <v>23337357.606799994</v>
      </c>
      <c r="H9" s="144">
        <f t="shared" si="1"/>
        <v>12043216.348000001</v>
      </c>
      <c r="I9" s="144">
        <f t="shared" si="1"/>
        <v>18697394.925500002</v>
      </c>
      <c r="J9" s="144">
        <f t="shared" si="1"/>
        <v>0</v>
      </c>
      <c r="K9" s="144">
        <f t="shared" si="1"/>
        <v>0</v>
      </c>
      <c r="L9" s="144">
        <f t="shared" si="1"/>
        <v>65247.65</v>
      </c>
      <c r="M9" s="144">
        <f t="shared" si="1"/>
        <v>121965646.07009001</v>
      </c>
      <c r="N9" s="144">
        <f t="shared" si="1"/>
        <v>10199.459999999999</v>
      </c>
      <c r="O9" s="144">
        <f t="shared" si="1"/>
        <v>5608260.5141040003</v>
      </c>
      <c r="P9" s="144">
        <f t="shared" si="1"/>
        <v>97099.260000000024</v>
      </c>
      <c r="Q9" s="144">
        <f t="shared" si="1"/>
        <v>173594027.15577182</v>
      </c>
      <c r="R9" s="144">
        <f t="shared" si="1"/>
        <v>22920553.271674</v>
      </c>
      <c r="S9" s="144">
        <f t="shared" si="1"/>
        <v>0</v>
      </c>
      <c r="T9" s="144">
        <f t="shared" si="1"/>
        <v>52010705.334480003</v>
      </c>
      <c r="U9" s="144">
        <f t="shared" si="1"/>
        <v>10380213.523310201</v>
      </c>
      <c r="V9" s="492"/>
      <c r="W9" s="49"/>
      <c r="X9" s="49"/>
      <c r="Y9" s="49"/>
      <c r="Z9" s="49"/>
      <c r="AA9" s="49"/>
      <c r="AB9" s="49"/>
      <c r="AC9" s="49"/>
      <c r="AD9" s="49"/>
      <c r="AE9" s="49"/>
      <c r="AF9" s="49"/>
      <c r="AG9" s="49"/>
      <c r="AH9" s="49"/>
      <c r="AI9" s="49"/>
      <c r="AJ9" s="49"/>
      <c r="AK9" s="49"/>
      <c r="AL9" s="49"/>
      <c r="AM9" s="49"/>
      <c r="AN9" s="49"/>
      <c r="AO9" s="49"/>
      <c r="AP9" s="49"/>
      <c r="AQ9" s="49"/>
      <c r="AR9" s="49"/>
      <c r="AS9" s="49"/>
      <c r="AT9" s="49"/>
      <c r="AU9" s="49"/>
      <c r="AV9" s="49"/>
      <c r="AW9" s="49"/>
      <c r="AX9" s="49"/>
      <c r="AY9" s="49"/>
      <c r="AZ9" s="49"/>
      <c r="BA9" s="49"/>
      <c r="BB9" s="49"/>
      <c r="BC9" s="49"/>
      <c r="BD9" s="49"/>
      <c r="BE9" s="49"/>
      <c r="BF9" s="49"/>
      <c r="BG9" s="49"/>
      <c r="BH9" s="49"/>
      <c r="BI9" s="49"/>
      <c r="BJ9" s="49"/>
      <c r="BK9" s="49"/>
      <c r="BL9" s="49"/>
      <c r="BM9" s="49"/>
      <c r="BN9" s="49"/>
      <c r="BO9" s="49"/>
      <c r="BP9" s="49"/>
      <c r="BQ9" s="49"/>
      <c r="BR9" s="49"/>
      <c r="BS9" s="49"/>
      <c r="BT9" s="49"/>
    </row>
    <row r="10" spans="1:72" s="44" customFormat="1">
      <c r="A10" s="908" t="s">
        <v>1559</v>
      </c>
      <c r="B10" s="908"/>
      <c r="C10" s="144">
        <f>C192+C261+C279+C321+C355+C381+C428+C488+C507+C540+C586+C627+C652+C681+C733+C778+C813</f>
        <v>359211539.05800003</v>
      </c>
      <c r="D10" s="144">
        <f t="shared" ref="D10:U10" si="2">D192+D261+D279+D321+D355+D381+D428+D488+D507+D540+D586+D627+D652+D681+D733+D778+D813</f>
        <v>24667965.193060003</v>
      </c>
      <c r="E10" s="144">
        <f t="shared" si="2"/>
        <v>14365143.320749998</v>
      </c>
      <c r="F10" s="144">
        <f t="shared" si="2"/>
        <v>1383815.5289999999</v>
      </c>
      <c r="G10" s="144">
        <f t="shared" si="2"/>
        <v>17457647.461259998</v>
      </c>
      <c r="H10" s="144">
        <f t="shared" si="2"/>
        <v>9891834.2760000005</v>
      </c>
      <c r="I10" s="144">
        <f t="shared" si="2"/>
        <v>13485793.002249999</v>
      </c>
      <c r="J10" s="144">
        <f t="shared" si="2"/>
        <v>0</v>
      </c>
      <c r="K10" s="144">
        <f t="shared" si="2"/>
        <v>0</v>
      </c>
      <c r="L10" s="144">
        <f t="shared" si="2"/>
        <v>45348.9</v>
      </c>
      <c r="M10" s="144">
        <f t="shared" si="2"/>
        <v>88099875.689500004</v>
      </c>
      <c r="N10" s="144">
        <f t="shared" si="2"/>
        <v>5977.44</v>
      </c>
      <c r="O10" s="144">
        <f t="shared" si="2"/>
        <v>3809410.3922999999</v>
      </c>
      <c r="P10" s="144">
        <f t="shared" si="2"/>
        <v>70290.390000000014</v>
      </c>
      <c r="Q10" s="144">
        <f t="shared" si="2"/>
        <v>143620544.8226788</v>
      </c>
      <c r="R10" s="144">
        <f t="shared" si="2"/>
        <v>17619975.137899999</v>
      </c>
      <c r="S10" s="144">
        <f t="shared" si="2"/>
        <v>0</v>
      </c>
      <c r="T10" s="144">
        <f t="shared" si="2"/>
        <v>17268184.874279998</v>
      </c>
      <c r="U10" s="144">
        <f t="shared" si="2"/>
        <v>7541349.3590212008</v>
      </c>
      <c r="V10" s="492"/>
      <c r="W10" s="49"/>
      <c r="X10" s="49"/>
      <c r="Y10" s="49"/>
      <c r="Z10" s="49"/>
      <c r="AA10" s="49"/>
      <c r="AB10" s="49"/>
      <c r="AC10" s="49"/>
      <c r="AD10" s="49"/>
      <c r="AE10" s="49"/>
      <c r="AF10" s="49"/>
      <c r="AG10" s="49"/>
      <c r="AH10" s="49"/>
      <c r="AI10" s="49"/>
      <c r="AJ10" s="49"/>
      <c r="AK10" s="49"/>
      <c r="AL10" s="49"/>
      <c r="AM10" s="49"/>
      <c r="AN10" s="49"/>
      <c r="AO10" s="49"/>
      <c r="AP10" s="49"/>
      <c r="AQ10" s="49"/>
      <c r="AR10" s="49"/>
      <c r="AS10" s="49"/>
      <c r="AT10" s="49"/>
      <c r="AU10" s="49"/>
      <c r="AV10" s="49"/>
      <c r="AW10" s="49"/>
      <c r="AX10" s="49"/>
      <c r="AY10" s="49"/>
      <c r="AZ10" s="49"/>
      <c r="BA10" s="49"/>
      <c r="BB10" s="49"/>
      <c r="BC10" s="49"/>
      <c r="BD10" s="49"/>
      <c r="BE10" s="49"/>
      <c r="BF10" s="49"/>
      <c r="BG10" s="49"/>
      <c r="BH10" s="49"/>
      <c r="BI10" s="49"/>
      <c r="BJ10" s="49"/>
      <c r="BK10" s="49"/>
      <c r="BL10" s="49"/>
      <c r="BM10" s="49"/>
      <c r="BN10" s="49"/>
      <c r="BO10" s="49"/>
      <c r="BP10" s="49"/>
      <c r="BQ10" s="49"/>
      <c r="BR10" s="49"/>
      <c r="BS10" s="49"/>
      <c r="BT10" s="49"/>
    </row>
    <row r="11" spans="1:72" s="44" customFormat="1">
      <c r="A11" s="908" t="s">
        <v>1560</v>
      </c>
      <c r="B11" s="908"/>
      <c r="C11" s="144">
        <f>C228+C267+C281+C328+C358+C385+C431+C494+C510+C545+C602+C631+C655+C684+C746+C787+C817</f>
        <v>459805098.76399994</v>
      </c>
      <c r="D11" s="144">
        <f>D228+D267+D281+D328+D358+D385+D431+D494+D510+D545+D602+D631+D655+D684+D746+D787+D817</f>
        <v>32119581.826079998</v>
      </c>
      <c r="E11" s="144">
        <f>E228+E267+E281+E328+E358+E385+E431+E494+E510+E545+E602+E631+E655+E684+E746+E787+E817</f>
        <v>18495636.674199998</v>
      </c>
      <c r="F11" s="144">
        <f>F228+F267+F281+F328+F358+F385+F431+F494+F510+F545+F602+F631+F655+F684+F746+F787+F817</f>
        <v>11103960.94506</v>
      </c>
      <c r="G11" s="144">
        <f>G228+G267+G281+G328+G358+G385+G431+G494+G510+G545+G602+G631+G655+G684+G746+G787+G817</f>
        <v>23609309.990040001</v>
      </c>
      <c r="H11" s="144">
        <f>H228+H267+H281+H328+H358+H385+H431+H494+H545+H602+H631+H655+H684+H746+H787+H817</f>
        <v>7892800.1481399992</v>
      </c>
      <c r="I11" s="144">
        <f>I228+I267+I281+I328+I358+I385+I431+I494+I510+I545+I602+I631+I655+I684+I746+I787+I817</f>
        <v>18558775.247200001</v>
      </c>
      <c r="J11" s="144">
        <f t="shared" ref="J11:S11" si="3">J228+J267+J281+J328+J358+J385+J431+J494+J510+J545+J602+J631+J655+J684+J746+J787+J817</f>
        <v>0</v>
      </c>
      <c r="K11" s="144">
        <f t="shared" si="3"/>
        <v>0</v>
      </c>
      <c r="L11" s="144">
        <f t="shared" si="3"/>
        <v>56151</v>
      </c>
      <c r="M11" s="144">
        <f>M228+M267+M281+M328+M358+M385+M431+M494+M510+M545+M602+M631+M655+M684+M746+M787+M817</f>
        <v>114712792.23599999</v>
      </c>
      <c r="N11" s="144">
        <f t="shared" si="3"/>
        <v>10715.79</v>
      </c>
      <c r="O11" s="144">
        <f>O228+O267+O281+O328+O358+O385+O431+O494+O545+O602+O631+O655+O684+O746+O787+O817</f>
        <v>6734689.8130200002</v>
      </c>
      <c r="P11" s="144">
        <f t="shared" si="3"/>
        <v>64199.479999999996</v>
      </c>
      <c r="Q11" s="144">
        <f>Q228+Q267+Q281+Q328+Q358+Q385+Q431+Q494+Q510+Q545+Q602+Q631+Q655+Q684+Q746+Q787+Q817</f>
        <v>181162635.80941838</v>
      </c>
      <c r="R11" s="144">
        <f>R228+R267+R281+R328+R358+R385+R431+R494+R510+R545+R602+R631+R655+R684+R746+R787+R817</f>
        <v>22942558.447200004</v>
      </c>
      <c r="S11" s="144">
        <f t="shared" si="3"/>
        <v>0</v>
      </c>
      <c r="T11" s="144">
        <f>T228+T267+T281+T328+T358+T385+T431+T494+T510+T545+T602+T631+T655+T684+T746+T787+T817</f>
        <v>12652942.61224</v>
      </c>
      <c r="U11" s="144">
        <f>U228+U267+U281+U328+U358+U385+U431+U494+U510+U545+U602+U631+U655+U684+U746+U787+U817</f>
        <v>9819415.0154016018</v>
      </c>
      <c r="V11" s="492"/>
      <c r="W11" s="49"/>
      <c r="X11" s="49"/>
      <c r="Y11" s="49"/>
      <c r="Z11" s="49"/>
      <c r="AA11" s="49"/>
      <c r="AB11" s="49"/>
      <c r="AC11" s="49"/>
      <c r="AD11" s="49"/>
      <c r="AE11" s="49"/>
      <c r="AF11" s="49"/>
      <c r="AG11" s="49"/>
      <c r="AH11" s="49"/>
      <c r="AI11" s="49"/>
      <c r="AJ11" s="49"/>
      <c r="AK11" s="49"/>
      <c r="AL11" s="49"/>
      <c r="AM11" s="49"/>
      <c r="AN11" s="49"/>
      <c r="AO11" s="49"/>
      <c r="AP11" s="49"/>
      <c r="AQ11" s="49"/>
      <c r="AR11" s="49"/>
      <c r="AS11" s="49"/>
      <c r="AT11" s="49"/>
      <c r="AU11" s="49"/>
      <c r="AV11" s="49"/>
      <c r="AW11" s="49"/>
      <c r="AX11" s="49"/>
      <c r="AY11" s="49"/>
      <c r="AZ11" s="49"/>
      <c r="BA11" s="49"/>
      <c r="BB11" s="49"/>
      <c r="BC11" s="49"/>
      <c r="BD11" s="49"/>
      <c r="BE11" s="49"/>
      <c r="BF11" s="49"/>
      <c r="BG11" s="49"/>
      <c r="BH11" s="49"/>
      <c r="BI11" s="49"/>
      <c r="BJ11" s="49"/>
      <c r="BK11" s="49"/>
      <c r="BL11" s="49"/>
      <c r="BM11" s="49"/>
      <c r="BN11" s="49"/>
      <c r="BO11" s="49"/>
      <c r="BP11" s="49"/>
      <c r="BQ11" s="49"/>
      <c r="BR11" s="49"/>
      <c r="BS11" s="49"/>
      <c r="BT11" s="49"/>
    </row>
    <row r="12" spans="1:72" s="6" customFormat="1">
      <c r="A12" s="910" t="s">
        <v>71</v>
      </c>
      <c r="B12" s="910"/>
      <c r="C12" s="141"/>
      <c r="D12" s="141"/>
      <c r="E12" s="141"/>
      <c r="F12" s="141"/>
      <c r="G12" s="141"/>
      <c r="H12" s="141"/>
      <c r="I12" s="141"/>
      <c r="J12" s="141"/>
      <c r="K12" s="141"/>
      <c r="L12" s="253"/>
      <c r="M12" s="145"/>
      <c r="N12" s="141"/>
      <c r="O12" s="141"/>
      <c r="P12" s="145"/>
      <c r="Q12" s="145"/>
      <c r="R12" s="145"/>
      <c r="S12" s="141"/>
      <c r="T12" s="145"/>
      <c r="U12" s="145"/>
      <c r="V12" s="455"/>
    </row>
    <row r="13" spans="1:72" s="6" customFormat="1">
      <c r="A13" s="525">
        <v>1</v>
      </c>
      <c r="B13" s="146" t="s">
        <v>199</v>
      </c>
      <c r="C13" s="145">
        <f>'Раздел 1'!Q13</f>
        <v>34549</v>
      </c>
      <c r="D13" s="145"/>
      <c r="E13" s="145"/>
      <c r="F13" s="145"/>
      <c r="G13" s="145"/>
      <c r="H13" s="145"/>
      <c r="I13" s="145"/>
      <c r="J13" s="524"/>
      <c r="K13" s="524"/>
      <c r="L13" s="253"/>
      <c r="M13" s="145"/>
      <c r="N13" s="524"/>
      <c r="O13" s="524"/>
      <c r="P13" s="145"/>
      <c r="Q13" s="145"/>
      <c r="R13" s="145"/>
      <c r="S13" s="145"/>
      <c r="T13" s="145">
        <v>34549</v>
      </c>
      <c r="U13" s="145"/>
      <c r="V13" s="455">
        <v>2019</v>
      </c>
    </row>
    <row r="14" spans="1:72" s="6" customFormat="1">
      <c r="A14" s="525">
        <v>2</v>
      </c>
      <c r="B14" s="146" t="s">
        <v>456</v>
      </c>
      <c r="C14" s="145">
        <f>'Раздел 1'!Q14</f>
        <v>35661</v>
      </c>
      <c r="D14" s="145"/>
      <c r="E14" s="145"/>
      <c r="F14" s="145"/>
      <c r="G14" s="145"/>
      <c r="H14" s="145"/>
      <c r="I14" s="145"/>
      <c r="J14" s="524"/>
      <c r="K14" s="524"/>
      <c r="L14" s="253"/>
      <c r="M14" s="145"/>
      <c r="N14" s="524"/>
      <c r="O14" s="524"/>
      <c r="P14" s="145"/>
      <c r="Q14" s="145"/>
      <c r="R14" s="145"/>
      <c r="S14" s="145"/>
      <c r="T14" s="145">
        <v>35661</v>
      </c>
      <c r="U14" s="145"/>
      <c r="V14" s="455">
        <v>2019</v>
      </c>
    </row>
    <row r="15" spans="1:72" s="6" customFormat="1">
      <c r="A15" s="525">
        <v>3</v>
      </c>
      <c r="B15" s="146" t="s">
        <v>200</v>
      </c>
      <c r="C15" s="145">
        <f>'Раздел 1'!Q15</f>
        <v>3565378.41</v>
      </c>
      <c r="D15" s="145">
        <f t="shared" ref="D15:D16" si="4">C15*0.07</f>
        <v>249576.48870000005</v>
      </c>
      <c r="E15" s="145">
        <f t="shared" ref="E15:E16" si="5">C15*0.05</f>
        <v>178268.92050000001</v>
      </c>
      <c r="F15" s="145"/>
      <c r="G15" s="145">
        <f t="shared" ref="G15:G16" si="6">0.06*C15</f>
        <v>213922.7046</v>
      </c>
      <c r="H15" s="145"/>
      <c r="I15" s="145">
        <f t="shared" ref="I15:I16" si="7">0.05*C15</f>
        <v>178268.92050000001</v>
      </c>
      <c r="J15" s="524"/>
      <c r="K15" s="524"/>
      <c r="L15" s="253">
        <v>642</v>
      </c>
      <c r="M15" s="145">
        <f t="shared" ref="M15:M62" si="8">C15*0.25</f>
        <v>891344.60250000004</v>
      </c>
      <c r="N15" s="524"/>
      <c r="O15" s="524"/>
      <c r="P15" s="145">
        <v>1020.1</v>
      </c>
      <c r="Q15" s="145">
        <f>C15-D15-E15-F15-G15-H15-I15-M15-O15-R15-T15-U15</f>
        <v>1385506.0501260001</v>
      </c>
      <c r="R15" s="145">
        <f t="shared" ref="R15:R16" si="9">0.05*C15</f>
        <v>178268.92050000001</v>
      </c>
      <c r="S15" s="145"/>
      <c r="T15" s="145">
        <f>C15*0.06</f>
        <v>213922.7046</v>
      </c>
      <c r="U15" s="145">
        <f t="shared" ref="U15:U16" si="10">C15*0.0214</f>
        <v>76299.097974000004</v>
      </c>
      <c r="V15" s="455">
        <v>2019</v>
      </c>
    </row>
    <row r="16" spans="1:72" s="6" customFormat="1">
      <c r="A16" s="525">
        <v>4</v>
      </c>
      <c r="B16" s="146" t="s">
        <v>202</v>
      </c>
      <c r="C16" s="145">
        <f>'Раздел 1'!Q16</f>
        <v>7329222.9000000004</v>
      </c>
      <c r="D16" s="145">
        <f t="shared" si="4"/>
        <v>513045.60300000006</v>
      </c>
      <c r="E16" s="145">
        <f t="shared" si="5"/>
        <v>366461.14500000002</v>
      </c>
      <c r="F16" s="145">
        <v>619759.12320000003</v>
      </c>
      <c r="G16" s="145">
        <f t="shared" si="6"/>
        <v>439753.37400000001</v>
      </c>
      <c r="H16" s="145"/>
      <c r="I16" s="145">
        <f t="shared" si="7"/>
        <v>366461.14500000002</v>
      </c>
      <c r="J16" s="524"/>
      <c r="K16" s="524"/>
      <c r="L16" s="253">
        <v>572</v>
      </c>
      <c r="M16" s="145">
        <f t="shared" si="8"/>
        <v>1832305.7250000001</v>
      </c>
      <c r="N16" s="524">
        <v>438</v>
      </c>
      <c r="O16" s="524">
        <f>0.03*C16</f>
        <v>219876.68700000001</v>
      </c>
      <c r="P16" s="145">
        <v>1325</v>
      </c>
      <c r="Q16" s="145">
        <f>C16-D16-E16-F16-G16-I16-M16-O16-R16-T16-U16</f>
        <v>2008500.2087400001</v>
      </c>
      <c r="R16" s="145">
        <f t="shared" si="9"/>
        <v>366461.14500000002</v>
      </c>
      <c r="S16" s="145"/>
      <c r="T16" s="145">
        <f>C16*0.06</f>
        <v>439753.37400000001</v>
      </c>
      <c r="U16" s="145">
        <f t="shared" si="10"/>
        <v>156845.37005999999</v>
      </c>
      <c r="V16" s="455">
        <v>2019</v>
      </c>
    </row>
    <row r="17" spans="1:22" s="6" customFormat="1">
      <c r="A17" s="525">
        <v>5</v>
      </c>
      <c r="B17" s="146" t="s">
        <v>198</v>
      </c>
      <c r="C17" s="145">
        <f>'Раздел 1'!Q17</f>
        <v>26213</v>
      </c>
      <c r="D17" s="145"/>
      <c r="E17" s="145"/>
      <c r="F17" s="145"/>
      <c r="G17" s="145"/>
      <c r="H17" s="145"/>
      <c r="I17" s="145"/>
      <c r="J17" s="524"/>
      <c r="K17" s="524"/>
      <c r="L17" s="253"/>
      <c r="M17" s="145"/>
      <c r="N17" s="524"/>
      <c r="O17" s="524"/>
      <c r="P17" s="145"/>
      <c r="Q17" s="145"/>
      <c r="R17" s="145"/>
      <c r="S17" s="145"/>
      <c r="T17" s="145">
        <v>26213</v>
      </c>
      <c r="U17" s="145"/>
      <c r="V17" s="455">
        <v>2019</v>
      </c>
    </row>
    <row r="18" spans="1:22" s="6" customFormat="1">
      <c r="A18" s="525">
        <v>6</v>
      </c>
      <c r="B18" s="146" t="s">
        <v>203</v>
      </c>
      <c r="C18" s="145">
        <f>'Раздел 1'!Q18</f>
        <v>29513</v>
      </c>
      <c r="D18" s="145"/>
      <c r="E18" s="145"/>
      <c r="F18" s="145"/>
      <c r="G18" s="145"/>
      <c r="H18" s="145"/>
      <c r="I18" s="145"/>
      <c r="J18" s="524"/>
      <c r="K18" s="524"/>
      <c r="L18" s="253"/>
      <c r="M18" s="145"/>
      <c r="N18" s="524"/>
      <c r="O18" s="524"/>
      <c r="P18" s="145"/>
      <c r="Q18" s="145"/>
      <c r="R18" s="145"/>
      <c r="S18" s="145"/>
      <c r="T18" s="145">
        <v>29513</v>
      </c>
      <c r="U18" s="145"/>
      <c r="V18" s="455">
        <v>2019</v>
      </c>
    </row>
    <row r="19" spans="1:22" s="6" customFormat="1">
      <c r="A19" s="525">
        <v>7</v>
      </c>
      <c r="B19" s="146" t="s">
        <v>194</v>
      </c>
      <c r="C19" s="145">
        <f>'Раздел 1'!Q19</f>
        <v>37664</v>
      </c>
      <c r="D19" s="145"/>
      <c r="E19" s="145"/>
      <c r="F19" s="145"/>
      <c r="G19" s="145"/>
      <c r="H19" s="145"/>
      <c r="I19" s="145"/>
      <c r="J19" s="145"/>
      <c r="K19" s="145"/>
      <c r="L19" s="253"/>
      <c r="M19" s="145"/>
      <c r="N19" s="145"/>
      <c r="O19" s="145"/>
      <c r="P19" s="145"/>
      <c r="Q19" s="145"/>
      <c r="R19" s="145"/>
      <c r="S19" s="145"/>
      <c r="T19" s="145">
        <f>C19</f>
        <v>37664</v>
      </c>
      <c r="U19" s="145"/>
      <c r="V19" s="455">
        <v>2019</v>
      </c>
    </row>
    <row r="20" spans="1:22" s="6" customFormat="1">
      <c r="A20" s="525">
        <v>8</v>
      </c>
      <c r="B20" s="146" t="s">
        <v>131</v>
      </c>
      <c r="C20" s="145">
        <f>'Раздел 1'!Q20</f>
        <v>36737</v>
      </c>
      <c r="D20" s="145"/>
      <c r="E20" s="145"/>
      <c r="F20" s="145"/>
      <c r="G20" s="145"/>
      <c r="H20" s="145"/>
      <c r="I20" s="145"/>
      <c r="J20" s="145"/>
      <c r="K20" s="145"/>
      <c r="L20" s="253"/>
      <c r="M20" s="145"/>
      <c r="N20" s="145"/>
      <c r="O20" s="145"/>
      <c r="P20" s="145"/>
      <c r="Q20" s="145"/>
      <c r="R20" s="145"/>
      <c r="S20" s="145"/>
      <c r="T20" s="145">
        <f t="shared" ref="T20:T23" si="11">C20</f>
        <v>36737</v>
      </c>
      <c r="U20" s="145"/>
      <c r="V20" s="455">
        <v>2019</v>
      </c>
    </row>
    <row r="21" spans="1:22" s="6" customFormat="1">
      <c r="A21" s="525">
        <v>9</v>
      </c>
      <c r="B21" s="146" t="s">
        <v>132</v>
      </c>
      <c r="C21" s="145">
        <f>'Раздел 1'!Q21</f>
        <v>36015</v>
      </c>
      <c r="D21" s="145"/>
      <c r="E21" s="145"/>
      <c r="F21" s="145"/>
      <c r="G21" s="145"/>
      <c r="H21" s="145"/>
      <c r="I21" s="145"/>
      <c r="J21" s="145"/>
      <c r="K21" s="145"/>
      <c r="L21" s="253"/>
      <c r="M21" s="145"/>
      <c r="N21" s="145"/>
      <c r="O21" s="145"/>
      <c r="P21" s="145"/>
      <c r="Q21" s="145"/>
      <c r="R21" s="145"/>
      <c r="S21" s="145"/>
      <c r="T21" s="145">
        <f t="shared" si="11"/>
        <v>36015</v>
      </c>
      <c r="U21" s="145"/>
      <c r="V21" s="455">
        <v>2019</v>
      </c>
    </row>
    <row r="22" spans="1:22" s="6" customFormat="1">
      <c r="A22" s="525">
        <v>10</v>
      </c>
      <c r="B22" s="146" t="s">
        <v>142</v>
      </c>
      <c r="C22" s="145">
        <f>'Раздел 1'!Q22</f>
        <v>30876</v>
      </c>
      <c r="D22" s="145"/>
      <c r="E22" s="145"/>
      <c r="F22" s="145"/>
      <c r="G22" s="145"/>
      <c r="H22" s="145"/>
      <c r="I22" s="145"/>
      <c r="J22" s="145"/>
      <c r="K22" s="145"/>
      <c r="L22" s="253"/>
      <c r="M22" s="145"/>
      <c r="N22" s="145"/>
      <c r="O22" s="145"/>
      <c r="P22" s="145"/>
      <c r="Q22" s="145"/>
      <c r="R22" s="145"/>
      <c r="S22" s="145"/>
      <c r="T22" s="145">
        <f t="shared" si="11"/>
        <v>30876</v>
      </c>
      <c r="U22" s="145"/>
      <c r="V22" s="455">
        <v>2019</v>
      </c>
    </row>
    <row r="23" spans="1:22" s="6" customFormat="1">
      <c r="A23" s="525">
        <v>11</v>
      </c>
      <c r="B23" s="146" t="s">
        <v>143</v>
      </c>
      <c r="C23" s="145">
        <f>'Раздел 1'!Q23</f>
        <v>30878</v>
      </c>
      <c r="D23" s="145"/>
      <c r="E23" s="145"/>
      <c r="F23" s="145"/>
      <c r="G23" s="145"/>
      <c r="H23" s="145"/>
      <c r="I23" s="145"/>
      <c r="J23" s="145"/>
      <c r="K23" s="145"/>
      <c r="L23" s="253"/>
      <c r="M23" s="145"/>
      <c r="N23" s="145"/>
      <c r="O23" s="145"/>
      <c r="P23" s="145"/>
      <c r="Q23" s="145"/>
      <c r="R23" s="145"/>
      <c r="S23" s="145"/>
      <c r="T23" s="145">
        <f t="shared" si="11"/>
        <v>30878</v>
      </c>
      <c r="U23" s="145"/>
      <c r="V23" s="455">
        <v>2019</v>
      </c>
    </row>
    <row r="24" spans="1:22" s="6" customFormat="1">
      <c r="A24" s="525">
        <v>12</v>
      </c>
      <c r="B24" s="146" t="s">
        <v>204</v>
      </c>
      <c r="C24" s="145">
        <f>'Раздел 1'!Q24</f>
        <v>33998</v>
      </c>
      <c r="D24" s="145"/>
      <c r="E24" s="145"/>
      <c r="F24" s="145"/>
      <c r="G24" s="145"/>
      <c r="H24" s="145"/>
      <c r="I24" s="145"/>
      <c r="J24" s="524"/>
      <c r="K24" s="524"/>
      <c r="L24" s="253"/>
      <c r="M24" s="145"/>
      <c r="N24" s="524"/>
      <c r="O24" s="524"/>
      <c r="P24" s="145"/>
      <c r="Q24" s="145"/>
      <c r="R24" s="145"/>
      <c r="S24" s="145"/>
      <c r="T24" s="145">
        <v>33998</v>
      </c>
      <c r="U24" s="145"/>
      <c r="V24" s="455">
        <v>2019</v>
      </c>
    </row>
    <row r="25" spans="1:22" s="6" customFormat="1">
      <c r="A25" s="681">
        <v>13</v>
      </c>
      <c r="B25" s="146" t="s">
        <v>205</v>
      </c>
      <c r="C25" s="145">
        <f>'Раздел 1'!Q25</f>
        <v>44880</v>
      </c>
      <c r="D25" s="145"/>
      <c r="E25" s="145"/>
      <c r="F25" s="145"/>
      <c r="G25" s="145"/>
      <c r="H25" s="145"/>
      <c r="I25" s="145"/>
      <c r="J25" s="145"/>
      <c r="K25" s="145"/>
      <c r="L25" s="253"/>
      <c r="M25" s="145"/>
      <c r="N25" s="145"/>
      <c r="O25" s="145"/>
      <c r="P25" s="145"/>
      <c r="Q25" s="145"/>
      <c r="R25" s="145"/>
      <c r="S25" s="145"/>
      <c r="T25" s="145">
        <v>44880</v>
      </c>
      <c r="U25" s="145"/>
      <c r="V25" s="455">
        <v>2019</v>
      </c>
    </row>
    <row r="26" spans="1:22" s="6" customFormat="1">
      <c r="A26" s="699">
        <v>14</v>
      </c>
      <c r="B26" s="146" t="s">
        <v>206</v>
      </c>
      <c r="C26" s="145">
        <f>'Раздел 1'!Q26</f>
        <v>31573</v>
      </c>
      <c r="D26" s="145"/>
      <c r="E26" s="145"/>
      <c r="F26" s="145"/>
      <c r="G26" s="145"/>
      <c r="H26" s="145"/>
      <c r="I26" s="145"/>
      <c r="J26" s="524"/>
      <c r="K26" s="524"/>
      <c r="L26" s="253"/>
      <c r="M26" s="145"/>
      <c r="N26" s="524"/>
      <c r="O26" s="524"/>
      <c r="P26" s="145"/>
      <c r="Q26" s="145"/>
      <c r="R26" s="145"/>
      <c r="S26" s="145"/>
      <c r="T26" s="145">
        <v>31573</v>
      </c>
      <c r="U26" s="145"/>
      <c r="V26" s="455">
        <v>2019</v>
      </c>
    </row>
    <row r="27" spans="1:22" s="6" customFormat="1">
      <c r="A27" s="699">
        <v>15</v>
      </c>
      <c r="B27" s="146" t="s">
        <v>133</v>
      </c>
      <c r="C27" s="145">
        <f>'Раздел 1'!Q27</f>
        <v>36020</v>
      </c>
      <c r="D27" s="145"/>
      <c r="E27" s="145"/>
      <c r="F27" s="145"/>
      <c r="G27" s="145"/>
      <c r="H27" s="145"/>
      <c r="I27" s="145"/>
      <c r="J27" s="145"/>
      <c r="K27" s="145"/>
      <c r="L27" s="253"/>
      <c r="M27" s="145"/>
      <c r="N27" s="145"/>
      <c r="O27" s="145"/>
      <c r="P27" s="145"/>
      <c r="Q27" s="145"/>
      <c r="R27" s="145"/>
      <c r="S27" s="145"/>
      <c r="T27" s="145">
        <f t="shared" ref="T27:T28" si="12">C27</f>
        <v>36020</v>
      </c>
      <c r="U27" s="145"/>
      <c r="V27" s="455">
        <v>2019</v>
      </c>
    </row>
    <row r="28" spans="1:22" s="6" customFormat="1">
      <c r="A28" s="699">
        <v>16</v>
      </c>
      <c r="B28" s="146" t="s">
        <v>123</v>
      </c>
      <c r="C28" s="145">
        <f>'Раздел 1'!Q28</f>
        <v>37462</v>
      </c>
      <c r="D28" s="145"/>
      <c r="E28" s="145"/>
      <c r="F28" s="145"/>
      <c r="G28" s="145"/>
      <c r="H28" s="145"/>
      <c r="I28" s="145"/>
      <c r="J28" s="145"/>
      <c r="K28" s="145"/>
      <c r="L28" s="253"/>
      <c r="M28" s="145"/>
      <c r="N28" s="145"/>
      <c r="O28" s="145"/>
      <c r="P28" s="145"/>
      <c r="Q28" s="145"/>
      <c r="R28" s="145"/>
      <c r="S28" s="145"/>
      <c r="T28" s="145">
        <f t="shared" si="12"/>
        <v>37462</v>
      </c>
      <c r="U28" s="145"/>
      <c r="V28" s="455">
        <v>2019</v>
      </c>
    </row>
    <row r="29" spans="1:22" s="6" customFormat="1">
      <c r="A29" s="699">
        <v>17</v>
      </c>
      <c r="B29" s="146" t="s">
        <v>207</v>
      </c>
      <c r="C29" s="145">
        <f>'Раздел 1'!Q29</f>
        <v>47062</v>
      </c>
      <c r="D29" s="145"/>
      <c r="E29" s="145"/>
      <c r="F29" s="145"/>
      <c r="G29" s="145"/>
      <c r="H29" s="145"/>
      <c r="I29" s="145"/>
      <c r="J29" s="145"/>
      <c r="K29" s="145"/>
      <c r="L29" s="253"/>
      <c r="M29" s="145"/>
      <c r="N29" s="145"/>
      <c r="O29" s="145"/>
      <c r="P29" s="145"/>
      <c r="Q29" s="145"/>
      <c r="R29" s="145"/>
      <c r="S29" s="145"/>
      <c r="T29" s="145">
        <v>47062</v>
      </c>
      <c r="U29" s="145"/>
      <c r="V29" s="455">
        <v>2019</v>
      </c>
    </row>
    <row r="30" spans="1:22" s="6" customFormat="1">
      <c r="A30" s="699">
        <v>18</v>
      </c>
      <c r="B30" s="146" t="s">
        <v>134</v>
      </c>
      <c r="C30" s="145">
        <f>'Раздел 1'!Q30</f>
        <v>36861</v>
      </c>
      <c r="D30" s="145"/>
      <c r="E30" s="145"/>
      <c r="F30" s="145"/>
      <c r="G30" s="145"/>
      <c r="H30" s="145"/>
      <c r="I30" s="145"/>
      <c r="J30" s="145"/>
      <c r="K30" s="145"/>
      <c r="L30" s="253"/>
      <c r="M30" s="145"/>
      <c r="N30" s="145"/>
      <c r="O30" s="145"/>
      <c r="P30" s="145"/>
      <c r="Q30" s="145"/>
      <c r="R30" s="145"/>
      <c r="S30" s="145"/>
      <c r="T30" s="145">
        <f>C30</f>
        <v>36861</v>
      </c>
      <c r="U30" s="145"/>
      <c r="V30" s="455">
        <v>2019</v>
      </c>
    </row>
    <row r="31" spans="1:22" s="6" customFormat="1">
      <c r="A31" s="699">
        <v>19</v>
      </c>
      <c r="B31" s="146" t="s">
        <v>124</v>
      </c>
      <c r="C31" s="145">
        <f>'Раздел 1'!Q31</f>
        <v>36862</v>
      </c>
      <c r="D31" s="145"/>
      <c r="E31" s="145"/>
      <c r="F31" s="145"/>
      <c r="G31" s="145"/>
      <c r="H31" s="145"/>
      <c r="I31" s="145"/>
      <c r="J31" s="145"/>
      <c r="K31" s="145"/>
      <c r="L31" s="253"/>
      <c r="M31" s="145"/>
      <c r="N31" s="145"/>
      <c r="O31" s="145"/>
      <c r="P31" s="145"/>
      <c r="Q31" s="145"/>
      <c r="R31" s="145"/>
      <c r="S31" s="145"/>
      <c r="T31" s="145">
        <f t="shared" ref="T31:T32" si="13">C31</f>
        <v>36862</v>
      </c>
      <c r="U31" s="145"/>
      <c r="V31" s="455">
        <v>2019</v>
      </c>
    </row>
    <row r="32" spans="1:22" s="6" customFormat="1">
      <c r="A32" s="699">
        <v>20</v>
      </c>
      <c r="B32" s="146" t="s">
        <v>208</v>
      </c>
      <c r="C32" s="145">
        <f>'Раздел 1'!Q32</f>
        <v>29617</v>
      </c>
      <c r="D32" s="145"/>
      <c r="E32" s="145"/>
      <c r="F32" s="145"/>
      <c r="G32" s="145"/>
      <c r="H32" s="145"/>
      <c r="I32" s="145"/>
      <c r="J32" s="145"/>
      <c r="K32" s="145"/>
      <c r="L32" s="253"/>
      <c r="M32" s="145"/>
      <c r="N32" s="145"/>
      <c r="O32" s="145"/>
      <c r="P32" s="145"/>
      <c r="Q32" s="145"/>
      <c r="R32" s="145"/>
      <c r="S32" s="145"/>
      <c r="T32" s="145">
        <f t="shared" si="13"/>
        <v>29617</v>
      </c>
      <c r="U32" s="145"/>
      <c r="V32" s="455">
        <v>2019</v>
      </c>
    </row>
    <row r="33" spans="1:22" s="6" customFormat="1">
      <c r="A33" s="699">
        <v>21</v>
      </c>
      <c r="B33" s="146" t="s">
        <v>209</v>
      </c>
      <c r="C33" s="145">
        <f>'Раздел 1'!Q33</f>
        <v>138721</v>
      </c>
      <c r="D33" s="145"/>
      <c r="E33" s="145"/>
      <c r="F33" s="145"/>
      <c r="G33" s="145"/>
      <c r="H33" s="145"/>
      <c r="I33" s="145"/>
      <c r="J33" s="524"/>
      <c r="K33" s="524"/>
      <c r="L33" s="253"/>
      <c r="M33" s="145"/>
      <c r="N33" s="524"/>
      <c r="O33" s="524"/>
      <c r="P33" s="145"/>
      <c r="Q33" s="145"/>
      <c r="R33" s="145"/>
      <c r="S33" s="145"/>
      <c r="T33" s="145">
        <v>138721</v>
      </c>
      <c r="U33" s="145"/>
      <c r="V33" s="455">
        <v>2019</v>
      </c>
    </row>
    <row r="34" spans="1:22" s="6" customFormat="1">
      <c r="A34" s="699">
        <v>22</v>
      </c>
      <c r="B34" s="146" t="s">
        <v>113</v>
      </c>
      <c r="C34" s="145">
        <f>'Раздел 1'!Q34</f>
        <v>30261</v>
      </c>
      <c r="D34" s="145"/>
      <c r="E34" s="145"/>
      <c r="F34" s="145"/>
      <c r="G34" s="145"/>
      <c r="H34" s="145"/>
      <c r="I34" s="145"/>
      <c r="J34" s="524"/>
      <c r="K34" s="524"/>
      <c r="L34" s="253"/>
      <c r="M34" s="145"/>
      <c r="N34" s="524"/>
      <c r="O34" s="524"/>
      <c r="P34" s="145"/>
      <c r="Q34" s="145"/>
      <c r="R34" s="145"/>
      <c r="S34" s="145"/>
      <c r="T34" s="145">
        <v>30261</v>
      </c>
      <c r="U34" s="145"/>
      <c r="V34" s="455">
        <v>2019</v>
      </c>
    </row>
    <row r="35" spans="1:22" s="6" customFormat="1">
      <c r="A35" s="699">
        <v>23</v>
      </c>
      <c r="B35" s="146" t="s">
        <v>471</v>
      </c>
      <c r="C35" s="145">
        <f>'Раздел 1'!Q35</f>
        <v>32834</v>
      </c>
      <c r="D35" s="145"/>
      <c r="E35" s="145"/>
      <c r="F35" s="145"/>
      <c r="G35" s="145"/>
      <c r="H35" s="145"/>
      <c r="I35" s="145"/>
      <c r="J35" s="524"/>
      <c r="K35" s="524"/>
      <c r="L35" s="253"/>
      <c r="M35" s="145"/>
      <c r="N35" s="524"/>
      <c r="O35" s="524"/>
      <c r="P35" s="145"/>
      <c r="Q35" s="145"/>
      <c r="R35" s="145"/>
      <c r="S35" s="145"/>
      <c r="T35" s="145">
        <v>32834</v>
      </c>
      <c r="U35" s="145"/>
      <c r="V35" s="455">
        <v>2019</v>
      </c>
    </row>
    <row r="36" spans="1:22" s="6" customFormat="1">
      <c r="A36" s="835">
        <v>24</v>
      </c>
      <c r="B36" s="146" t="s">
        <v>210</v>
      </c>
      <c r="C36" s="145">
        <f>'Раздел 1'!Q36</f>
        <v>38471</v>
      </c>
      <c r="D36" s="145"/>
      <c r="E36" s="145"/>
      <c r="F36" s="145"/>
      <c r="G36" s="145"/>
      <c r="H36" s="145"/>
      <c r="I36" s="145"/>
      <c r="J36" s="834"/>
      <c r="K36" s="834"/>
      <c r="L36" s="253"/>
      <c r="M36" s="145"/>
      <c r="N36" s="834"/>
      <c r="O36" s="834"/>
      <c r="P36" s="145"/>
      <c r="Q36" s="145"/>
      <c r="R36" s="145"/>
      <c r="S36" s="145"/>
      <c r="T36" s="145">
        <v>38471</v>
      </c>
      <c r="U36" s="145"/>
      <c r="V36" s="455">
        <v>2019</v>
      </c>
    </row>
    <row r="37" spans="1:22" s="6" customFormat="1">
      <c r="A37" s="835">
        <v>25</v>
      </c>
      <c r="B37" s="146" t="s">
        <v>211</v>
      </c>
      <c r="C37" s="145">
        <f>'Раздел 1'!Q37</f>
        <v>26532</v>
      </c>
      <c r="D37" s="145"/>
      <c r="E37" s="145"/>
      <c r="F37" s="145"/>
      <c r="G37" s="145"/>
      <c r="H37" s="145"/>
      <c r="I37" s="145"/>
      <c r="J37" s="834"/>
      <c r="K37" s="834"/>
      <c r="L37" s="253"/>
      <c r="M37" s="145"/>
      <c r="N37" s="834"/>
      <c r="O37" s="834"/>
      <c r="P37" s="145"/>
      <c r="Q37" s="145"/>
      <c r="R37" s="145"/>
      <c r="S37" s="145"/>
      <c r="T37" s="145">
        <v>26532</v>
      </c>
      <c r="U37" s="145"/>
      <c r="V37" s="455">
        <v>2019</v>
      </c>
    </row>
    <row r="38" spans="1:22" s="6" customFormat="1">
      <c r="A38" s="835">
        <v>26</v>
      </c>
      <c r="B38" s="146" t="s">
        <v>212</v>
      </c>
      <c r="C38" s="145">
        <f>'Раздел 1'!Q38</f>
        <v>32346</v>
      </c>
      <c r="D38" s="145"/>
      <c r="E38" s="145"/>
      <c r="F38" s="145"/>
      <c r="G38" s="145"/>
      <c r="H38" s="145"/>
      <c r="I38" s="145"/>
      <c r="J38" s="834"/>
      <c r="K38" s="834"/>
      <c r="L38" s="253"/>
      <c r="M38" s="145"/>
      <c r="N38" s="834"/>
      <c r="O38" s="834"/>
      <c r="P38" s="145"/>
      <c r="Q38" s="145"/>
      <c r="R38" s="145"/>
      <c r="S38" s="145"/>
      <c r="T38" s="145">
        <v>32346</v>
      </c>
      <c r="U38" s="145"/>
      <c r="V38" s="455">
        <v>2019</v>
      </c>
    </row>
    <row r="39" spans="1:22" s="6" customFormat="1">
      <c r="A39" s="835">
        <v>27</v>
      </c>
      <c r="B39" s="146" t="s">
        <v>213</v>
      </c>
      <c r="C39" s="145">
        <f>'Раздел 1'!Q39</f>
        <v>31887</v>
      </c>
      <c r="D39" s="145"/>
      <c r="E39" s="145"/>
      <c r="F39" s="145"/>
      <c r="G39" s="145"/>
      <c r="H39" s="145"/>
      <c r="I39" s="145"/>
      <c r="J39" s="834"/>
      <c r="K39" s="834"/>
      <c r="L39" s="253"/>
      <c r="M39" s="145"/>
      <c r="N39" s="834"/>
      <c r="O39" s="834"/>
      <c r="P39" s="145"/>
      <c r="Q39" s="145"/>
      <c r="R39" s="145"/>
      <c r="S39" s="145"/>
      <c r="T39" s="145">
        <v>31887</v>
      </c>
      <c r="U39" s="145"/>
      <c r="V39" s="455">
        <v>2019</v>
      </c>
    </row>
    <row r="40" spans="1:22" s="6" customFormat="1">
      <c r="A40" s="835">
        <v>28</v>
      </c>
      <c r="B40" s="146" t="s">
        <v>214</v>
      </c>
      <c r="C40" s="145">
        <f>'Раздел 1'!Q40</f>
        <v>35112</v>
      </c>
      <c r="D40" s="145"/>
      <c r="E40" s="145"/>
      <c r="F40" s="145"/>
      <c r="G40" s="145"/>
      <c r="H40" s="145"/>
      <c r="I40" s="145"/>
      <c r="J40" s="834"/>
      <c r="K40" s="834"/>
      <c r="L40" s="253"/>
      <c r="M40" s="145"/>
      <c r="N40" s="834"/>
      <c r="O40" s="834"/>
      <c r="P40" s="145"/>
      <c r="Q40" s="145"/>
      <c r="R40" s="145"/>
      <c r="S40" s="145"/>
      <c r="T40" s="145">
        <v>35112</v>
      </c>
      <c r="U40" s="145"/>
      <c r="V40" s="455">
        <v>2019</v>
      </c>
    </row>
    <row r="41" spans="1:22" s="6" customFormat="1">
      <c r="A41" s="835">
        <v>29</v>
      </c>
      <c r="B41" s="146" t="s">
        <v>215</v>
      </c>
      <c r="C41" s="145">
        <f>'Раздел 1'!Q41</f>
        <v>48353</v>
      </c>
      <c r="D41" s="145"/>
      <c r="E41" s="145"/>
      <c r="F41" s="145"/>
      <c r="G41" s="145"/>
      <c r="H41" s="145"/>
      <c r="I41" s="145"/>
      <c r="J41" s="834"/>
      <c r="K41" s="834"/>
      <c r="L41" s="253"/>
      <c r="M41" s="145"/>
      <c r="N41" s="834"/>
      <c r="O41" s="834"/>
      <c r="P41" s="145"/>
      <c r="Q41" s="145"/>
      <c r="R41" s="145"/>
      <c r="S41" s="145"/>
      <c r="T41" s="145">
        <v>48353</v>
      </c>
      <c r="U41" s="145"/>
      <c r="V41" s="455">
        <v>2019</v>
      </c>
    </row>
    <row r="42" spans="1:22" s="6" customFormat="1">
      <c r="A42" s="835">
        <v>30</v>
      </c>
      <c r="B42" s="146" t="s">
        <v>216</v>
      </c>
      <c r="C42" s="145">
        <f>'Раздел 1'!Q42</f>
        <v>61158</v>
      </c>
      <c r="D42" s="145"/>
      <c r="E42" s="145"/>
      <c r="F42" s="145"/>
      <c r="G42" s="145"/>
      <c r="H42" s="145"/>
      <c r="I42" s="145"/>
      <c r="J42" s="834"/>
      <c r="K42" s="834"/>
      <c r="L42" s="253"/>
      <c r="M42" s="145"/>
      <c r="N42" s="834"/>
      <c r="O42" s="834"/>
      <c r="P42" s="145"/>
      <c r="Q42" s="145"/>
      <c r="R42" s="145"/>
      <c r="S42" s="145"/>
      <c r="T42" s="145">
        <v>61158</v>
      </c>
      <c r="U42" s="145"/>
      <c r="V42" s="455">
        <v>2019</v>
      </c>
    </row>
    <row r="43" spans="1:22" s="6" customFormat="1">
      <c r="A43" s="835">
        <v>31</v>
      </c>
      <c r="B43" s="146" t="s">
        <v>217</v>
      </c>
      <c r="C43" s="145">
        <f>'Раздел 1'!Q43</f>
        <v>2736998.25</v>
      </c>
      <c r="D43" s="145">
        <f t="shared" ref="D43:D45" si="14">C43*0.07</f>
        <v>191589.87750000003</v>
      </c>
      <c r="E43" s="145"/>
      <c r="F43" s="145"/>
      <c r="G43" s="145">
        <f t="shared" ref="G43:G45" si="15">0.06*C43</f>
        <v>164219.89499999999</v>
      </c>
      <c r="H43" s="145"/>
      <c r="I43" s="145">
        <f t="shared" ref="I43:I45" si="16">0.05*C43</f>
        <v>136849.91250000001</v>
      </c>
      <c r="J43" s="834"/>
      <c r="K43" s="834"/>
      <c r="L43" s="253">
        <v>466</v>
      </c>
      <c r="M43" s="145">
        <f t="shared" si="8"/>
        <v>684249.5625</v>
      </c>
      <c r="N43" s="834"/>
      <c r="O43" s="834"/>
      <c r="P43" s="145">
        <v>132.9</v>
      </c>
      <c r="Q43" s="145">
        <f t="shared" ref="Q43:Q45" si="17">C43-D43-E43-G43-I43-M43-R43-T43-U43</f>
        <v>1200447.4324499997</v>
      </c>
      <c r="R43" s="145">
        <f t="shared" ref="R43:R45" si="18">0.05*C43</f>
        <v>136849.91250000001</v>
      </c>
      <c r="S43" s="145"/>
      <c r="T43" s="145">
        <f t="shared" ref="T43" si="19">C43*0.06</f>
        <v>164219.89499999999</v>
      </c>
      <c r="U43" s="145">
        <f t="shared" ref="U43:U45" si="20">C43*0.0214</f>
        <v>58571.762549999999</v>
      </c>
      <c r="V43" s="455">
        <v>2019</v>
      </c>
    </row>
    <row r="44" spans="1:22" s="6" customFormat="1">
      <c r="A44" s="835">
        <v>32</v>
      </c>
      <c r="B44" s="146" t="s">
        <v>218</v>
      </c>
      <c r="C44" s="145">
        <f>'Раздел 1'!Q44</f>
        <v>27159</v>
      </c>
      <c r="D44" s="145"/>
      <c r="E44" s="145"/>
      <c r="F44" s="145"/>
      <c r="G44" s="145"/>
      <c r="H44" s="145"/>
      <c r="I44" s="145"/>
      <c r="J44" s="834"/>
      <c r="K44" s="834"/>
      <c r="L44" s="253"/>
      <c r="M44" s="145"/>
      <c r="N44" s="834"/>
      <c r="O44" s="834"/>
      <c r="P44" s="145"/>
      <c r="Q44" s="145"/>
      <c r="R44" s="145"/>
      <c r="S44" s="145"/>
      <c r="T44" s="145">
        <v>27159</v>
      </c>
      <c r="U44" s="145"/>
      <c r="V44" s="455">
        <v>2019</v>
      </c>
    </row>
    <row r="45" spans="1:22" s="6" customFormat="1">
      <c r="A45" s="835">
        <v>33</v>
      </c>
      <c r="B45" s="146" t="s">
        <v>219</v>
      </c>
      <c r="C45" s="145">
        <f>'Раздел 1'!Q45</f>
        <v>3887346.48</v>
      </c>
      <c r="D45" s="145">
        <f t="shared" si="14"/>
        <v>272114.2536</v>
      </c>
      <c r="E45" s="145">
        <f t="shared" ref="E45" si="21">C45*0.05</f>
        <v>194367.32400000002</v>
      </c>
      <c r="F45" s="145"/>
      <c r="G45" s="145">
        <f t="shared" si="15"/>
        <v>233240.78879999998</v>
      </c>
      <c r="H45" s="145"/>
      <c r="I45" s="145">
        <f t="shared" si="16"/>
        <v>194367.32400000002</v>
      </c>
      <c r="J45" s="834"/>
      <c r="K45" s="834"/>
      <c r="L45" s="253">
        <v>690</v>
      </c>
      <c r="M45" s="145">
        <f t="shared" si="8"/>
        <v>971836.62</v>
      </c>
      <c r="N45" s="834"/>
      <c r="O45" s="834"/>
      <c r="P45" s="145">
        <v>885</v>
      </c>
      <c r="Q45" s="145">
        <f t="shared" si="17"/>
        <v>1588369.7717279997</v>
      </c>
      <c r="R45" s="145">
        <f t="shared" si="18"/>
        <v>194367.32400000002</v>
      </c>
      <c r="S45" s="145"/>
      <c r="T45" s="145">
        <f>C45*0.04</f>
        <v>155493.85920000001</v>
      </c>
      <c r="U45" s="145">
        <f t="shared" si="20"/>
        <v>83189.214672000002</v>
      </c>
      <c r="V45" s="455">
        <v>2019</v>
      </c>
    </row>
    <row r="46" spans="1:22" s="6" customFormat="1">
      <c r="A46" s="835">
        <v>34</v>
      </c>
      <c r="B46" s="146" t="s">
        <v>135</v>
      </c>
      <c r="C46" s="145">
        <f>'Раздел 1'!Q46</f>
        <v>35994</v>
      </c>
      <c r="D46" s="145"/>
      <c r="E46" s="145"/>
      <c r="F46" s="145"/>
      <c r="G46" s="145"/>
      <c r="H46" s="145"/>
      <c r="I46" s="145"/>
      <c r="J46" s="145"/>
      <c r="K46" s="145"/>
      <c r="L46" s="253"/>
      <c r="M46" s="145">
        <v>0</v>
      </c>
      <c r="N46" s="145"/>
      <c r="O46" s="145"/>
      <c r="P46" s="145"/>
      <c r="Q46" s="145"/>
      <c r="R46" s="145"/>
      <c r="S46" s="145"/>
      <c r="T46" s="145">
        <f>C46</f>
        <v>35994</v>
      </c>
      <c r="U46" s="145"/>
      <c r="V46" s="455">
        <v>2019</v>
      </c>
    </row>
    <row r="47" spans="1:22" s="6" customFormat="1">
      <c r="A47" s="835">
        <v>35</v>
      </c>
      <c r="B47" s="146" t="s">
        <v>136</v>
      </c>
      <c r="C47" s="145">
        <f>'Раздел 1'!Q47</f>
        <v>35997</v>
      </c>
      <c r="D47" s="145"/>
      <c r="E47" s="145"/>
      <c r="F47" s="145"/>
      <c r="G47" s="145"/>
      <c r="H47" s="145"/>
      <c r="I47" s="145"/>
      <c r="J47" s="145"/>
      <c r="K47" s="145"/>
      <c r="L47" s="253"/>
      <c r="M47" s="145">
        <v>0</v>
      </c>
      <c r="N47" s="145"/>
      <c r="O47" s="145"/>
      <c r="P47" s="145"/>
      <c r="Q47" s="145"/>
      <c r="R47" s="145"/>
      <c r="S47" s="145"/>
      <c r="T47" s="145">
        <f>C47</f>
        <v>35997</v>
      </c>
      <c r="U47" s="145"/>
      <c r="V47" s="455">
        <v>2019</v>
      </c>
    </row>
    <row r="48" spans="1:22" s="6" customFormat="1">
      <c r="A48" s="835">
        <v>36</v>
      </c>
      <c r="B48" s="146" t="s">
        <v>220</v>
      </c>
      <c r="C48" s="145">
        <f>'Раздел 1'!Q48</f>
        <v>36852</v>
      </c>
      <c r="D48" s="145"/>
      <c r="E48" s="145"/>
      <c r="F48" s="145"/>
      <c r="G48" s="145"/>
      <c r="H48" s="145"/>
      <c r="I48" s="145"/>
      <c r="J48" s="834"/>
      <c r="K48" s="834"/>
      <c r="L48" s="253"/>
      <c r="M48" s="145">
        <v>0</v>
      </c>
      <c r="N48" s="834"/>
      <c r="O48" s="834"/>
      <c r="P48" s="145"/>
      <c r="Q48" s="145"/>
      <c r="R48" s="145"/>
      <c r="S48" s="145"/>
      <c r="T48" s="145">
        <v>36852</v>
      </c>
      <c r="U48" s="145"/>
      <c r="V48" s="455">
        <v>2019</v>
      </c>
    </row>
    <row r="49" spans="1:22" s="6" customFormat="1">
      <c r="A49" s="835">
        <v>37</v>
      </c>
      <c r="B49" s="146" t="s">
        <v>221</v>
      </c>
      <c r="C49" s="145">
        <f>'Раздел 1'!Q49</f>
        <v>53596</v>
      </c>
      <c r="D49" s="145"/>
      <c r="E49" s="145"/>
      <c r="F49" s="145"/>
      <c r="G49" s="145"/>
      <c r="H49" s="145"/>
      <c r="I49" s="145"/>
      <c r="J49" s="834"/>
      <c r="K49" s="834"/>
      <c r="L49" s="253"/>
      <c r="M49" s="145"/>
      <c r="N49" s="834"/>
      <c r="O49" s="834"/>
      <c r="P49" s="145"/>
      <c r="Q49" s="145"/>
      <c r="R49" s="145"/>
      <c r="S49" s="145"/>
      <c r="T49" s="145">
        <v>53596</v>
      </c>
      <c r="U49" s="145"/>
      <c r="V49" s="455">
        <v>2019</v>
      </c>
    </row>
    <row r="50" spans="1:22" s="6" customFormat="1">
      <c r="A50" s="835">
        <v>38</v>
      </c>
      <c r="B50" s="146" t="s">
        <v>222</v>
      </c>
      <c r="C50" s="145">
        <f>'Раздел 1'!Q50</f>
        <v>43450</v>
      </c>
      <c r="D50" s="145"/>
      <c r="E50" s="145"/>
      <c r="F50" s="145"/>
      <c r="G50" s="145"/>
      <c r="H50" s="145"/>
      <c r="I50" s="145"/>
      <c r="J50" s="834"/>
      <c r="K50" s="834"/>
      <c r="L50" s="253"/>
      <c r="M50" s="145"/>
      <c r="N50" s="834"/>
      <c r="O50" s="834"/>
      <c r="P50" s="145"/>
      <c r="Q50" s="145"/>
      <c r="R50" s="145"/>
      <c r="S50" s="145"/>
      <c r="T50" s="145">
        <v>43450</v>
      </c>
      <c r="U50" s="145"/>
      <c r="V50" s="455">
        <v>2019</v>
      </c>
    </row>
    <row r="51" spans="1:22" s="6" customFormat="1">
      <c r="A51" s="835">
        <v>39</v>
      </c>
      <c r="B51" s="146" t="s">
        <v>223</v>
      </c>
      <c r="C51" s="145">
        <f>'Раздел 1'!Q51</f>
        <v>26349</v>
      </c>
      <c r="D51" s="145"/>
      <c r="E51" s="145"/>
      <c r="F51" s="145"/>
      <c r="G51" s="145"/>
      <c r="H51" s="145"/>
      <c r="I51" s="145"/>
      <c r="J51" s="834"/>
      <c r="K51" s="834"/>
      <c r="L51" s="253"/>
      <c r="M51" s="145"/>
      <c r="N51" s="834"/>
      <c r="O51" s="834"/>
      <c r="P51" s="145"/>
      <c r="Q51" s="145"/>
      <c r="R51" s="145"/>
      <c r="S51" s="145"/>
      <c r="T51" s="145">
        <v>26349</v>
      </c>
      <c r="U51" s="145"/>
      <c r="V51" s="455">
        <v>2019</v>
      </c>
    </row>
    <row r="52" spans="1:22" s="6" customFormat="1">
      <c r="A52" s="835">
        <v>40</v>
      </c>
      <c r="B52" s="146" t="s">
        <v>472</v>
      </c>
      <c r="C52" s="145">
        <f>'Раздел 1'!Q52</f>
        <v>76836</v>
      </c>
      <c r="D52" s="145"/>
      <c r="E52" s="145"/>
      <c r="F52" s="145"/>
      <c r="G52" s="145"/>
      <c r="H52" s="145"/>
      <c r="I52" s="145"/>
      <c r="J52" s="834"/>
      <c r="K52" s="834"/>
      <c r="L52" s="253"/>
      <c r="M52" s="145"/>
      <c r="N52" s="834"/>
      <c r="O52" s="834"/>
      <c r="P52" s="145"/>
      <c r="Q52" s="145"/>
      <c r="R52" s="145"/>
      <c r="S52" s="145"/>
      <c r="T52" s="145">
        <v>76836</v>
      </c>
      <c r="U52" s="145"/>
      <c r="V52" s="455">
        <v>2019</v>
      </c>
    </row>
    <row r="53" spans="1:22" s="6" customFormat="1">
      <c r="A53" s="835">
        <v>41</v>
      </c>
      <c r="B53" s="146" t="s">
        <v>473</v>
      </c>
      <c r="C53" s="145">
        <f>'Раздел 1'!Q53</f>
        <v>34643</v>
      </c>
      <c r="D53" s="145"/>
      <c r="E53" s="145"/>
      <c r="F53" s="145"/>
      <c r="G53" s="145"/>
      <c r="H53" s="145"/>
      <c r="I53" s="145"/>
      <c r="J53" s="834"/>
      <c r="K53" s="834"/>
      <c r="L53" s="253"/>
      <c r="M53" s="145"/>
      <c r="N53" s="834"/>
      <c r="O53" s="834"/>
      <c r="P53" s="145"/>
      <c r="Q53" s="145"/>
      <c r="R53" s="145"/>
      <c r="S53" s="145"/>
      <c r="T53" s="145">
        <v>34643</v>
      </c>
      <c r="U53" s="145"/>
      <c r="V53" s="455">
        <v>2019</v>
      </c>
    </row>
    <row r="54" spans="1:22" s="6" customFormat="1">
      <c r="A54" s="699">
        <v>42</v>
      </c>
      <c r="B54" s="146" t="s">
        <v>224</v>
      </c>
      <c r="C54" s="145">
        <f>'Раздел 1'!Q54</f>
        <v>4002273.4410000006</v>
      </c>
      <c r="D54" s="145">
        <f t="shared" ref="D54" si="22">C54*0.07</f>
        <v>280159.14087000006</v>
      </c>
      <c r="E54" s="145">
        <f t="shared" ref="E54" si="23">C54*0.05</f>
        <v>200113.67205000005</v>
      </c>
      <c r="F54" s="145">
        <v>342431.712</v>
      </c>
      <c r="G54" s="145">
        <f t="shared" ref="G54" si="24">0.06*C54</f>
        <v>240136.40646000003</v>
      </c>
      <c r="H54" s="145"/>
      <c r="I54" s="145">
        <f t="shared" ref="I54" si="25">0.05*C54</f>
        <v>200113.67205000005</v>
      </c>
      <c r="J54" s="524"/>
      <c r="K54" s="524"/>
      <c r="L54" s="253">
        <v>661</v>
      </c>
      <c r="M54" s="145">
        <f t="shared" si="8"/>
        <v>1000568.3602500001</v>
      </c>
      <c r="N54" s="524"/>
      <c r="O54" s="524"/>
      <c r="P54" s="145">
        <v>703</v>
      </c>
      <c r="Q54" s="145">
        <f t="shared" ref="Q54" si="26">C54-D54-E54-F54-G54-I54-M54-R54-T54-U54</f>
        <v>1212851.7471725999</v>
      </c>
      <c r="R54" s="145">
        <f t="shared" ref="R54" si="27">0.05*C54</f>
        <v>200113.67205000005</v>
      </c>
      <c r="S54" s="145"/>
      <c r="T54" s="145">
        <f>C54*0.06</f>
        <v>240136.40646000003</v>
      </c>
      <c r="U54" s="145">
        <f t="shared" ref="U54" si="28">C54*0.0214</f>
        <v>85648.651637400006</v>
      </c>
      <c r="V54" s="455">
        <v>2019</v>
      </c>
    </row>
    <row r="55" spans="1:22" s="6" customFormat="1">
      <c r="A55" s="699">
        <v>43</v>
      </c>
      <c r="B55" s="146" t="s">
        <v>128</v>
      </c>
      <c r="C55" s="145">
        <f>'Раздел 1'!Q55</f>
        <v>32082</v>
      </c>
      <c r="D55" s="145"/>
      <c r="E55" s="145"/>
      <c r="F55" s="145"/>
      <c r="G55" s="145"/>
      <c r="H55" s="145"/>
      <c r="I55" s="145"/>
      <c r="J55" s="145"/>
      <c r="K55" s="145"/>
      <c r="L55" s="253"/>
      <c r="M55" s="145">
        <v>0</v>
      </c>
      <c r="N55" s="145"/>
      <c r="O55" s="145"/>
      <c r="P55" s="145"/>
      <c r="Q55" s="145"/>
      <c r="R55" s="145"/>
      <c r="S55" s="145"/>
      <c r="T55" s="145">
        <f t="shared" ref="T55:T56" si="29">C55</f>
        <v>32082</v>
      </c>
      <c r="U55" s="145"/>
      <c r="V55" s="455">
        <v>2019</v>
      </c>
    </row>
    <row r="56" spans="1:22" s="6" customFormat="1">
      <c r="A56" s="699">
        <v>44</v>
      </c>
      <c r="B56" s="146" t="s">
        <v>137</v>
      </c>
      <c r="C56" s="145">
        <f>'Раздел 1'!Q56</f>
        <v>33474</v>
      </c>
      <c r="D56" s="145"/>
      <c r="E56" s="145"/>
      <c r="F56" s="145"/>
      <c r="G56" s="145"/>
      <c r="H56" s="145"/>
      <c r="I56" s="145"/>
      <c r="J56" s="145"/>
      <c r="K56" s="145"/>
      <c r="L56" s="253"/>
      <c r="M56" s="145">
        <v>0</v>
      </c>
      <c r="N56" s="145"/>
      <c r="O56" s="145"/>
      <c r="P56" s="145"/>
      <c r="Q56" s="145"/>
      <c r="R56" s="145"/>
      <c r="S56" s="145"/>
      <c r="T56" s="145">
        <f t="shared" si="29"/>
        <v>33474</v>
      </c>
      <c r="U56" s="145"/>
      <c r="V56" s="455">
        <v>2019</v>
      </c>
    </row>
    <row r="57" spans="1:22" s="6" customFormat="1">
      <c r="A57" s="699">
        <v>45</v>
      </c>
      <c r="B57" s="146" t="s">
        <v>195</v>
      </c>
      <c r="C57" s="145">
        <f>'Раздел 1'!Q57</f>
        <v>32781</v>
      </c>
      <c r="D57" s="145"/>
      <c r="E57" s="145"/>
      <c r="F57" s="145"/>
      <c r="G57" s="145"/>
      <c r="H57" s="145"/>
      <c r="I57" s="145"/>
      <c r="J57" s="524"/>
      <c r="K57" s="524"/>
      <c r="L57" s="253"/>
      <c r="M57" s="145">
        <v>0</v>
      </c>
      <c r="N57" s="524"/>
      <c r="O57" s="524"/>
      <c r="P57" s="145"/>
      <c r="Q57" s="145"/>
      <c r="R57" s="145"/>
      <c r="S57" s="145"/>
      <c r="T57" s="145">
        <v>32781</v>
      </c>
      <c r="U57" s="145"/>
      <c r="V57" s="455">
        <v>2019</v>
      </c>
    </row>
    <row r="58" spans="1:22" s="6" customFormat="1">
      <c r="A58" s="699">
        <v>46</v>
      </c>
      <c r="B58" s="146" t="s">
        <v>225</v>
      </c>
      <c r="C58" s="145">
        <f>'Раздел 1'!Q58</f>
        <v>25792</v>
      </c>
      <c r="D58" s="145"/>
      <c r="E58" s="145"/>
      <c r="F58" s="145"/>
      <c r="G58" s="145"/>
      <c r="H58" s="145"/>
      <c r="I58" s="145"/>
      <c r="J58" s="524"/>
      <c r="K58" s="524"/>
      <c r="L58" s="253"/>
      <c r="M58" s="145"/>
      <c r="N58" s="524"/>
      <c r="O58" s="524"/>
      <c r="P58" s="145"/>
      <c r="Q58" s="145"/>
      <c r="R58" s="145"/>
      <c r="S58" s="145"/>
      <c r="T58" s="145">
        <v>25792</v>
      </c>
      <c r="U58" s="145"/>
      <c r="V58" s="455">
        <v>2019</v>
      </c>
    </row>
    <row r="59" spans="1:22" s="6" customFormat="1">
      <c r="A59" s="699">
        <v>47</v>
      </c>
      <c r="B59" s="146" t="s">
        <v>226</v>
      </c>
      <c r="C59" s="145">
        <f>'Раздел 1'!Q59</f>
        <v>33374</v>
      </c>
      <c r="D59" s="145"/>
      <c r="E59" s="145"/>
      <c r="F59" s="145"/>
      <c r="G59" s="145"/>
      <c r="H59" s="145"/>
      <c r="I59" s="145"/>
      <c r="J59" s="524"/>
      <c r="K59" s="524"/>
      <c r="L59" s="253"/>
      <c r="M59" s="145"/>
      <c r="N59" s="524"/>
      <c r="O59" s="524"/>
      <c r="P59" s="145"/>
      <c r="Q59" s="145"/>
      <c r="R59" s="145"/>
      <c r="S59" s="145"/>
      <c r="T59" s="145">
        <v>33374</v>
      </c>
      <c r="U59" s="145"/>
      <c r="V59" s="455">
        <v>2019</v>
      </c>
    </row>
    <row r="60" spans="1:22" s="6" customFormat="1">
      <c r="A60" s="699">
        <v>48</v>
      </c>
      <c r="B60" s="146" t="s">
        <v>227</v>
      </c>
      <c r="C60" s="145">
        <f>'Раздел 1'!Q60</f>
        <v>23798</v>
      </c>
      <c r="D60" s="145"/>
      <c r="E60" s="145"/>
      <c r="F60" s="145"/>
      <c r="G60" s="145"/>
      <c r="H60" s="145"/>
      <c r="I60" s="145"/>
      <c r="J60" s="139"/>
      <c r="K60" s="139"/>
      <c r="L60" s="253"/>
      <c r="M60" s="145">
        <v>0</v>
      </c>
      <c r="N60" s="525"/>
      <c r="O60" s="524"/>
      <c r="P60" s="145"/>
      <c r="Q60" s="145"/>
      <c r="R60" s="145"/>
      <c r="S60" s="145"/>
      <c r="T60" s="145">
        <v>23798</v>
      </c>
      <c r="U60" s="145"/>
      <c r="V60" s="455">
        <v>2019</v>
      </c>
    </row>
    <row r="61" spans="1:22" s="6" customFormat="1">
      <c r="A61" s="699">
        <v>49</v>
      </c>
      <c r="B61" s="146" t="s">
        <v>114</v>
      </c>
      <c r="C61" s="145">
        <f>'Раздел 1'!Q61</f>
        <v>5844286.7460000012</v>
      </c>
      <c r="D61" s="145">
        <f t="shared" ref="D61:D62" si="30">C61*0.07</f>
        <v>409100.07222000015</v>
      </c>
      <c r="E61" s="145">
        <f t="shared" ref="E61:E62" si="31">C61*0.05</f>
        <v>292214.33730000007</v>
      </c>
      <c r="F61" s="145"/>
      <c r="G61" s="145">
        <f t="shared" ref="G61:G62" si="32">0.06*C61</f>
        <v>350657.20476000005</v>
      </c>
      <c r="H61" s="145"/>
      <c r="I61" s="145">
        <f t="shared" ref="I61:I62" si="33">0.05*C61</f>
        <v>292214.33730000007</v>
      </c>
      <c r="J61" s="139"/>
      <c r="K61" s="139"/>
      <c r="L61" s="253">
        <v>635</v>
      </c>
      <c r="M61" s="145">
        <f t="shared" si="8"/>
        <v>1461071.6865000003</v>
      </c>
      <c r="N61" s="525"/>
      <c r="O61" s="524"/>
      <c r="P61" s="145">
        <v>863</v>
      </c>
      <c r="Q61" s="145">
        <f>C61-D61-E61-G61-I61-M61-R61-T61-U61</f>
        <v>2387975.5644156006</v>
      </c>
      <c r="R61" s="145">
        <f t="shared" ref="R61:R62" si="34">0.05*C61</f>
        <v>292214.33730000007</v>
      </c>
      <c r="S61" s="145"/>
      <c r="T61" s="145">
        <f t="shared" ref="T61" si="35">C61*0.04</f>
        <v>233771.46984000006</v>
      </c>
      <c r="U61" s="145">
        <f>C61*0.0214</f>
        <v>125067.73636440001</v>
      </c>
      <c r="V61" s="455">
        <v>2019</v>
      </c>
    </row>
    <row r="62" spans="1:22" s="6" customFormat="1">
      <c r="A62" s="699">
        <v>50</v>
      </c>
      <c r="B62" s="146" t="s">
        <v>228</v>
      </c>
      <c r="C62" s="145">
        <f>'Раздел 1'!Q62</f>
        <v>6302376.6600000001</v>
      </c>
      <c r="D62" s="145">
        <f t="shared" si="30"/>
        <v>441166.36620000005</v>
      </c>
      <c r="E62" s="145">
        <f t="shared" si="31"/>
        <v>315118.83300000004</v>
      </c>
      <c r="F62" s="145"/>
      <c r="G62" s="145">
        <f t="shared" si="32"/>
        <v>378142.59960000002</v>
      </c>
      <c r="H62" s="145"/>
      <c r="I62" s="145">
        <f t="shared" si="33"/>
        <v>315118.83300000004</v>
      </c>
      <c r="J62" s="139"/>
      <c r="K62" s="139"/>
      <c r="L62" s="253">
        <v>653</v>
      </c>
      <c r="M62" s="145">
        <f t="shared" si="8"/>
        <v>1575594.165</v>
      </c>
      <c r="N62" s="525"/>
      <c r="O62" s="524"/>
      <c r="P62" s="145">
        <v>1575.86</v>
      </c>
      <c r="Q62" s="145">
        <f>C62-D62-E62-G62-I62-M62-R62-T62-U62</f>
        <v>2575151.1032760004</v>
      </c>
      <c r="R62" s="145">
        <f t="shared" si="34"/>
        <v>315118.83300000004</v>
      </c>
      <c r="S62" s="145"/>
      <c r="T62" s="145">
        <f>C62*0.04</f>
        <v>252095.06640000001</v>
      </c>
      <c r="U62" s="145">
        <f>C62*0.0214</f>
        <v>134870.86052399999</v>
      </c>
      <c r="V62" s="455">
        <v>2019</v>
      </c>
    </row>
    <row r="63" spans="1:22" s="6" customFormat="1">
      <c r="A63" s="699">
        <v>51</v>
      </c>
      <c r="B63" s="146" t="s">
        <v>126</v>
      </c>
      <c r="C63" s="145">
        <f>'Раздел 1'!Q63</f>
        <v>29685</v>
      </c>
      <c r="D63" s="145"/>
      <c r="E63" s="145"/>
      <c r="F63" s="145"/>
      <c r="G63" s="145"/>
      <c r="H63" s="145"/>
      <c r="I63" s="145"/>
      <c r="J63" s="145"/>
      <c r="K63" s="145"/>
      <c r="L63" s="253"/>
      <c r="M63" s="145">
        <v>0</v>
      </c>
      <c r="N63" s="145"/>
      <c r="O63" s="145"/>
      <c r="P63" s="145"/>
      <c r="Q63" s="145"/>
      <c r="R63" s="145"/>
      <c r="S63" s="145"/>
      <c r="T63" s="145">
        <f t="shared" ref="T63" si="36">C63</f>
        <v>29685</v>
      </c>
      <c r="U63" s="145"/>
      <c r="V63" s="455">
        <v>2019</v>
      </c>
    </row>
    <row r="64" spans="1:22" s="6" customFormat="1">
      <c r="A64" s="699">
        <v>52</v>
      </c>
      <c r="B64" s="146" t="s">
        <v>229</v>
      </c>
      <c r="C64" s="145">
        <f>'Раздел 1'!Q64</f>
        <v>31858</v>
      </c>
      <c r="D64" s="145"/>
      <c r="E64" s="145"/>
      <c r="F64" s="145"/>
      <c r="G64" s="145"/>
      <c r="H64" s="145"/>
      <c r="I64" s="145"/>
      <c r="J64" s="139"/>
      <c r="K64" s="139"/>
      <c r="L64" s="253"/>
      <c r="M64" s="145"/>
      <c r="N64" s="525"/>
      <c r="O64" s="524"/>
      <c r="P64" s="145"/>
      <c r="Q64" s="145"/>
      <c r="R64" s="145"/>
      <c r="S64" s="145"/>
      <c r="T64" s="145">
        <v>31858</v>
      </c>
      <c r="U64" s="145"/>
      <c r="V64" s="455">
        <v>2019</v>
      </c>
    </row>
    <row r="65" spans="1:22" s="6" customFormat="1">
      <c r="A65" s="699">
        <v>53</v>
      </c>
      <c r="B65" s="146" t="s">
        <v>115</v>
      </c>
      <c r="C65" s="145">
        <f>'Раздел 1'!Q65</f>
        <v>33280</v>
      </c>
      <c r="D65" s="145"/>
      <c r="E65" s="145"/>
      <c r="F65" s="145"/>
      <c r="G65" s="145"/>
      <c r="H65" s="145"/>
      <c r="I65" s="145"/>
      <c r="J65" s="139"/>
      <c r="K65" s="139"/>
      <c r="L65" s="253"/>
      <c r="M65" s="145"/>
      <c r="N65" s="525"/>
      <c r="O65" s="524"/>
      <c r="P65" s="145"/>
      <c r="Q65" s="145"/>
      <c r="R65" s="145"/>
      <c r="S65" s="145"/>
      <c r="T65" s="145">
        <v>33280</v>
      </c>
      <c r="U65" s="145"/>
      <c r="V65" s="455">
        <v>2019</v>
      </c>
    </row>
    <row r="66" spans="1:22" s="6" customFormat="1">
      <c r="A66" s="699">
        <v>54</v>
      </c>
      <c r="B66" s="146" t="s">
        <v>230</v>
      </c>
      <c r="C66" s="145">
        <f>'Раздел 1'!Q66</f>
        <v>17967</v>
      </c>
      <c r="D66" s="145"/>
      <c r="E66" s="145"/>
      <c r="F66" s="145"/>
      <c r="G66" s="145"/>
      <c r="H66" s="145"/>
      <c r="I66" s="145"/>
      <c r="J66" s="139"/>
      <c r="K66" s="139"/>
      <c r="L66" s="253"/>
      <c r="M66" s="145"/>
      <c r="N66" s="525"/>
      <c r="O66" s="524"/>
      <c r="P66" s="145"/>
      <c r="Q66" s="145"/>
      <c r="R66" s="145"/>
      <c r="S66" s="145"/>
      <c r="T66" s="145">
        <v>17967</v>
      </c>
      <c r="U66" s="145"/>
      <c r="V66" s="455">
        <v>2019</v>
      </c>
    </row>
    <row r="67" spans="1:22" s="6" customFormat="1">
      <c r="A67" s="699">
        <v>55</v>
      </c>
      <c r="B67" s="146" t="s">
        <v>138</v>
      </c>
      <c r="C67" s="145">
        <f>'Раздел 1'!Q67</f>
        <v>35203</v>
      </c>
      <c r="D67" s="145"/>
      <c r="E67" s="145"/>
      <c r="F67" s="145"/>
      <c r="G67" s="145"/>
      <c r="H67" s="145"/>
      <c r="I67" s="145"/>
      <c r="J67" s="145"/>
      <c r="K67" s="145"/>
      <c r="L67" s="253"/>
      <c r="M67" s="145">
        <v>0</v>
      </c>
      <c r="N67" s="145"/>
      <c r="O67" s="145"/>
      <c r="P67" s="145"/>
      <c r="Q67" s="145"/>
      <c r="R67" s="145"/>
      <c r="S67" s="145"/>
      <c r="T67" s="145">
        <f t="shared" ref="T67:T74" si="37">C67</f>
        <v>35203</v>
      </c>
      <c r="U67" s="145"/>
      <c r="V67" s="455">
        <v>2019</v>
      </c>
    </row>
    <row r="68" spans="1:22" s="6" customFormat="1">
      <c r="A68" s="835">
        <v>56</v>
      </c>
      <c r="B68" s="146" t="s">
        <v>231</v>
      </c>
      <c r="C68" s="145">
        <f>'Раздел 1'!Q68</f>
        <v>41578</v>
      </c>
      <c r="D68" s="145"/>
      <c r="E68" s="145"/>
      <c r="F68" s="145"/>
      <c r="G68" s="145"/>
      <c r="H68" s="145"/>
      <c r="I68" s="145"/>
      <c r="J68" s="848"/>
      <c r="K68" s="848"/>
      <c r="L68" s="253"/>
      <c r="M68" s="145"/>
      <c r="N68" s="834"/>
      <c r="O68" s="834"/>
      <c r="P68" s="145"/>
      <c r="Q68" s="145"/>
      <c r="R68" s="145"/>
      <c r="S68" s="145"/>
      <c r="T68" s="145">
        <v>41578</v>
      </c>
      <c r="U68" s="145"/>
      <c r="V68" s="455">
        <v>2019</v>
      </c>
    </row>
    <row r="69" spans="1:22" s="6" customFormat="1">
      <c r="A69" s="835">
        <v>57</v>
      </c>
      <c r="B69" s="146" t="s">
        <v>139</v>
      </c>
      <c r="C69" s="145">
        <f>'Раздел 1'!Q69</f>
        <v>36522</v>
      </c>
      <c r="D69" s="145"/>
      <c r="E69" s="145"/>
      <c r="F69" s="145"/>
      <c r="G69" s="145"/>
      <c r="H69" s="145"/>
      <c r="I69" s="145"/>
      <c r="J69" s="145"/>
      <c r="K69" s="145"/>
      <c r="L69" s="253"/>
      <c r="M69" s="145">
        <v>0</v>
      </c>
      <c r="N69" s="145"/>
      <c r="O69" s="145"/>
      <c r="P69" s="145"/>
      <c r="Q69" s="145"/>
      <c r="R69" s="145"/>
      <c r="S69" s="145"/>
      <c r="T69" s="145">
        <f t="shared" si="37"/>
        <v>36522</v>
      </c>
      <c r="U69" s="145"/>
      <c r="V69" s="455">
        <v>2019</v>
      </c>
    </row>
    <row r="70" spans="1:22" s="6" customFormat="1">
      <c r="A70" s="835">
        <v>58</v>
      </c>
      <c r="B70" s="146" t="s">
        <v>116</v>
      </c>
      <c r="C70" s="145">
        <f>'Раздел 1'!Q70</f>
        <v>29208</v>
      </c>
      <c r="D70" s="145"/>
      <c r="E70" s="145"/>
      <c r="F70" s="145"/>
      <c r="G70" s="145"/>
      <c r="H70" s="145"/>
      <c r="I70" s="145"/>
      <c r="J70" s="145"/>
      <c r="K70" s="145"/>
      <c r="L70" s="253"/>
      <c r="M70" s="145">
        <v>0</v>
      </c>
      <c r="N70" s="145"/>
      <c r="O70" s="145"/>
      <c r="P70" s="145"/>
      <c r="Q70" s="145"/>
      <c r="R70" s="145"/>
      <c r="S70" s="145"/>
      <c r="T70" s="145">
        <f t="shared" si="37"/>
        <v>29208</v>
      </c>
      <c r="U70" s="145"/>
      <c r="V70" s="455">
        <v>2019</v>
      </c>
    </row>
    <row r="71" spans="1:22" s="6" customFormat="1">
      <c r="A71" s="835">
        <v>59</v>
      </c>
      <c r="B71" s="146" t="s">
        <v>125</v>
      </c>
      <c r="C71" s="145">
        <f>'Раздел 1'!Q71</f>
        <v>37698</v>
      </c>
      <c r="D71" s="145"/>
      <c r="E71" s="145"/>
      <c r="F71" s="145"/>
      <c r="G71" s="145"/>
      <c r="H71" s="145"/>
      <c r="I71" s="145"/>
      <c r="J71" s="145"/>
      <c r="K71" s="145"/>
      <c r="L71" s="253"/>
      <c r="M71" s="145">
        <v>0</v>
      </c>
      <c r="N71" s="145"/>
      <c r="O71" s="145"/>
      <c r="P71" s="145"/>
      <c r="Q71" s="145"/>
      <c r="R71" s="145"/>
      <c r="S71" s="145"/>
      <c r="T71" s="145">
        <f t="shared" si="37"/>
        <v>37698</v>
      </c>
      <c r="U71" s="145"/>
      <c r="V71" s="455">
        <v>2019</v>
      </c>
    </row>
    <row r="72" spans="1:22" s="6" customFormat="1">
      <c r="A72" s="835">
        <v>60</v>
      </c>
      <c r="B72" s="146" t="s">
        <v>117</v>
      </c>
      <c r="C72" s="145">
        <f>'Раздел 1'!Q72</f>
        <v>26352</v>
      </c>
      <c r="D72" s="145"/>
      <c r="E72" s="145"/>
      <c r="F72" s="145"/>
      <c r="G72" s="145"/>
      <c r="H72" s="145"/>
      <c r="I72" s="145"/>
      <c r="J72" s="834"/>
      <c r="K72" s="834"/>
      <c r="L72" s="253"/>
      <c r="M72" s="145">
        <v>0</v>
      </c>
      <c r="N72" s="834"/>
      <c r="O72" s="834"/>
      <c r="P72" s="145"/>
      <c r="Q72" s="145"/>
      <c r="R72" s="145"/>
      <c r="S72" s="145"/>
      <c r="T72" s="145">
        <f t="shared" si="37"/>
        <v>26352</v>
      </c>
      <c r="U72" s="145"/>
      <c r="V72" s="455">
        <v>2019</v>
      </c>
    </row>
    <row r="73" spans="1:22" s="6" customFormat="1">
      <c r="A73" s="835">
        <v>61</v>
      </c>
      <c r="B73" s="146" t="s">
        <v>232</v>
      </c>
      <c r="C73" s="145">
        <f>'Раздел 1'!Q73</f>
        <v>31376</v>
      </c>
      <c r="D73" s="145"/>
      <c r="E73" s="145"/>
      <c r="F73" s="145"/>
      <c r="G73" s="145"/>
      <c r="H73" s="145"/>
      <c r="I73" s="145"/>
      <c r="J73" s="834"/>
      <c r="K73" s="834"/>
      <c r="L73" s="253"/>
      <c r="M73" s="145"/>
      <c r="N73" s="834"/>
      <c r="O73" s="834"/>
      <c r="P73" s="145"/>
      <c r="Q73" s="145"/>
      <c r="R73" s="145"/>
      <c r="S73" s="145"/>
      <c r="T73" s="145">
        <v>31376</v>
      </c>
      <c r="U73" s="145"/>
      <c r="V73" s="455">
        <v>2019</v>
      </c>
    </row>
    <row r="74" spans="1:22" s="6" customFormat="1">
      <c r="A74" s="835">
        <v>62</v>
      </c>
      <c r="B74" s="146" t="s">
        <v>140</v>
      </c>
      <c r="C74" s="145">
        <f>'Раздел 1'!Q74</f>
        <v>38189</v>
      </c>
      <c r="D74" s="145"/>
      <c r="E74" s="145"/>
      <c r="F74" s="145"/>
      <c r="G74" s="145"/>
      <c r="H74" s="145"/>
      <c r="I74" s="145"/>
      <c r="J74" s="145"/>
      <c r="K74" s="145"/>
      <c r="L74" s="253"/>
      <c r="M74" s="145">
        <v>0</v>
      </c>
      <c r="N74" s="145"/>
      <c r="O74" s="145"/>
      <c r="P74" s="145"/>
      <c r="Q74" s="145"/>
      <c r="R74" s="145"/>
      <c r="S74" s="145"/>
      <c r="T74" s="145">
        <f t="shared" si="37"/>
        <v>38189</v>
      </c>
      <c r="U74" s="145"/>
      <c r="V74" s="455">
        <v>2019</v>
      </c>
    </row>
    <row r="75" spans="1:22" s="6" customFormat="1">
      <c r="A75" s="835">
        <v>63</v>
      </c>
      <c r="B75" s="146" t="s">
        <v>233</v>
      </c>
      <c r="C75" s="145">
        <f>'Раздел 1'!Q75</f>
        <v>3075145.6200000006</v>
      </c>
      <c r="D75" s="145">
        <f t="shared" ref="D75" si="38">C75*0.07</f>
        <v>215260.19340000005</v>
      </c>
      <c r="E75" s="145">
        <f t="shared" ref="E75" si="39">C75*0.05</f>
        <v>153757.28100000005</v>
      </c>
      <c r="F75" s="145"/>
      <c r="G75" s="145">
        <f t="shared" ref="G75" si="40">0.06*C75</f>
        <v>184508.73720000003</v>
      </c>
      <c r="H75" s="145"/>
      <c r="I75" s="145">
        <f t="shared" ref="I75" si="41">0.05*C75</f>
        <v>153757.28100000005</v>
      </c>
      <c r="J75" s="834"/>
      <c r="K75" s="834"/>
      <c r="L75" s="253">
        <v>570.20000000000005</v>
      </c>
      <c r="M75" s="145">
        <f t="shared" ref="M75:M119" si="42">C75*0.25</f>
        <v>768786.40500000014</v>
      </c>
      <c r="N75" s="834"/>
      <c r="O75" s="834"/>
      <c r="P75" s="145">
        <v>473.7</v>
      </c>
      <c r="Q75" s="145">
        <f>C75-D75-E75-G75-I75-M75-R75-T75-U75</f>
        <v>1256504.5003320002</v>
      </c>
      <c r="R75" s="145">
        <f t="shared" ref="R75" si="43">0.05*C75</f>
        <v>153757.28100000005</v>
      </c>
      <c r="S75" s="145"/>
      <c r="T75" s="145">
        <f t="shared" ref="T75:T79" si="44">C75*0.04</f>
        <v>123005.82480000003</v>
      </c>
      <c r="U75" s="145">
        <f>C75*0.0214</f>
        <v>65808.116268000012</v>
      </c>
      <c r="V75" s="455">
        <v>2019</v>
      </c>
    </row>
    <row r="76" spans="1:22" s="6" customFormat="1">
      <c r="A76" s="835">
        <v>64</v>
      </c>
      <c r="B76" s="146" t="s">
        <v>234</v>
      </c>
      <c r="C76" s="145">
        <f>'Раздел 1'!Q76</f>
        <v>37365</v>
      </c>
      <c r="D76" s="145"/>
      <c r="E76" s="145"/>
      <c r="F76" s="145"/>
      <c r="G76" s="145"/>
      <c r="H76" s="145"/>
      <c r="I76" s="145"/>
      <c r="J76" s="834"/>
      <c r="K76" s="834"/>
      <c r="L76" s="253"/>
      <c r="M76" s="145"/>
      <c r="N76" s="834"/>
      <c r="O76" s="834"/>
      <c r="P76" s="145"/>
      <c r="Q76" s="145"/>
      <c r="R76" s="145"/>
      <c r="S76" s="145"/>
      <c r="T76" s="145">
        <v>37365</v>
      </c>
      <c r="U76" s="145"/>
      <c r="V76" s="455">
        <v>2019</v>
      </c>
    </row>
    <row r="77" spans="1:22" s="6" customFormat="1">
      <c r="A77" s="835">
        <v>65</v>
      </c>
      <c r="B77" s="146" t="s">
        <v>235</v>
      </c>
      <c r="C77" s="145">
        <f>'Раздел 1'!Q77</f>
        <v>19393</v>
      </c>
      <c r="D77" s="145"/>
      <c r="E77" s="145"/>
      <c r="F77" s="145"/>
      <c r="G77" s="145"/>
      <c r="H77" s="145"/>
      <c r="I77" s="145"/>
      <c r="J77" s="834"/>
      <c r="K77" s="834"/>
      <c r="L77" s="253"/>
      <c r="M77" s="145"/>
      <c r="N77" s="834"/>
      <c r="O77" s="834"/>
      <c r="P77" s="145"/>
      <c r="Q77" s="145"/>
      <c r="R77" s="145"/>
      <c r="S77" s="145"/>
      <c r="T77" s="145">
        <v>19393</v>
      </c>
      <c r="U77" s="145"/>
      <c r="V77" s="455">
        <v>2019</v>
      </c>
    </row>
    <row r="78" spans="1:22" s="6" customFormat="1">
      <c r="A78" s="835">
        <v>66</v>
      </c>
      <c r="B78" s="146" t="s">
        <v>118</v>
      </c>
      <c r="C78" s="145">
        <f>'Раздел 1'!Q78</f>
        <v>24293</v>
      </c>
      <c r="D78" s="145"/>
      <c r="E78" s="145"/>
      <c r="F78" s="145"/>
      <c r="G78" s="145"/>
      <c r="H78" s="145"/>
      <c r="I78" s="145"/>
      <c r="J78" s="145"/>
      <c r="K78" s="145"/>
      <c r="L78" s="253"/>
      <c r="M78" s="145">
        <v>0</v>
      </c>
      <c r="N78" s="145"/>
      <c r="O78" s="145"/>
      <c r="P78" s="145"/>
      <c r="Q78" s="145"/>
      <c r="R78" s="145"/>
      <c r="S78" s="145"/>
      <c r="T78" s="145">
        <f>C78</f>
        <v>24293</v>
      </c>
      <c r="U78" s="145"/>
      <c r="V78" s="455">
        <v>2019</v>
      </c>
    </row>
    <row r="79" spans="1:22" s="6" customFormat="1">
      <c r="A79" s="835">
        <v>67</v>
      </c>
      <c r="B79" s="146" t="s">
        <v>119</v>
      </c>
      <c r="C79" s="145">
        <f>'Раздел 1'!Q79</f>
        <v>6576346.1400000006</v>
      </c>
      <c r="D79" s="145">
        <f>C79*0.07</f>
        <v>460344.22980000009</v>
      </c>
      <c r="E79" s="145">
        <f t="shared" ref="E79" si="45">C79*0.05</f>
        <v>328817.30700000003</v>
      </c>
      <c r="F79" s="145">
        <v>331280.36927999998</v>
      </c>
      <c r="G79" s="145">
        <f t="shared" ref="G79" si="46">0.06*C79</f>
        <v>394580.7684</v>
      </c>
      <c r="H79" s="145">
        <f>C79*0.1</f>
        <v>657634.61400000006</v>
      </c>
      <c r="I79" s="145">
        <f t="shared" ref="I79" si="47">0.05*C79</f>
        <v>328817.30700000003</v>
      </c>
      <c r="J79" s="834"/>
      <c r="K79" s="834"/>
      <c r="L79" s="253">
        <v>600</v>
      </c>
      <c r="M79" s="145">
        <f t="shared" si="42"/>
        <v>1644086.5350000001</v>
      </c>
      <c r="N79" s="834"/>
      <c r="O79" s="834"/>
      <c r="P79" s="145">
        <v>335.2</v>
      </c>
      <c r="Q79" s="145">
        <f>C79-D79-E79-F79-G79-H79-I79-M79-R79-T79-U79</f>
        <v>1698180.0495239997</v>
      </c>
      <c r="R79" s="145">
        <f t="shared" ref="R79" si="48">0.05*C79</f>
        <v>328817.30700000003</v>
      </c>
      <c r="S79" s="145"/>
      <c r="T79" s="145">
        <f t="shared" si="44"/>
        <v>263053.8456</v>
      </c>
      <c r="U79" s="145">
        <f>C79*0.0214</f>
        <v>140733.80739600002</v>
      </c>
      <c r="V79" s="455">
        <v>2019</v>
      </c>
    </row>
    <row r="80" spans="1:22" s="6" customFormat="1">
      <c r="A80" s="835">
        <v>68</v>
      </c>
      <c r="B80" s="146" t="s">
        <v>236</v>
      </c>
      <c r="C80" s="145">
        <f>'Раздел 1'!Q80</f>
        <v>45965</v>
      </c>
      <c r="D80" s="145"/>
      <c r="E80" s="145"/>
      <c r="F80" s="145"/>
      <c r="G80" s="145"/>
      <c r="H80" s="145"/>
      <c r="I80" s="145"/>
      <c r="J80" s="834"/>
      <c r="K80" s="834"/>
      <c r="L80" s="253"/>
      <c r="M80" s="145"/>
      <c r="N80" s="834"/>
      <c r="O80" s="834"/>
      <c r="P80" s="145"/>
      <c r="Q80" s="145"/>
      <c r="R80" s="145"/>
      <c r="S80" s="145"/>
      <c r="T80" s="145">
        <v>45965</v>
      </c>
      <c r="U80" s="145"/>
      <c r="V80" s="455">
        <v>2019</v>
      </c>
    </row>
    <row r="81" spans="1:22" s="6" customFormat="1">
      <c r="A81" s="835">
        <v>69</v>
      </c>
      <c r="B81" s="146" t="s">
        <v>237</v>
      </c>
      <c r="C81" s="145">
        <f>'Раздел 1'!Q81</f>
        <v>35979</v>
      </c>
      <c r="D81" s="145"/>
      <c r="E81" s="145"/>
      <c r="F81" s="145"/>
      <c r="G81" s="145"/>
      <c r="H81" s="145"/>
      <c r="I81" s="145"/>
      <c r="J81" s="834"/>
      <c r="K81" s="834"/>
      <c r="L81" s="253"/>
      <c r="M81" s="145"/>
      <c r="N81" s="834"/>
      <c r="O81" s="834"/>
      <c r="P81" s="145"/>
      <c r="Q81" s="145"/>
      <c r="R81" s="145"/>
      <c r="S81" s="145"/>
      <c r="T81" s="145">
        <v>35979</v>
      </c>
      <c r="U81" s="145"/>
      <c r="V81" s="455">
        <v>2019</v>
      </c>
    </row>
    <row r="82" spans="1:22" s="6" customFormat="1">
      <c r="A82" s="835">
        <v>70</v>
      </c>
      <c r="B82" s="146" t="s">
        <v>459</v>
      </c>
      <c r="C82" s="145">
        <f>'Раздел 1'!Q82</f>
        <v>30650</v>
      </c>
      <c r="D82" s="145"/>
      <c r="E82" s="145"/>
      <c r="F82" s="145"/>
      <c r="G82" s="145"/>
      <c r="H82" s="145"/>
      <c r="I82" s="145"/>
      <c r="J82" s="834"/>
      <c r="K82" s="834"/>
      <c r="L82" s="253"/>
      <c r="M82" s="145"/>
      <c r="N82" s="834"/>
      <c r="O82" s="834"/>
      <c r="P82" s="145"/>
      <c r="Q82" s="145"/>
      <c r="R82" s="145"/>
      <c r="S82" s="145"/>
      <c r="T82" s="145">
        <v>30650</v>
      </c>
      <c r="U82" s="145"/>
      <c r="V82" s="455">
        <v>2019</v>
      </c>
    </row>
    <row r="83" spans="1:22" s="6" customFormat="1">
      <c r="A83" s="699">
        <v>71</v>
      </c>
      <c r="B83" s="146" t="s">
        <v>196</v>
      </c>
      <c r="C83" s="145">
        <f>'Раздел 1'!Q83</f>
        <v>25833</v>
      </c>
      <c r="D83" s="145"/>
      <c r="E83" s="145"/>
      <c r="F83" s="145"/>
      <c r="G83" s="145"/>
      <c r="H83" s="145"/>
      <c r="I83" s="145"/>
      <c r="J83" s="524"/>
      <c r="K83" s="524"/>
      <c r="L83" s="253"/>
      <c r="M83" s="145"/>
      <c r="N83" s="524"/>
      <c r="O83" s="524"/>
      <c r="P83" s="145"/>
      <c r="Q83" s="145"/>
      <c r="R83" s="145"/>
      <c r="S83" s="145"/>
      <c r="T83" s="145">
        <v>25833</v>
      </c>
      <c r="U83" s="145"/>
      <c r="V83" s="455">
        <v>2019</v>
      </c>
    </row>
    <row r="84" spans="1:22" s="6" customFormat="1">
      <c r="A84" s="699">
        <v>72</v>
      </c>
      <c r="B84" s="146" t="s">
        <v>141</v>
      </c>
      <c r="C84" s="145">
        <f>'Раздел 1'!Q84</f>
        <v>29198</v>
      </c>
      <c r="D84" s="145"/>
      <c r="E84" s="145"/>
      <c r="F84" s="145"/>
      <c r="G84" s="145"/>
      <c r="H84" s="145"/>
      <c r="I84" s="145"/>
      <c r="J84" s="145"/>
      <c r="K84" s="145"/>
      <c r="L84" s="253"/>
      <c r="M84" s="145">
        <v>0</v>
      </c>
      <c r="N84" s="145"/>
      <c r="O84" s="145"/>
      <c r="P84" s="145"/>
      <c r="Q84" s="145"/>
      <c r="R84" s="145"/>
      <c r="S84" s="145"/>
      <c r="T84" s="145">
        <v>29198</v>
      </c>
      <c r="U84" s="145"/>
      <c r="V84" s="455">
        <v>2019</v>
      </c>
    </row>
    <row r="85" spans="1:22" s="6" customFormat="1">
      <c r="A85" s="699">
        <v>73</v>
      </c>
      <c r="B85" s="146" t="s">
        <v>238</v>
      </c>
      <c r="C85" s="145">
        <f>'Раздел 1'!Q85</f>
        <v>24199</v>
      </c>
      <c r="D85" s="145"/>
      <c r="E85" s="145"/>
      <c r="F85" s="145"/>
      <c r="G85" s="145"/>
      <c r="H85" s="145"/>
      <c r="I85" s="145"/>
      <c r="J85" s="382"/>
      <c r="K85" s="382"/>
      <c r="L85" s="253"/>
      <c r="M85" s="145">
        <v>0</v>
      </c>
      <c r="N85" s="382"/>
      <c r="O85" s="382"/>
      <c r="P85" s="145"/>
      <c r="Q85" s="145"/>
      <c r="R85" s="145"/>
      <c r="S85" s="145"/>
      <c r="T85" s="145">
        <v>24199</v>
      </c>
      <c r="U85" s="145"/>
      <c r="V85" s="455">
        <v>2019</v>
      </c>
    </row>
    <row r="86" spans="1:22" s="6" customFormat="1">
      <c r="A86" s="447">
        <v>74</v>
      </c>
      <c r="B86" s="146" t="s">
        <v>239</v>
      </c>
      <c r="C86" s="145">
        <f>'Раздел 1'!Q86</f>
        <v>30768</v>
      </c>
      <c r="D86" s="145"/>
      <c r="E86" s="145"/>
      <c r="F86" s="145"/>
      <c r="G86" s="145"/>
      <c r="H86" s="145"/>
      <c r="I86" s="145"/>
      <c r="J86" s="382"/>
      <c r="K86" s="382"/>
      <c r="L86" s="253"/>
      <c r="M86" s="145">
        <v>0</v>
      </c>
      <c r="N86" s="382"/>
      <c r="O86" s="382"/>
      <c r="P86" s="145"/>
      <c r="Q86" s="145"/>
      <c r="R86" s="145"/>
      <c r="S86" s="145"/>
      <c r="T86" s="145">
        <v>30768</v>
      </c>
      <c r="U86" s="145"/>
      <c r="V86" s="455">
        <v>2019</v>
      </c>
    </row>
    <row r="87" spans="1:22" s="6" customFormat="1">
      <c r="A87" s="525">
        <v>75</v>
      </c>
      <c r="B87" s="146" t="s">
        <v>240</v>
      </c>
      <c r="C87" s="145">
        <f>'Раздел 1'!Q87</f>
        <v>35418</v>
      </c>
      <c r="D87" s="145"/>
      <c r="E87" s="145"/>
      <c r="F87" s="145"/>
      <c r="G87" s="145"/>
      <c r="H87" s="145"/>
      <c r="I87" s="145"/>
      <c r="J87" s="524"/>
      <c r="K87" s="524"/>
      <c r="L87" s="253"/>
      <c r="M87" s="145"/>
      <c r="N87" s="524"/>
      <c r="O87" s="524"/>
      <c r="P87" s="145"/>
      <c r="Q87" s="145"/>
      <c r="R87" s="145"/>
      <c r="S87" s="145"/>
      <c r="T87" s="145">
        <v>35418</v>
      </c>
      <c r="U87" s="145"/>
      <c r="V87" s="455">
        <v>2019</v>
      </c>
    </row>
    <row r="88" spans="1:22" s="6" customFormat="1">
      <c r="A88" s="699">
        <v>76</v>
      </c>
      <c r="B88" s="146" t="s">
        <v>241</v>
      </c>
      <c r="C88" s="145">
        <f>'Раздел 1'!Q88</f>
        <v>23024</v>
      </c>
      <c r="D88" s="145"/>
      <c r="E88" s="145"/>
      <c r="F88" s="145"/>
      <c r="G88" s="145"/>
      <c r="H88" s="145"/>
      <c r="I88" s="145"/>
      <c r="J88" s="145"/>
      <c r="K88" s="145"/>
      <c r="L88" s="253"/>
      <c r="M88" s="145">
        <v>0</v>
      </c>
      <c r="N88" s="145"/>
      <c r="O88" s="145"/>
      <c r="P88" s="145"/>
      <c r="Q88" s="145"/>
      <c r="R88" s="145"/>
      <c r="S88" s="145"/>
      <c r="T88" s="145">
        <v>23024</v>
      </c>
      <c r="U88" s="145"/>
      <c r="V88" s="455">
        <v>2019</v>
      </c>
    </row>
    <row r="89" spans="1:22" s="6" customFormat="1">
      <c r="A89" s="699">
        <v>77</v>
      </c>
      <c r="B89" s="146" t="s">
        <v>197</v>
      </c>
      <c r="C89" s="145">
        <f>'Раздел 1'!Q89</f>
        <v>37421</v>
      </c>
      <c r="D89" s="145"/>
      <c r="E89" s="145"/>
      <c r="F89" s="145"/>
      <c r="G89" s="145"/>
      <c r="H89" s="145"/>
      <c r="I89" s="145"/>
      <c r="J89" s="524"/>
      <c r="K89" s="524"/>
      <c r="L89" s="253"/>
      <c r="M89" s="145"/>
      <c r="N89" s="524"/>
      <c r="O89" s="524"/>
      <c r="P89" s="145"/>
      <c r="Q89" s="145"/>
      <c r="R89" s="145"/>
      <c r="S89" s="145"/>
      <c r="T89" s="145">
        <v>37421</v>
      </c>
      <c r="U89" s="145"/>
      <c r="V89" s="455">
        <v>2019</v>
      </c>
    </row>
    <row r="90" spans="1:22" s="6" customFormat="1">
      <c r="A90" s="699">
        <v>78</v>
      </c>
      <c r="B90" s="146" t="s">
        <v>242</v>
      </c>
      <c r="C90" s="145">
        <f>'Раздел 1'!Q90</f>
        <v>35670</v>
      </c>
      <c r="D90" s="145"/>
      <c r="E90" s="145"/>
      <c r="F90" s="145"/>
      <c r="G90" s="145"/>
      <c r="H90" s="145"/>
      <c r="I90" s="145"/>
      <c r="J90" s="524"/>
      <c r="K90" s="524"/>
      <c r="L90" s="253"/>
      <c r="M90" s="145"/>
      <c r="N90" s="524"/>
      <c r="O90" s="524"/>
      <c r="P90" s="145"/>
      <c r="Q90" s="145"/>
      <c r="R90" s="145"/>
      <c r="S90" s="145"/>
      <c r="T90" s="145">
        <v>35670</v>
      </c>
      <c r="U90" s="145"/>
      <c r="V90" s="455">
        <v>2019</v>
      </c>
    </row>
    <row r="91" spans="1:22" s="6" customFormat="1">
      <c r="A91" s="699">
        <v>79</v>
      </c>
      <c r="B91" s="146" t="s">
        <v>127</v>
      </c>
      <c r="C91" s="145">
        <f>'Раздел 1'!Q91</f>
        <v>35192</v>
      </c>
      <c r="D91" s="145"/>
      <c r="E91" s="145"/>
      <c r="F91" s="145"/>
      <c r="G91" s="145"/>
      <c r="H91" s="145"/>
      <c r="I91" s="145"/>
      <c r="J91" s="145"/>
      <c r="K91" s="145"/>
      <c r="L91" s="253"/>
      <c r="M91" s="145">
        <v>0</v>
      </c>
      <c r="N91" s="145"/>
      <c r="O91" s="145"/>
      <c r="P91" s="145"/>
      <c r="Q91" s="145"/>
      <c r="R91" s="145"/>
      <c r="S91" s="145"/>
      <c r="T91" s="145">
        <v>35192</v>
      </c>
      <c r="U91" s="145"/>
      <c r="V91" s="455">
        <v>2019</v>
      </c>
    </row>
    <row r="92" spans="1:22" s="6" customFormat="1">
      <c r="A92" s="699">
        <v>80</v>
      </c>
      <c r="B92" s="146" t="s">
        <v>243</v>
      </c>
      <c r="C92" s="145">
        <f>'Раздел 1'!Q92</f>
        <v>36699</v>
      </c>
      <c r="D92" s="145"/>
      <c r="E92" s="145"/>
      <c r="F92" s="145"/>
      <c r="G92" s="145"/>
      <c r="H92" s="145"/>
      <c r="I92" s="145"/>
      <c r="J92" s="524"/>
      <c r="K92" s="524"/>
      <c r="L92" s="253"/>
      <c r="M92" s="145"/>
      <c r="N92" s="524"/>
      <c r="O92" s="524"/>
      <c r="P92" s="145"/>
      <c r="Q92" s="145"/>
      <c r="R92" s="145"/>
      <c r="S92" s="145"/>
      <c r="T92" s="145">
        <v>36699</v>
      </c>
      <c r="U92" s="145"/>
      <c r="V92" s="455">
        <v>2019</v>
      </c>
    </row>
    <row r="93" spans="1:22" s="6" customFormat="1">
      <c r="A93" s="699">
        <v>81</v>
      </c>
      <c r="B93" s="146" t="s">
        <v>244</v>
      </c>
      <c r="C93" s="145">
        <f>'Раздел 1'!Q93</f>
        <v>21733</v>
      </c>
      <c r="D93" s="145"/>
      <c r="E93" s="145"/>
      <c r="F93" s="145"/>
      <c r="G93" s="145"/>
      <c r="H93" s="145"/>
      <c r="I93" s="145"/>
      <c r="J93" s="524"/>
      <c r="K93" s="524"/>
      <c r="L93" s="253"/>
      <c r="M93" s="145"/>
      <c r="N93" s="524"/>
      <c r="O93" s="145"/>
      <c r="P93" s="145"/>
      <c r="Q93" s="145"/>
      <c r="R93" s="145"/>
      <c r="S93" s="145"/>
      <c r="T93" s="145">
        <v>21733</v>
      </c>
      <c r="U93" s="145"/>
      <c r="V93" s="455">
        <v>2019</v>
      </c>
    </row>
    <row r="94" spans="1:22" s="6" customFormat="1">
      <c r="A94" s="699">
        <v>82</v>
      </c>
      <c r="B94" s="146" t="s">
        <v>245</v>
      </c>
      <c r="C94" s="145">
        <f>'Раздел 1'!Q94</f>
        <v>33745</v>
      </c>
      <c r="D94" s="145"/>
      <c r="E94" s="145"/>
      <c r="F94" s="145"/>
      <c r="G94" s="145"/>
      <c r="H94" s="145"/>
      <c r="I94" s="145"/>
      <c r="J94" s="524"/>
      <c r="K94" s="524"/>
      <c r="L94" s="253"/>
      <c r="M94" s="145"/>
      <c r="N94" s="524"/>
      <c r="O94" s="145"/>
      <c r="P94" s="145"/>
      <c r="Q94" s="145"/>
      <c r="R94" s="145"/>
      <c r="S94" s="145"/>
      <c r="T94" s="145">
        <v>33745</v>
      </c>
      <c r="U94" s="145"/>
      <c r="V94" s="455">
        <v>2019</v>
      </c>
    </row>
    <row r="95" spans="1:22" s="6" customFormat="1">
      <c r="A95" s="699">
        <v>83</v>
      </c>
      <c r="B95" s="146" t="s">
        <v>246</v>
      </c>
      <c r="C95" s="145">
        <f>'Раздел 1'!Q95</f>
        <v>26762</v>
      </c>
      <c r="D95" s="145"/>
      <c r="E95" s="145"/>
      <c r="F95" s="145"/>
      <c r="G95" s="145"/>
      <c r="H95" s="145"/>
      <c r="I95" s="145"/>
      <c r="J95" s="524"/>
      <c r="K95" s="524"/>
      <c r="L95" s="253"/>
      <c r="M95" s="145"/>
      <c r="N95" s="524"/>
      <c r="O95" s="145"/>
      <c r="P95" s="145"/>
      <c r="Q95" s="145"/>
      <c r="R95" s="145"/>
      <c r="S95" s="145"/>
      <c r="T95" s="145">
        <v>26762</v>
      </c>
      <c r="U95" s="145"/>
      <c r="V95" s="455">
        <v>2019</v>
      </c>
    </row>
    <row r="96" spans="1:22" s="6" customFormat="1">
      <c r="A96" s="699">
        <v>84</v>
      </c>
      <c r="B96" s="146" t="s">
        <v>247</v>
      </c>
      <c r="C96" s="145">
        <f>'Раздел 1'!Q96</f>
        <v>12659</v>
      </c>
      <c r="D96" s="145"/>
      <c r="E96" s="145"/>
      <c r="F96" s="145"/>
      <c r="G96" s="145"/>
      <c r="H96" s="145"/>
      <c r="I96" s="145"/>
      <c r="J96" s="524"/>
      <c r="K96" s="524"/>
      <c r="L96" s="253"/>
      <c r="M96" s="145"/>
      <c r="N96" s="524"/>
      <c r="O96" s="145"/>
      <c r="P96" s="145"/>
      <c r="Q96" s="145"/>
      <c r="R96" s="145"/>
      <c r="S96" s="145"/>
      <c r="T96" s="145">
        <v>12659</v>
      </c>
      <c r="U96" s="145"/>
      <c r="V96" s="455">
        <v>2019</v>
      </c>
    </row>
    <row r="97" spans="1:22" s="6" customFormat="1">
      <c r="A97" s="699">
        <v>85</v>
      </c>
      <c r="B97" s="146" t="s">
        <v>248</v>
      </c>
      <c r="C97" s="145">
        <f>'Раздел 1'!Q97</f>
        <v>42519</v>
      </c>
      <c r="D97" s="145"/>
      <c r="E97" s="145"/>
      <c r="F97" s="145"/>
      <c r="G97" s="145"/>
      <c r="H97" s="145"/>
      <c r="I97" s="145"/>
      <c r="J97" s="524"/>
      <c r="K97" s="524"/>
      <c r="L97" s="253"/>
      <c r="M97" s="145">
        <v>0</v>
      </c>
      <c r="N97" s="524"/>
      <c r="O97" s="145"/>
      <c r="P97" s="145"/>
      <c r="Q97" s="145"/>
      <c r="R97" s="145"/>
      <c r="S97" s="145"/>
      <c r="T97" s="145">
        <v>42519</v>
      </c>
      <c r="U97" s="145"/>
      <c r="V97" s="455">
        <v>2019</v>
      </c>
    </row>
    <row r="98" spans="1:22" s="6" customFormat="1">
      <c r="A98" s="699">
        <v>86</v>
      </c>
      <c r="B98" s="146" t="s">
        <v>249</v>
      </c>
      <c r="C98" s="145">
        <f>'Раздел 1'!Q98</f>
        <v>5773313.5500000007</v>
      </c>
      <c r="D98" s="145">
        <f t="shared" ref="D98" si="49">C98*0.07</f>
        <v>404131.94850000012</v>
      </c>
      <c r="E98" s="145">
        <f t="shared" ref="E98" si="50">C98*0.05</f>
        <v>288665.67750000005</v>
      </c>
      <c r="F98" s="145"/>
      <c r="G98" s="145">
        <f t="shared" ref="G98" si="51">0.06*C98</f>
        <v>346398.81300000002</v>
      </c>
      <c r="H98" s="145">
        <f>C98*0.1</f>
        <v>577331.3550000001</v>
      </c>
      <c r="I98" s="145">
        <f t="shared" ref="I98" si="52">0.05*C98</f>
        <v>288665.67750000005</v>
      </c>
      <c r="J98" s="524"/>
      <c r="K98" s="524"/>
      <c r="L98" s="253">
        <v>592</v>
      </c>
      <c r="M98" s="145">
        <f t="shared" si="42"/>
        <v>1443328.3875000002</v>
      </c>
      <c r="N98" s="524">
        <v>455</v>
      </c>
      <c r="O98" s="524">
        <f>0.03*C98</f>
        <v>173199.40650000001</v>
      </c>
      <c r="P98" s="145">
        <v>1184</v>
      </c>
      <c r="Q98" s="145">
        <f>C98-D98-E98-G98-H98-I98-M98-O98-R98-T98-U98</f>
        <v>1492978.8840300001</v>
      </c>
      <c r="R98" s="145">
        <f t="shared" ref="R98" si="53">0.05*C98</f>
        <v>288665.67750000005</v>
      </c>
      <c r="S98" s="145"/>
      <c r="T98" s="145">
        <f>C98*0.06</f>
        <v>346398.81300000002</v>
      </c>
      <c r="U98" s="145">
        <f>C98*0.0214</f>
        <v>123548.90997000001</v>
      </c>
      <c r="V98" s="455">
        <v>2019</v>
      </c>
    </row>
    <row r="99" spans="1:22" s="6" customFormat="1">
      <c r="A99" s="835">
        <v>87</v>
      </c>
      <c r="B99" s="146" t="s">
        <v>250</v>
      </c>
      <c r="C99" s="145">
        <f>'Раздел 1'!Q99</f>
        <v>47868</v>
      </c>
      <c r="D99" s="145"/>
      <c r="E99" s="145"/>
      <c r="F99" s="145"/>
      <c r="G99" s="145"/>
      <c r="H99" s="145"/>
      <c r="I99" s="145"/>
      <c r="J99" s="834"/>
      <c r="K99" s="834"/>
      <c r="L99" s="253"/>
      <c r="M99" s="145"/>
      <c r="N99" s="834"/>
      <c r="O99" s="145"/>
      <c r="P99" s="145"/>
      <c r="Q99" s="145"/>
      <c r="R99" s="145"/>
      <c r="S99" s="145"/>
      <c r="T99" s="145">
        <v>47868</v>
      </c>
      <c r="U99" s="145"/>
      <c r="V99" s="455">
        <v>2019</v>
      </c>
    </row>
    <row r="100" spans="1:22" s="6" customFormat="1">
      <c r="A100" s="835">
        <v>88</v>
      </c>
      <c r="B100" s="146" t="s">
        <v>129</v>
      </c>
      <c r="C100" s="145">
        <f>'Раздел 1'!Q100</f>
        <v>26346</v>
      </c>
      <c r="D100" s="145"/>
      <c r="E100" s="145"/>
      <c r="F100" s="145"/>
      <c r="G100" s="145"/>
      <c r="H100" s="145"/>
      <c r="I100" s="145"/>
      <c r="J100" s="145"/>
      <c r="K100" s="145"/>
      <c r="L100" s="253"/>
      <c r="M100" s="145">
        <v>0</v>
      </c>
      <c r="N100" s="145"/>
      <c r="O100" s="145"/>
      <c r="P100" s="145"/>
      <c r="Q100" s="145"/>
      <c r="R100" s="145"/>
      <c r="S100" s="145"/>
      <c r="T100" s="145">
        <v>26346</v>
      </c>
      <c r="U100" s="145"/>
      <c r="V100" s="455">
        <v>2019</v>
      </c>
    </row>
    <row r="101" spans="1:22" s="6" customFormat="1">
      <c r="A101" s="835">
        <v>89</v>
      </c>
      <c r="B101" s="146" t="s">
        <v>120</v>
      </c>
      <c r="C101" s="145">
        <f>'Раздел 1'!Q101</f>
        <v>29195</v>
      </c>
      <c r="D101" s="145"/>
      <c r="E101" s="145"/>
      <c r="F101" s="145"/>
      <c r="G101" s="145"/>
      <c r="H101" s="145"/>
      <c r="I101" s="145"/>
      <c r="J101" s="145"/>
      <c r="K101" s="145"/>
      <c r="L101" s="253"/>
      <c r="M101" s="145">
        <v>0</v>
      </c>
      <c r="N101" s="145"/>
      <c r="O101" s="145"/>
      <c r="P101" s="145"/>
      <c r="Q101" s="145"/>
      <c r="R101" s="145"/>
      <c r="S101" s="145"/>
      <c r="T101" s="145">
        <v>29195</v>
      </c>
      <c r="U101" s="145"/>
      <c r="V101" s="455">
        <v>2019</v>
      </c>
    </row>
    <row r="102" spans="1:22" s="6" customFormat="1">
      <c r="A102" s="835">
        <v>90</v>
      </c>
      <c r="B102" s="146" t="s">
        <v>251</v>
      </c>
      <c r="C102" s="145">
        <f>'Раздел 1'!Q102</f>
        <v>4348240.8059999999</v>
      </c>
      <c r="D102" s="145">
        <f t="shared" ref="D102" si="54">C102*0.07</f>
        <v>304376.85642000003</v>
      </c>
      <c r="E102" s="145"/>
      <c r="F102" s="145"/>
      <c r="G102" s="145"/>
      <c r="H102" s="145"/>
      <c r="I102" s="145"/>
      <c r="J102" s="834"/>
      <c r="K102" s="834"/>
      <c r="L102" s="253">
        <v>720</v>
      </c>
      <c r="M102" s="145">
        <f t="shared" si="42"/>
        <v>1087060.2015</v>
      </c>
      <c r="N102" s="834"/>
      <c r="O102" s="145"/>
      <c r="P102" s="145">
        <v>778</v>
      </c>
      <c r="Q102" s="145">
        <f>C102-D102-M102-R102-T102-U102</f>
        <v>2385444.9061715999</v>
      </c>
      <c r="R102" s="145">
        <f t="shared" ref="R102" si="55">0.05*C102</f>
        <v>217412.04029999999</v>
      </c>
      <c r="S102" s="145"/>
      <c r="T102" s="145">
        <f>C102*0.06</f>
        <v>260894.44835999998</v>
      </c>
      <c r="U102" s="145">
        <f>C102*0.0214</f>
        <v>93052.353248399988</v>
      </c>
      <c r="V102" s="455">
        <v>2019</v>
      </c>
    </row>
    <row r="103" spans="1:22" s="6" customFormat="1">
      <c r="A103" s="835">
        <v>91</v>
      </c>
      <c r="B103" s="146" t="s">
        <v>252</v>
      </c>
      <c r="C103" s="145">
        <f>'Раздел 1'!Q103</f>
        <v>38114</v>
      </c>
      <c r="D103" s="145"/>
      <c r="E103" s="145"/>
      <c r="F103" s="145"/>
      <c r="G103" s="145"/>
      <c r="H103" s="145"/>
      <c r="I103" s="145"/>
      <c r="J103" s="834"/>
      <c r="K103" s="834"/>
      <c r="L103" s="253"/>
      <c r="M103" s="145"/>
      <c r="N103" s="834"/>
      <c r="O103" s="145"/>
      <c r="P103" s="145"/>
      <c r="Q103" s="145"/>
      <c r="R103" s="145"/>
      <c r="S103" s="145"/>
      <c r="T103" s="145">
        <v>38114</v>
      </c>
      <c r="U103" s="145"/>
      <c r="V103" s="455">
        <v>2019</v>
      </c>
    </row>
    <row r="104" spans="1:22" s="6" customFormat="1">
      <c r="A104" s="835">
        <v>92</v>
      </c>
      <c r="B104" s="146" t="s">
        <v>130</v>
      </c>
      <c r="C104" s="145">
        <f>'Раздел 1'!Q104</f>
        <v>26346</v>
      </c>
      <c r="D104" s="145"/>
      <c r="E104" s="145"/>
      <c r="F104" s="145"/>
      <c r="G104" s="145"/>
      <c r="H104" s="145"/>
      <c r="I104" s="145"/>
      <c r="J104" s="145"/>
      <c r="K104" s="145"/>
      <c r="L104" s="253"/>
      <c r="M104" s="145">
        <v>0</v>
      </c>
      <c r="N104" s="145"/>
      <c r="O104" s="145"/>
      <c r="P104" s="145"/>
      <c r="Q104" s="145"/>
      <c r="R104" s="145"/>
      <c r="S104" s="145"/>
      <c r="T104" s="145">
        <v>26346</v>
      </c>
      <c r="U104" s="145"/>
      <c r="V104" s="455">
        <v>2019</v>
      </c>
    </row>
    <row r="105" spans="1:22" s="6" customFormat="1">
      <c r="A105" s="835">
        <v>93</v>
      </c>
      <c r="B105" s="146" t="s">
        <v>121</v>
      </c>
      <c r="C105" s="145">
        <f>'Раздел 1'!Q105</f>
        <v>19873</v>
      </c>
      <c r="D105" s="145"/>
      <c r="E105" s="145"/>
      <c r="F105" s="145"/>
      <c r="G105" s="145"/>
      <c r="H105" s="145"/>
      <c r="I105" s="145"/>
      <c r="J105" s="145"/>
      <c r="K105" s="145"/>
      <c r="L105" s="253"/>
      <c r="M105" s="145">
        <v>0</v>
      </c>
      <c r="N105" s="145"/>
      <c r="O105" s="145"/>
      <c r="P105" s="145"/>
      <c r="Q105" s="145"/>
      <c r="R105" s="145"/>
      <c r="S105" s="145"/>
      <c r="T105" s="145">
        <v>19873</v>
      </c>
      <c r="U105" s="145"/>
      <c r="V105" s="455">
        <v>2019</v>
      </c>
    </row>
    <row r="106" spans="1:22" s="6" customFormat="1">
      <c r="A106" s="835">
        <v>94</v>
      </c>
      <c r="B106" s="146" t="s">
        <v>122</v>
      </c>
      <c r="C106" s="145">
        <f>'Раздел 1'!Q106</f>
        <v>24271</v>
      </c>
      <c r="D106" s="145"/>
      <c r="E106" s="145"/>
      <c r="F106" s="145"/>
      <c r="G106" s="145"/>
      <c r="H106" s="145"/>
      <c r="I106" s="145"/>
      <c r="J106" s="145"/>
      <c r="K106" s="145"/>
      <c r="L106" s="253"/>
      <c r="M106" s="145">
        <v>0</v>
      </c>
      <c r="N106" s="145"/>
      <c r="O106" s="145"/>
      <c r="P106" s="145"/>
      <c r="Q106" s="145"/>
      <c r="R106" s="145"/>
      <c r="S106" s="145"/>
      <c r="T106" s="145">
        <v>24271</v>
      </c>
      <c r="U106" s="145"/>
      <c r="V106" s="455">
        <v>2019</v>
      </c>
    </row>
    <row r="107" spans="1:22" s="6" customFormat="1">
      <c r="A107" s="835">
        <v>95</v>
      </c>
      <c r="B107" s="374" t="s">
        <v>253</v>
      </c>
      <c r="C107" s="145">
        <f>'Раздел 1'!Q107</f>
        <v>17428</v>
      </c>
      <c r="D107" s="145"/>
      <c r="E107" s="145"/>
      <c r="F107" s="147"/>
      <c r="G107" s="145"/>
      <c r="H107" s="147"/>
      <c r="I107" s="145"/>
      <c r="J107" s="148"/>
      <c r="K107" s="148"/>
      <c r="L107" s="254"/>
      <c r="M107" s="145"/>
      <c r="N107" s="148"/>
      <c r="O107" s="147"/>
      <c r="P107" s="147"/>
      <c r="Q107" s="145"/>
      <c r="R107" s="145"/>
      <c r="S107" s="147"/>
      <c r="T107" s="145">
        <v>17428</v>
      </c>
      <c r="U107" s="145"/>
      <c r="V107" s="455">
        <v>2019</v>
      </c>
    </row>
    <row r="108" spans="1:22" s="6" customFormat="1">
      <c r="A108" s="835">
        <v>96</v>
      </c>
      <c r="B108" s="163" t="s">
        <v>589</v>
      </c>
      <c r="C108" s="145">
        <f>'Раздел 1'!Q108</f>
        <v>211496</v>
      </c>
      <c r="D108" s="145"/>
      <c r="E108" s="145"/>
      <c r="F108" s="167"/>
      <c r="G108" s="145"/>
      <c r="H108" s="167"/>
      <c r="I108" s="145"/>
      <c r="J108" s="168"/>
      <c r="K108" s="168"/>
      <c r="L108" s="255"/>
      <c r="M108" s="145"/>
      <c r="N108" s="168"/>
      <c r="O108" s="834"/>
      <c r="P108" s="167"/>
      <c r="Q108" s="145"/>
      <c r="R108" s="145"/>
      <c r="S108" s="167"/>
      <c r="T108" s="145">
        <v>211496</v>
      </c>
      <c r="U108" s="145"/>
      <c r="V108" s="455">
        <v>2019</v>
      </c>
    </row>
    <row r="109" spans="1:22" s="6" customFormat="1">
      <c r="A109" s="835">
        <v>97</v>
      </c>
      <c r="B109" s="163" t="s">
        <v>590</v>
      </c>
      <c r="C109" s="145">
        <f>'Раздел 1'!Q109</f>
        <v>2487297.7200000002</v>
      </c>
      <c r="D109" s="145">
        <f t="shared" ref="D109:D118" si="56">C109*0.07</f>
        <v>174110.84040000004</v>
      </c>
      <c r="E109" s="145">
        <f t="shared" ref="E109:E118" si="57">C109*0.05</f>
        <v>124364.88600000001</v>
      </c>
      <c r="F109" s="167"/>
      <c r="G109" s="145">
        <f t="shared" ref="G109:G116" si="58">0.06*C109</f>
        <v>149237.86319999999</v>
      </c>
      <c r="H109" s="167"/>
      <c r="I109" s="145">
        <f t="shared" ref="I109:I124" si="59">0.05*C109</f>
        <v>124364.88600000001</v>
      </c>
      <c r="J109" s="168"/>
      <c r="K109" s="168"/>
      <c r="L109" s="255">
        <v>643</v>
      </c>
      <c r="M109" s="145">
        <f t="shared" si="42"/>
        <v>621824.43000000005</v>
      </c>
      <c r="N109" s="168"/>
      <c r="O109" s="834">
        <f t="shared" ref="O109" si="60">0.03*C109</f>
        <v>74618.931599999996</v>
      </c>
      <c r="P109" s="167">
        <v>1386</v>
      </c>
      <c r="Q109" s="145">
        <f>C109-D109-E109-G109-I109-M109-O109-R109-T109-U109</f>
        <v>891944.96239200002</v>
      </c>
      <c r="R109" s="145">
        <f t="shared" ref="R109:R137" si="61">0.05*C109</f>
        <v>124364.88600000001</v>
      </c>
      <c r="S109" s="167"/>
      <c r="T109" s="145">
        <f t="shared" ref="T109:T113" si="62">C109*0.06</f>
        <v>149237.86319999999</v>
      </c>
      <c r="U109" s="145">
        <f t="shared" ref="U109:U119" si="63">C109*0.0214</f>
        <v>53228.171208</v>
      </c>
      <c r="V109" s="455">
        <v>2019</v>
      </c>
    </row>
    <row r="110" spans="1:22" s="6" customFormat="1">
      <c r="A110" s="835">
        <v>98</v>
      </c>
      <c r="B110" s="163" t="s">
        <v>591</v>
      </c>
      <c r="C110" s="145">
        <f>'Раздел 1'!Q110</f>
        <v>32414</v>
      </c>
      <c r="D110" s="145"/>
      <c r="E110" s="145"/>
      <c r="F110" s="167"/>
      <c r="G110" s="145"/>
      <c r="H110" s="167"/>
      <c r="I110" s="145"/>
      <c r="J110" s="168"/>
      <c r="K110" s="168"/>
      <c r="L110" s="255"/>
      <c r="M110" s="145"/>
      <c r="N110" s="168"/>
      <c r="O110" s="167"/>
      <c r="P110" s="167"/>
      <c r="Q110" s="145"/>
      <c r="R110" s="145"/>
      <c r="S110" s="167"/>
      <c r="T110" s="145">
        <v>32414</v>
      </c>
      <c r="U110" s="145"/>
      <c r="V110" s="455">
        <v>2019</v>
      </c>
    </row>
    <row r="111" spans="1:22" s="6" customFormat="1">
      <c r="A111" s="835">
        <v>99</v>
      </c>
      <c r="B111" s="163" t="s">
        <v>592</v>
      </c>
      <c r="C111" s="145">
        <f>'Раздел 1'!Q111</f>
        <v>4282121.4000000004</v>
      </c>
      <c r="D111" s="145">
        <f t="shared" si="56"/>
        <v>299748.49800000008</v>
      </c>
      <c r="E111" s="145">
        <f t="shared" si="57"/>
        <v>214106.07000000004</v>
      </c>
      <c r="F111" s="167"/>
      <c r="G111" s="145">
        <f t="shared" si="58"/>
        <v>256927.28400000001</v>
      </c>
      <c r="H111" s="145">
        <f>C111*0.1</f>
        <v>428212.14000000007</v>
      </c>
      <c r="I111" s="145">
        <f t="shared" si="59"/>
        <v>214106.07000000004</v>
      </c>
      <c r="J111" s="168"/>
      <c r="K111" s="168"/>
      <c r="L111" s="255">
        <v>1242</v>
      </c>
      <c r="M111" s="145">
        <f t="shared" si="42"/>
        <v>1070530.3500000001</v>
      </c>
      <c r="N111" s="168"/>
      <c r="O111" s="167"/>
      <c r="P111" s="167">
        <v>1032</v>
      </c>
      <c r="Q111" s="145">
        <f>C111-D111-E111-G111-H111-I111-M111-R111-T111-U111</f>
        <v>1235820.2360400003</v>
      </c>
      <c r="R111" s="145">
        <f t="shared" si="61"/>
        <v>214106.07000000004</v>
      </c>
      <c r="S111" s="167"/>
      <c r="T111" s="145">
        <f t="shared" si="62"/>
        <v>256927.28400000001</v>
      </c>
      <c r="U111" s="145">
        <f t="shared" si="63"/>
        <v>91637.397960000002</v>
      </c>
      <c r="V111" s="455">
        <v>2019</v>
      </c>
    </row>
    <row r="112" spans="1:22" s="6" customFormat="1">
      <c r="A112" s="835">
        <v>100</v>
      </c>
      <c r="B112" s="163" t="s">
        <v>593</v>
      </c>
      <c r="C112" s="145">
        <f>'Раздел 1'!Q112</f>
        <v>69962</v>
      </c>
      <c r="D112" s="145"/>
      <c r="E112" s="145"/>
      <c r="F112" s="167"/>
      <c r="G112" s="145"/>
      <c r="H112" s="167"/>
      <c r="I112" s="145"/>
      <c r="J112" s="168"/>
      <c r="K112" s="168"/>
      <c r="L112" s="255"/>
      <c r="M112" s="145"/>
      <c r="N112" s="168"/>
      <c r="O112" s="167"/>
      <c r="P112" s="167"/>
      <c r="Q112" s="145"/>
      <c r="R112" s="145"/>
      <c r="S112" s="167"/>
      <c r="T112" s="145">
        <v>69962</v>
      </c>
      <c r="U112" s="145"/>
      <c r="V112" s="455">
        <v>2019</v>
      </c>
    </row>
    <row r="113" spans="1:22" s="6" customFormat="1">
      <c r="A113" s="835">
        <v>101</v>
      </c>
      <c r="B113" s="163" t="s">
        <v>594</v>
      </c>
      <c r="C113" s="145">
        <f>'Раздел 1'!Q113</f>
        <v>9410959.5</v>
      </c>
      <c r="D113" s="145">
        <f t="shared" si="56"/>
        <v>658767.16500000004</v>
      </c>
      <c r="E113" s="145">
        <f t="shared" si="57"/>
        <v>470547.97500000003</v>
      </c>
      <c r="F113" s="167"/>
      <c r="G113" s="145">
        <f t="shared" si="58"/>
        <v>564657.56999999995</v>
      </c>
      <c r="H113" s="167"/>
      <c r="I113" s="145">
        <f t="shared" si="59"/>
        <v>470547.97500000003</v>
      </c>
      <c r="J113" s="168"/>
      <c r="K113" s="168"/>
      <c r="L113" s="255">
        <v>925</v>
      </c>
      <c r="M113" s="145">
        <f t="shared" si="42"/>
        <v>2352739.875</v>
      </c>
      <c r="N113" s="168">
        <v>514</v>
      </c>
      <c r="O113" s="834">
        <f>0.03*C113</f>
        <v>282328.78499999997</v>
      </c>
      <c r="P113" s="167">
        <v>1512</v>
      </c>
      <c r="Q113" s="145">
        <f>C113-D113-E113-G113-I113-M113-O113-R113-T113-U113</f>
        <v>3374770.0767000015</v>
      </c>
      <c r="R113" s="145">
        <f t="shared" si="61"/>
        <v>470547.97500000003</v>
      </c>
      <c r="S113" s="167"/>
      <c r="T113" s="145">
        <f t="shared" si="62"/>
        <v>564657.56999999995</v>
      </c>
      <c r="U113" s="145">
        <f t="shared" si="63"/>
        <v>201394.53329999998</v>
      </c>
      <c r="V113" s="455">
        <v>2019</v>
      </c>
    </row>
    <row r="114" spans="1:22" s="6" customFormat="1">
      <c r="A114" s="835">
        <v>102</v>
      </c>
      <c r="B114" s="163" t="s">
        <v>595</v>
      </c>
      <c r="C114" s="145">
        <f>'Раздел 1'!Q114</f>
        <v>54421</v>
      </c>
      <c r="D114" s="145"/>
      <c r="E114" s="145"/>
      <c r="F114" s="167"/>
      <c r="G114" s="145"/>
      <c r="H114" s="167"/>
      <c r="I114" s="145"/>
      <c r="J114" s="168"/>
      <c r="K114" s="168"/>
      <c r="L114" s="255"/>
      <c r="M114" s="145"/>
      <c r="N114" s="168"/>
      <c r="O114" s="167"/>
      <c r="P114" s="167"/>
      <c r="Q114" s="145"/>
      <c r="R114" s="145"/>
      <c r="S114" s="167"/>
      <c r="T114" s="145">
        <v>54421</v>
      </c>
      <c r="U114" s="145"/>
      <c r="V114" s="455">
        <v>2019</v>
      </c>
    </row>
    <row r="115" spans="1:22" s="312" customFormat="1">
      <c r="A115" s="816">
        <v>103</v>
      </c>
      <c r="B115" s="313" t="s">
        <v>596</v>
      </c>
      <c r="C115" s="320">
        <f>'Раздел 1'!Q115</f>
        <v>5269058.7</v>
      </c>
      <c r="D115" s="320">
        <f t="shared" si="56"/>
        <v>368834.10900000005</v>
      </c>
      <c r="E115" s="320">
        <f t="shared" si="57"/>
        <v>263452.935</v>
      </c>
      <c r="F115" s="285">
        <f>C115*0.09</f>
        <v>474215.283</v>
      </c>
      <c r="G115" s="320">
        <f t="shared" si="58"/>
        <v>316143.522</v>
      </c>
      <c r="H115" s="285"/>
      <c r="I115" s="320"/>
      <c r="J115" s="321"/>
      <c r="K115" s="321"/>
      <c r="L115" s="322">
        <v>585</v>
      </c>
      <c r="M115" s="320">
        <f t="shared" si="42"/>
        <v>1317264.675</v>
      </c>
      <c r="N115" s="321"/>
      <c r="O115" s="285"/>
      <c r="P115" s="285">
        <v>968</v>
      </c>
      <c r="Q115" s="320">
        <f>C115-D115-E115-F115-G115-H115-I115-M115-R115-T115-U115</f>
        <v>2062202.3848200007</v>
      </c>
      <c r="R115" s="320">
        <f t="shared" si="61"/>
        <v>263452.935</v>
      </c>
      <c r="S115" s="285"/>
      <c r="T115" s="320">
        <v>90735</v>
      </c>
      <c r="U115" s="320">
        <f>C115*0.0214</f>
        <v>112757.85618</v>
      </c>
      <c r="V115" s="730">
        <v>2019</v>
      </c>
    </row>
    <row r="116" spans="1:22" s="312" customFormat="1">
      <c r="A116" s="835">
        <v>104</v>
      </c>
      <c r="B116" s="313" t="s">
        <v>1604</v>
      </c>
      <c r="C116" s="320">
        <v>11831922.090000002</v>
      </c>
      <c r="D116" s="145">
        <f t="shared" si="56"/>
        <v>828234.54630000016</v>
      </c>
      <c r="E116" s="145">
        <f t="shared" si="57"/>
        <v>591596.10450000013</v>
      </c>
      <c r="F116" s="285"/>
      <c r="G116" s="145">
        <f t="shared" si="58"/>
        <v>709915.32540000009</v>
      </c>
      <c r="H116" s="285">
        <f>C116*0.1</f>
        <v>1183192.2090000003</v>
      </c>
      <c r="I116" s="145">
        <f t="shared" si="59"/>
        <v>591596.10450000013</v>
      </c>
      <c r="J116" s="321"/>
      <c r="K116" s="321"/>
      <c r="L116" s="322">
        <v>1061</v>
      </c>
      <c r="M116" s="145">
        <f t="shared" si="42"/>
        <v>2957980.5225000004</v>
      </c>
      <c r="N116" s="321">
        <v>310</v>
      </c>
      <c r="O116" s="285">
        <f>C116*0.05</f>
        <v>591596.10450000013</v>
      </c>
      <c r="P116" s="285">
        <v>1770</v>
      </c>
      <c r="Q116" s="285">
        <f>C116-D116-E116-F116-G116-H116-I116-M116-O116-R116-T116-U116</f>
        <v>3059735.052474</v>
      </c>
      <c r="R116" s="145">
        <f t="shared" si="61"/>
        <v>591596.10450000013</v>
      </c>
      <c r="S116" s="285"/>
      <c r="T116" s="320">
        <f t="shared" ref="T116" si="64">C116*0.04</f>
        <v>473276.88360000006</v>
      </c>
      <c r="U116" s="320">
        <f t="shared" si="63"/>
        <v>253203.13272600001</v>
      </c>
      <c r="V116" s="730">
        <v>2019</v>
      </c>
    </row>
    <row r="117" spans="1:22" s="6" customFormat="1">
      <c r="A117" s="835">
        <v>105</v>
      </c>
      <c r="B117" s="163" t="s">
        <v>597</v>
      </c>
      <c r="C117" s="145">
        <f>'Раздел 1'!Q117</f>
        <v>6216087.0599999996</v>
      </c>
      <c r="D117" s="145">
        <f t="shared" si="56"/>
        <v>435126.09419999999</v>
      </c>
      <c r="E117" s="145">
        <f t="shared" si="57"/>
        <v>310804.353</v>
      </c>
      <c r="F117" s="167">
        <f>C117*0.09</f>
        <v>559447.83539999998</v>
      </c>
      <c r="G117" s="145"/>
      <c r="H117" s="285">
        <f t="shared" ref="H117:H118" si="65">C117*0.1</f>
        <v>621608.70600000001</v>
      </c>
      <c r="I117" s="145">
        <f t="shared" si="59"/>
        <v>310804.353</v>
      </c>
      <c r="J117" s="168"/>
      <c r="K117" s="168"/>
      <c r="L117" s="255">
        <v>706</v>
      </c>
      <c r="M117" s="145">
        <f t="shared" si="42"/>
        <v>1554021.7649999999</v>
      </c>
      <c r="N117" s="168"/>
      <c r="O117" s="834"/>
      <c r="P117" s="167">
        <v>1184.5</v>
      </c>
      <c r="Q117" s="145">
        <f>C117-D117-E117-F117-G117-H117-I117-M117-R117-T117-U117</f>
        <v>1607480.337315999</v>
      </c>
      <c r="R117" s="145">
        <f t="shared" si="61"/>
        <v>310804.353</v>
      </c>
      <c r="S117" s="167"/>
      <c r="T117" s="145">
        <v>372965</v>
      </c>
      <c r="U117" s="145">
        <f>C117*0.0214</f>
        <v>133024.26308399998</v>
      </c>
      <c r="V117" s="455">
        <v>2019</v>
      </c>
    </row>
    <row r="118" spans="1:22" s="6" customFormat="1">
      <c r="A118" s="835">
        <v>106</v>
      </c>
      <c r="B118" s="163" t="s">
        <v>598</v>
      </c>
      <c r="C118" s="145">
        <f>'Раздел 1'!Q118</f>
        <v>6335436.3600000003</v>
      </c>
      <c r="D118" s="145">
        <f t="shared" si="56"/>
        <v>443480.54520000005</v>
      </c>
      <c r="E118" s="145">
        <f t="shared" si="57"/>
        <v>316771.81800000003</v>
      </c>
      <c r="F118" s="167">
        <f>C118*0.09</f>
        <v>570189.27240000002</v>
      </c>
      <c r="G118" s="145"/>
      <c r="H118" s="285">
        <f t="shared" si="65"/>
        <v>633543.63600000006</v>
      </c>
      <c r="I118" s="145">
        <f t="shared" si="59"/>
        <v>316771.81800000003</v>
      </c>
      <c r="J118" s="168"/>
      <c r="K118" s="168"/>
      <c r="L118" s="255">
        <v>537</v>
      </c>
      <c r="M118" s="145">
        <f t="shared" si="42"/>
        <v>1583859.09</v>
      </c>
      <c r="N118" s="168"/>
      <c r="O118" s="167"/>
      <c r="P118" s="167">
        <v>981</v>
      </c>
      <c r="Q118" s="145">
        <f>C118-D118-E118-F118-G118-H118-I118-M118-R118-T118-U118</f>
        <v>1638344.0242959999</v>
      </c>
      <c r="R118" s="145">
        <f t="shared" si="61"/>
        <v>316771.81800000003</v>
      </c>
      <c r="S118" s="167"/>
      <c r="T118" s="145">
        <v>380126</v>
      </c>
      <c r="U118" s="145">
        <f>C118*0.0214</f>
        <v>135578.33810399999</v>
      </c>
      <c r="V118" s="455">
        <v>2019</v>
      </c>
    </row>
    <row r="119" spans="1:22" s="6" customFormat="1">
      <c r="A119" s="835">
        <v>107</v>
      </c>
      <c r="B119" s="163" t="s">
        <v>599</v>
      </c>
      <c r="C119" s="145">
        <f>'Раздел 1'!Q119</f>
        <v>8289194.7000000002</v>
      </c>
      <c r="D119" s="145">
        <f t="shared" ref="D119:D140" si="66">C119*0.07</f>
        <v>580243.62900000007</v>
      </c>
      <c r="E119" s="145">
        <f t="shared" ref="E119" si="67">C119*0.05</f>
        <v>414459.73500000004</v>
      </c>
      <c r="F119" s="167"/>
      <c r="G119" s="145">
        <f t="shared" ref="G119" si="68">0.06*C119</f>
        <v>497351.68199999997</v>
      </c>
      <c r="H119" s="167"/>
      <c r="I119" s="145">
        <f t="shared" si="59"/>
        <v>414459.73500000004</v>
      </c>
      <c r="J119" s="168"/>
      <c r="K119" s="168"/>
      <c r="L119" s="255">
        <v>757</v>
      </c>
      <c r="M119" s="145">
        <f t="shared" si="42"/>
        <v>2072298.675</v>
      </c>
      <c r="N119" s="168"/>
      <c r="O119" s="167"/>
      <c r="P119" s="167">
        <v>990</v>
      </c>
      <c r="Q119" s="145">
        <f>C119-D119-E119-G119-I119-M119-O119-R119-T119-U119</f>
        <v>3221181.06042</v>
      </c>
      <c r="R119" s="145">
        <f t="shared" si="61"/>
        <v>414459.73500000004</v>
      </c>
      <c r="S119" s="167"/>
      <c r="T119" s="145">
        <f t="shared" ref="T119" si="69">C119*0.06</f>
        <v>497351.68199999997</v>
      </c>
      <c r="U119" s="145">
        <f t="shared" si="63"/>
        <v>177388.76658</v>
      </c>
      <c r="V119" s="455">
        <v>2019</v>
      </c>
    </row>
    <row r="120" spans="1:22" s="6" customFormat="1">
      <c r="A120" s="835">
        <v>108</v>
      </c>
      <c r="B120" s="163" t="s">
        <v>601</v>
      </c>
      <c r="C120" s="145">
        <f>'Раздел 1'!Q120</f>
        <v>43199</v>
      </c>
      <c r="D120" s="145"/>
      <c r="E120" s="145"/>
      <c r="F120" s="167"/>
      <c r="G120" s="145"/>
      <c r="H120" s="167"/>
      <c r="I120" s="145"/>
      <c r="J120" s="168"/>
      <c r="K120" s="168"/>
      <c r="L120" s="255"/>
      <c r="M120" s="145"/>
      <c r="N120" s="168"/>
      <c r="O120" s="167"/>
      <c r="P120" s="167"/>
      <c r="Q120" s="145"/>
      <c r="R120" s="145"/>
      <c r="S120" s="167"/>
      <c r="T120" s="145">
        <v>43199</v>
      </c>
      <c r="U120" s="145"/>
      <c r="V120" s="455">
        <v>2019</v>
      </c>
    </row>
    <row r="121" spans="1:22" s="6" customFormat="1">
      <c r="A121" s="835">
        <v>109</v>
      </c>
      <c r="B121" s="163" t="s">
        <v>602</v>
      </c>
      <c r="C121" s="145">
        <f>'Раздел 1'!Q121</f>
        <v>37083</v>
      </c>
      <c r="D121" s="145"/>
      <c r="E121" s="145"/>
      <c r="F121" s="167"/>
      <c r="G121" s="145"/>
      <c r="H121" s="145"/>
      <c r="I121" s="145"/>
      <c r="J121" s="168"/>
      <c r="K121" s="168"/>
      <c r="L121" s="255"/>
      <c r="M121" s="145"/>
      <c r="N121" s="168"/>
      <c r="O121" s="167"/>
      <c r="P121" s="167"/>
      <c r="Q121" s="145"/>
      <c r="R121" s="145"/>
      <c r="S121" s="167"/>
      <c r="T121" s="145">
        <v>37083</v>
      </c>
      <c r="U121" s="145"/>
      <c r="V121" s="455">
        <v>2019</v>
      </c>
    </row>
    <row r="122" spans="1:22" s="6" customFormat="1">
      <c r="A122" s="835">
        <v>110</v>
      </c>
      <c r="B122" s="163" t="s">
        <v>603</v>
      </c>
      <c r="C122" s="145">
        <f>'Раздел 1'!Q122</f>
        <v>1711769.94</v>
      </c>
      <c r="D122" s="145">
        <f t="shared" si="66"/>
        <v>119823.89580000001</v>
      </c>
      <c r="E122" s="145">
        <f t="shared" ref="E122" si="70">C122*0.05</f>
        <v>85588.497000000003</v>
      </c>
      <c r="F122" s="167"/>
      <c r="G122" s="145">
        <f t="shared" ref="G122" si="71">0.06*C122</f>
        <v>102706.19639999999</v>
      </c>
      <c r="H122" s="167"/>
      <c r="I122" s="145">
        <f t="shared" si="59"/>
        <v>85588.497000000003</v>
      </c>
      <c r="J122" s="168"/>
      <c r="K122" s="168"/>
      <c r="L122" s="255">
        <v>471</v>
      </c>
      <c r="M122" s="145">
        <f t="shared" ref="M122:M143" si="72">C122*0.25</f>
        <v>427942.48499999999</v>
      </c>
      <c r="N122" s="168"/>
      <c r="O122" s="167"/>
      <c r="P122" s="167">
        <v>540</v>
      </c>
      <c r="Q122" s="145">
        <f>C122-D122-E122-G122-I122-M122-R122-T122-U122</f>
        <v>665193.79868399992</v>
      </c>
      <c r="R122" s="145">
        <f t="shared" si="61"/>
        <v>85588.497000000003</v>
      </c>
      <c r="S122" s="167"/>
      <c r="T122" s="145">
        <f>C122*0.06</f>
        <v>102706.19639999999</v>
      </c>
      <c r="U122" s="145">
        <f t="shared" ref="U122:U132" si="73">C122*0.0214</f>
        <v>36631.876715999999</v>
      </c>
      <c r="V122" s="455">
        <v>2019</v>
      </c>
    </row>
    <row r="123" spans="1:22" s="6" customFormat="1">
      <c r="A123" s="835">
        <v>111</v>
      </c>
      <c r="B123" s="163" t="s">
        <v>604</v>
      </c>
      <c r="C123" s="145">
        <f>'Раздел 1'!Q123</f>
        <v>6962492.1000000006</v>
      </c>
      <c r="D123" s="145">
        <f t="shared" si="66"/>
        <v>487374.4470000001</v>
      </c>
      <c r="E123" s="167"/>
      <c r="F123" s="167"/>
      <c r="G123" s="145">
        <f t="shared" ref="G123:G124" si="74">0.06*C123</f>
        <v>417749.52600000001</v>
      </c>
      <c r="H123" s="145">
        <f>C123*0.1</f>
        <v>696249.21000000008</v>
      </c>
      <c r="I123" s="145">
        <f t="shared" si="59"/>
        <v>348124.60500000004</v>
      </c>
      <c r="J123" s="168"/>
      <c r="K123" s="168"/>
      <c r="L123" s="255">
        <v>574</v>
      </c>
      <c r="M123" s="145">
        <f t="shared" si="72"/>
        <v>1740623.0250000001</v>
      </c>
      <c r="N123" s="168">
        <v>320</v>
      </c>
      <c r="O123" s="834">
        <f>0.03*C123</f>
        <v>208874.76300000001</v>
      </c>
      <c r="P123" s="167">
        <v>1378</v>
      </c>
      <c r="Q123" s="145">
        <f>C123-D123-G123-H123-I123-M123-O123-R123-T123-U123</f>
        <v>2148625.0620600004</v>
      </c>
      <c r="R123" s="145">
        <f t="shared" si="61"/>
        <v>348124.60500000004</v>
      </c>
      <c r="S123" s="167"/>
      <c r="T123" s="145">
        <f>C123*0.06</f>
        <v>417749.52600000001</v>
      </c>
      <c r="U123" s="145">
        <f t="shared" si="73"/>
        <v>148997.33094000001</v>
      </c>
      <c r="V123" s="455">
        <v>2019</v>
      </c>
    </row>
    <row r="124" spans="1:22" s="6" customFormat="1">
      <c r="A124" s="699">
        <v>112</v>
      </c>
      <c r="B124" s="88" t="s">
        <v>605</v>
      </c>
      <c r="C124" s="145">
        <f>'Раздел 1'!Q124</f>
        <v>1375240.5</v>
      </c>
      <c r="D124" s="145">
        <f t="shared" si="66"/>
        <v>96266.835000000006</v>
      </c>
      <c r="E124" s="167"/>
      <c r="F124" s="167"/>
      <c r="G124" s="145">
        <f t="shared" si="74"/>
        <v>82514.429999999993</v>
      </c>
      <c r="H124" s="167"/>
      <c r="I124" s="145">
        <f t="shared" si="59"/>
        <v>68762.025000000009</v>
      </c>
      <c r="J124" s="168"/>
      <c r="K124" s="168"/>
      <c r="L124" s="255">
        <v>378</v>
      </c>
      <c r="M124" s="145">
        <f t="shared" si="72"/>
        <v>343810.125</v>
      </c>
      <c r="N124" s="168"/>
      <c r="O124" s="167"/>
      <c r="P124" s="167">
        <v>310</v>
      </c>
      <c r="Q124" s="145">
        <f>C124-D124-G124-I124-M124-R124-T124-U124</f>
        <v>603180.48330000008</v>
      </c>
      <c r="R124" s="145">
        <f t="shared" si="61"/>
        <v>68762.025000000009</v>
      </c>
      <c r="S124" s="167"/>
      <c r="T124" s="145">
        <f>C124*0.06</f>
        <v>82514.429999999993</v>
      </c>
      <c r="U124" s="145">
        <f t="shared" si="73"/>
        <v>29430.146699999998</v>
      </c>
      <c r="V124" s="455">
        <v>2019</v>
      </c>
    </row>
    <row r="125" spans="1:22" s="6" customFormat="1">
      <c r="A125" s="699">
        <v>113</v>
      </c>
      <c r="B125" s="88" t="s">
        <v>606</v>
      </c>
      <c r="C125" s="145">
        <f>'Раздел 1'!Q125</f>
        <v>1928033.2500000002</v>
      </c>
      <c r="D125" s="145">
        <f t="shared" si="66"/>
        <v>134962.32750000004</v>
      </c>
      <c r="E125" s="167"/>
      <c r="F125" s="167"/>
      <c r="G125" s="167"/>
      <c r="H125" s="167"/>
      <c r="I125" s="167"/>
      <c r="J125" s="168"/>
      <c r="K125" s="168"/>
      <c r="L125" s="255">
        <v>375</v>
      </c>
      <c r="M125" s="145">
        <f t="shared" si="72"/>
        <v>482008.31250000006</v>
      </c>
      <c r="N125" s="168"/>
      <c r="O125" s="167"/>
      <c r="P125" s="167">
        <v>822.96</v>
      </c>
      <c r="Q125" s="145">
        <f>C125-D125-G125-I125-M125-R125-T125-U125</f>
        <v>1057719.0409499998</v>
      </c>
      <c r="R125" s="145">
        <f t="shared" si="61"/>
        <v>96401.66250000002</v>
      </c>
      <c r="S125" s="167"/>
      <c r="T125" s="145">
        <f t="shared" ref="T125:T127" si="75">C125*0.06</f>
        <v>115681.99500000001</v>
      </c>
      <c r="U125" s="145">
        <f t="shared" si="73"/>
        <v>41259.911550000004</v>
      </c>
      <c r="V125" s="455">
        <v>2019</v>
      </c>
    </row>
    <row r="126" spans="1:22" s="6" customFormat="1">
      <c r="A126" s="699">
        <v>114</v>
      </c>
      <c r="B126" s="88" t="s">
        <v>607</v>
      </c>
      <c r="C126" s="145">
        <f>'Раздел 1'!Q126</f>
        <v>1879495.35</v>
      </c>
      <c r="D126" s="145">
        <f t="shared" si="66"/>
        <v>131564.67450000002</v>
      </c>
      <c r="E126" s="167"/>
      <c r="F126" s="167"/>
      <c r="G126" s="167"/>
      <c r="H126" s="167"/>
      <c r="I126" s="167"/>
      <c r="J126" s="168"/>
      <c r="K126" s="168"/>
      <c r="L126" s="255">
        <v>372</v>
      </c>
      <c r="M126" s="145">
        <f t="shared" si="72"/>
        <v>469873.83750000002</v>
      </c>
      <c r="N126" s="168"/>
      <c r="O126" s="167"/>
      <c r="P126" s="167">
        <v>812.15</v>
      </c>
      <c r="Q126" s="145">
        <f>C126-D126-G126-I126-M126-R126-T126-U126</f>
        <v>1031091.1490100001</v>
      </c>
      <c r="R126" s="145">
        <f t="shared" si="61"/>
        <v>93974.767500000016</v>
      </c>
      <c r="S126" s="167"/>
      <c r="T126" s="145">
        <f t="shared" si="75"/>
        <v>112769.72100000001</v>
      </c>
      <c r="U126" s="145">
        <f t="shared" si="73"/>
        <v>40221.200490000003</v>
      </c>
      <c r="V126" s="455">
        <v>2019</v>
      </c>
    </row>
    <row r="127" spans="1:22" s="6" customFormat="1">
      <c r="A127" s="699">
        <v>115</v>
      </c>
      <c r="B127" s="92" t="s">
        <v>608</v>
      </c>
      <c r="C127" s="145">
        <f>'Раздел 1'!Q127</f>
        <v>1879495.35</v>
      </c>
      <c r="D127" s="145">
        <f t="shared" si="66"/>
        <v>131564.67450000002</v>
      </c>
      <c r="E127" s="167"/>
      <c r="F127" s="167"/>
      <c r="G127" s="167"/>
      <c r="H127" s="167"/>
      <c r="I127" s="167"/>
      <c r="J127" s="168"/>
      <c r="K127" s="168"/>
      <c r="L127" s="255">
        <v>376</v>
      </c>
      <c r="M127" s="145">
        <f t="shared" si="72"/>
        <v>469873.83750000002</v>
      </c>
      <c r="N127" s="168"/>
      <c r="O127" s="167"/>
      <c r="P127" s="167">
        <v>831</v>
      </c>
      <c r="Q127" s="145">
        <f>C127-D127-G127-I127-M127-R127-T127-U127</f>
        <v>1031091.1490100001</v>
      </c>
      <c r="R127" s="145">
        <f t="shared" si="61"/>
        <v>93974.767500000016</v>
      </c>
      <c r="S127" s="167"/>
      <c r="T127" s="145">
        <f t="shared" si="75"/>
        <v>112769.72100000001</v>
      </c>
      <c r="U127" s="145">
        <f t="shared" si="73"/>
        <v>40221.200490000003</v>
      </c>
      <c r="V127" s="455">
        <v>2019</v>
      </c>
    </row>
    <row r="128" spans="1:22" s="6" customFormat="1">
      <c r="A128" s="699">
        <v>116</v>
      </c>
      <c r="B128" s="88" t="s">
        <v>611</v>
      </c>
      <c r="C128" s="145">
        <f>'Раздел 1'!Q128</f>
        <v>7752581.2500000009</v>
      </c>
      <c r="D128" s="145">
        <f t="shared" si="66"/>
        <v>542680.68750000012</v>
      </c>
      <c r="E128" s="145">
        <f t="shared" ref="E128:E131" si="76">C128*0.05</f>
        <v>387629.06250000006</v>
      </c>
      <c r="F128" s="147"/>
      <c r="G128" s="145">
        <f t="shared" ref="G128:G132" si="77">0.06*C128</f>
        <v>465154.87500000006</v>
      </c>
      <c r="H128" s="145">
        <f>C128*0.1</f>
        <v>775258.12500000012</v>
      </c>
      <c r="I128" s="145">
        <f t="shared" ref="I128:I132" si="78">0.05*C128</f>
        <v>387629.06250000006</v>
      </c>
      <c r="J128" s="148"/>
      <c r="K128" s="148"/>
      <c r="L128" s="254">
        <v>1107.4000000000001</v>
      </c>
      <c r="M128" s="145">
        <f t="shared" si="72"/>
        <v>1938145.3125000002</v>
      </c>
      <c r="N128" s="148"/>
      <c r="O128" s="382">
        <f>0.03*C128</f>
        <v>232577.43750000003</v>
      </c>
      <c r="P128" s="147">
        <v>3270</v>
      </c>
      <c r="Q128" s="145">
        <f>C128-D128-E128-G128-H128-I128-M128-O128-R128-T128-U128</f>
        <v>2004817.5112500009</v>
      </c>
      <c r="R128" s="145">
        <f t="shared" si="61"/>
        <v>387629.06250000006</v>
      </c>
      <c r="S128" s="167"/>
      <c r="T128" s="145">
        <f>C128*0.06</f>
        <v>465154.87500000006</v>
      </c>
      <c r="U128" s="145">
        <f t="shared" si="73"/>
        <v>165905.23875000002</v>
      </c>
      <c r="V128" s="455">
        <v>2019</v>
      </c>
    </row>
    <row r="129" spans="1:22" s="6" customFormat="1">
      <c r="A129" s="699">
        <v>117</v>
      </c>
      <c r="B129" s="88" t="s">
        <v>612</v>
      </c>
      <c r="C129" s="145">
        <f>'Раздел 1'!Q129</f>
        <v>2038052.49</v>
      </c>
      <c r="D129" s="145">
        <f t="shared" si="66"/>
        <v>142663.67430000001</v>
      </c>
      <c r="E129" s="145">
        <f t="shared" si="76"/>
        <v>101902.62450000001</v>
      </c>
      <c r="F129" s="147"/>
      <c r="G129" s="145">
        <f t="shared" si="77"/>
        <v>122283.14939999999</v>
      </c>
      <c r="H129" s="147"/>
      <c r="I129" s="145">
        <f t="shared" si="78"/>
        <v>101902.62450000001</v>
      </c>
      <c r="J129" s="148"/>
      <c r="K129" s="148"/>
      <c r="L129" s="254">
        <v>543</v>
      </c>
      <c r="M129" s="145">
        <f t="shared" si="72"/>
        <v>509513.1225</v>
      </c>
      <c r="N129" s="148"/>
      <c r="O129" s="147"/>
      <c r="P129" s="147">
        <v>1072</v>
      </c>
      <c r="Q129" s="145">
        <f>C129-D129-E129-G129-H129-I129-M129-O129-R129-T129-U129</f>
        <v>791987.19761399995</v>
      </c>
      <c r="R129" s="145">
        <f t="shared" si="61"/>
        <v>101902.62450000001</v>
      </c>
      <c r="S129" s="167"/>
      <c r="T129" s="145">
        <f t="shared" ref="T129:T131" si="79">C129*0.06</f>
        <v>122283.14939999999</v>
      </c>
      <c r="U129" s="145">
        <f t="shared" si="73"/>
        <v>43614.323285999999</v>
      </c>
      <c r="V129" s="455">
        <v>2019</v>
      </c>
    </row>
    <row r="130" spans="1:22" s="6" customFormat="1">
      <c r="A130" s="699">
        <v>118</v>
      </c>
      <c r="B130" s="88" t="s">
        <v>613</v>
      </c>
      <c r="C130" s="145">
        <f>'Раздел 1'!Q130</f>
        <v>2172340.6800000002</v>
      </c>
      <c r="D130" s="145">
        <f t="shared" si="66"/>
        <v>152063.84760000004</v>
      </c>
      <c r="E130" s="145">
        <f t="shared" si="76"/>
        <v>108617.03400000001</v>
      </c>
      <c r="F130" s="147"/>
      <c r="G130" s="145">
        <f t="shared" si="77"/>
        <v>130340.44080000001</v>
      </c>
      <c r="H130" s="147"/>
      <c r="I130" s="145">
        <f t="shared" si="78"/>
        <v>108617.03400000001</v>
      </c>
      <c r="J130" s="148"/>
      <c r="K130" s="148"/>
      <c r="L130" s="254">
        <v>549</v>
      </c>
      <c r="M130" s="145">
        <f t="shared" si="72"/>
        <v>543085.17000000004</v>
      </c>
      <c r="N130" s="148"/>
      <c r="O130" s="147"/>
      <c r="P130" s="147">
        <v>1038.25</v>
      </c>
      <c r="Q130" s="145">
        <f>C130-D130-E130-G130-H130-I130-M130-O130-R130-T130-U130</f>
        <v>844171.58824800036</v>
      </c>
      <c r="R130" s="145">
        <f t="shared" si="61"/>
        <v>108617.03400000001</v>
      </c>
      <c r="S130" s="167"/>
      <c r="T130" s="145">
        <f t="shared" si="79"/>
        <v>130340.44080000001</v>
      </c>
      <c r="U130" s="145">
        <f t="shared" si="73"/>
        <v>46488.090552000001</v>
      </c>
      <c r="V130" s="455">
        <v>2019</v>
      </c>
    </row>
    <row r="131" spans="1:22" s="6" customFormat="1">
      <c r="A131" s="699">
        <v>119</v>
      </c>
      <c r="B131" s="88" t="s">
        <v>614</v>
      </c>
      <c r="C131" s="145">
        <f>'Раздел 1'!Q131</f>
        <v>2152925.52</v>
      </c>
      <c r="D131" s="145">
        <f t="shared" si="66"/>
        <v>150704.78640000001</v>
      </c>
      <c r="E131" s="145">
        <f t="shared" si="76"/>
        <v>107646.27600000001</v>
      </c>
      <c r="F131" s="147"/>
      <c r="G131" s="145">
        <f t="shared" si="77"/>
        <v>129175.5312</v>
      </c>
      <c r="H131" s="147"/>
      <c r="I131" s="145">
        <f t="shared" si="78"/>
        <v>107646.27600000001</v>
      </c>
      <c r="J131" s="148"/>
      <c r="K131" s="148"/>
      <c r="L131" s="254">
        <v>568</v>
      </c>
      <c r="M131" s="145">
        <f t="shared" si="72"/>
        <v>538231.38</v>
      </c>
      <c r="N131" s="148"/>
      <c r="O131" s="147"/>
      <c r="P131" s="147">
        <v>1049.67</v>
      </c>
      <c r="Q131" s="145">
        <f>C131-D131-E131-G131-H131-I131-M131-O131-R131-T131-U131</f>
        <v>836626.85707199981</v>
      </c>
      <c r="R131" s="145">
        <f t="shared" si="61"/>
        <v>107646.27600000001</v>
      </c>
      <c r="S131" s="167"/>
      <c r="T131" s="145">
        <f t="shared" si="79"/>
        <v>129175.5312</v>
      </c>
      <c r="U131" s="145">
        <f t="shared" si="73"/>
        <v>46072.606127999999</v>
      </c>
      <c r="V131" s="455">
        <v>2019</v>
      </c>
    </row>
    <row r="132" spans="1:22" s="6" customFormat="1">
      <c r="A132" s="699">
        <v>120</v>
      </c>
      <c r="B132" s="88" t="s">
        <v>615</v>
      </c>
      <c r="C132" s="145">
        <f>'Раздел 1'!Q132</f>
        <v>2118948.9900000002</v>
      </c>
      <c r="D132" s="145">
        <f t="shared" si="66"/>
        <v>148326.42930000002</v>
      </c>
      <c r="E132" s="145">
        <f t="shared" ref="E132" si="80">C132*0.05</f>
        <v>105947.44950000002</v>
      </c>
      <c r="F132" s="147"/>
      <c r="G132" s="145">
        <f t="shared" si="77"/>
        <v>127136.9394</v>
      </c>
      <c r="H132" s="147"/>
      <c r="I132" s="145">
        <f t="shared" si="78"/>
        <v>105947.44950000002</v>
      </c>
      <c r="J132" s="148"/>
      <c r="K132" s="148"/>
      <c r="L132" s="254">
        <v>385</v>
      </c>
      <c r="M132" s="145">
        <f t="shared" si="72"/>
        <v>529737.24750000006</v>
      </c>
      <c r="N132" s="148"/>
      <c r="O132" s="147"/>
      <c r="P132" s="147">
        <v>830.4</v>
      </c>
      <c r="Q132" s="145">
        <f>C132-D132-E132-G132-I132-M132-R132-T132-U132</f>
        <v>823423.577514</v>
      </c>
      <c r="R132" s="145">
        <f t="shared" si="61"/>
        <v>105947.44950000002</v>
      </c>
      <c r="S132" s="167"/>
      <c r="T132" s="145">
        <f>C132*0.06</f>
        <v>127136.9394</v>
      </c>
      <c r="U132" s="145">
        <f t="shared" si="73"/>
        <v>45345.508386000001</v>
      </c>
      <c r="V132" s="455">
        <v>2019</v>
      </c>
    </row>
    <row r="133" spans="1:22" s="6" customFormat="1">
      <c r="A133" s="699">
        <v>121</v>
      </c>
      <c r="B133" s="92" t="s">
        <v>106</v>
      </c>
      <c r="C133" s="145">
        <f>'Раздел 1'!Q133</f>
        <v>31150</v>
      </c>
      <c r="D133" s="145"/>
      <c r="E133" s="145"/>
      <c r="F133" s="147"/>
      <c r="G133" s="145"/>
      <c r="H133" s="147"/>
      <c r="I133" s="145"/>
      <c r="J133" s="148"/>
      <c r="K133" s="148"/>
      <c r="L133" s="254"/>
      <c r="M133" s="145"/>
      <c r="N133" s="148"/>
      <c r="O133" s="147"/>
      <c r="P133" s="147"/>
      <c r="Q133" s="145"/>
      <c r="R133" s="145"/>
      <c r="S133" s="167"/>
      <c r="T133" s="145">
        <v>31150</v>
      </c>
      <c r="U133" s="145"/>
      <c r="V133" s="455">
        <v>2019</v>
      </c>
    </row>
    <row r="134" spans="1:22" s="6" customFormat="1">
      <c r="A134" s="699">
        <v>122</v>
      </c>
      <c r="B134" s="88" t="s">
        <v>616</v>
      </c>
      <c r="C134" s="145">
        <f>'Раздел 1'!Q134</f>
        <v>1030082.1000000001</v>
      </c>
      <c r="D134" s="145">
        <f t="shared" si="66"/>
        <v>72105.747000000018</v>
      </c>
      <c r="E134" s="147"/>
      <c r="F134" s="147"/>
      <c r="G134" s="145">
        <f t="shared" ref="G134" si="81">0.06*C134</f>
        <v>61804.926000000007</v>
      </c>
      <c r="H134" s="147"/>
      <c r="I134" s="145">
        <f t="shared" ref="I134" si="82">0.05*C134</f>
        <v>51504.10500000001</v>
      </c>
      <c r="J134" s="148"/>
      <c r="K134" s="148"/>
      <c r="L134" s="254">
        <v>273</v>
      </c>
      <c r="M134" s="145">
        <f t="shared" si="72"/>
        <v>257520.52500000002</v>
      </c>
      <c r="N134" s="148"/>
      <c r="O134" s="147"/>
      <c r="P134" s="147">
        <v>321</v>
      </c>
      <c r="Q134" s="145">
        <f>C134-D134-G134-I134-M134-R134-T134-U134</f>
        <v>451794.00906000019</v>
      </c>
      <c r="R134" s="145">
        <f t="shared" si="61"/>
        <v>51504.10500000001</v>
      </c>
      <c r="S134" s="167"/>
      <c r="T134" s="145">
        <f>C134*0.06</f>
        <v>61804.926000000007</v>
      </c>
      <c r="U134" s="145">
        <f>C134*0.0214</f>
        <v>22043.756939999999</v>
      </c>
      <c r="V134" s="455">
        <v>2019</v>
      </c>
    </row>
    <row r="135" spans="1:22" s="6" customFormat="1">
      <c r="A135" s="699">
        <v>123</v>
      </c>
      <c r="B135" s="88" t="s">
        <v>617</v>
      </c>
      <c r="C135" s="145">
        <f>'Раздел 1'!Q135</f>
        <v>2178650.6070000003</v>
      </c>
      <c r="D135" s="145">
        <f t="shared" si="66"/>
        <v>152505.54249000002</v>
      </c>
      <c r="E135" s="147"/>
      <c r="F135" s="147"/>
      <c r="G135" s="167"/>
      <c r="H135" s="147"/>
      <c r="I135" s="167"/>
      <c r="J135" s="148"/>
      <c r="K135" s="148"/>
      <c r="L135" s="254">
        <v>408</v>
      </c>
      <c r="M135" s="145">
        <f t="shared" si="72"/>
        <v>544662.65175000008</v>
      </c>
      <c r="N135" s="148"/>
      <c r="O135" s="147"/>
      <c r="P135" s="147">
        <v>265</v>
      </c>
      <c r="Q135" s="145">
        <f>C135-D135-G135-I135-M135-R135-T135-U135</f>
        <v>1195207.7230002</v>
      </c>
      <c r="R135" s="145">
        <f t="shared" si="61"/>
        <v>108932.53035000002</v>
      </c>
      <c r="S135" s="167"/>
      <c r="T135" s="145">
        <f>C135*0.06</f>
        <v>130719.03642000002</v>
      </c>
      <c r="U135" s="145">
        <f>C135*0.0214</f>
        <v>46623.122989800002</v>
      </c>
      <c r="V135" s="455">
        <v>2019</v>
      </c>
    </row>
    <row r="136" spans="1:22" s="312" customFormat="1">
      <c r="A136" s="699">
        <v>124</v>
      </c>
      <c r="B136" s="694" t="s">
        <v>618</v>
      </c>
      <c r="C136" s="320">
        <f>'Раздел 1'!Q136</f>
        <v>3098349.99</v>
      </c>
      <c r="D136" s="320">
        <f t="shared" si="66"/>
        <v>216884.49930000002</v>
      </c>
      <c r="E136" s="320">
        <f t="shared" ref="E136:E137" si="83">C136*0.05</f>
        <v>154917.49950000001</v>
      </c>
      <c r="F136" s="695">
        <v>421330</v>
      </c>
      <c r="G136" s="320">
        <f t="shared" ref="G136:G137" si="84">0.06*C136</f>
        <v>185900.9994</v>
      </c>
      <c r="H136" s="695"/>
      <c r="I136" s="320">
        <f t="shared" ref="I136:I137" si="85">0.05*C136</f>
        <v>154917.49950000001</v>
      </c>
      <c r="J136" s="696"/>
      <c r="K136" s="696"/>
      <c r="L136" s="697">
        <v>573</v>
      </c>
      <c r="M136" s="320">
        <f t="shared" si="72"/>
        <v>774587.49750000006</v>
      </c>
      <c r="N136" s="696"/>
      <c r="O136" s="695"/>
      <c r="P136" s="695">
        <v>381</v>
      </c>
      <c r="Q136" s="320">
        <f>C136-D136-E136-F136-G136-I136-M136-R136-T136-U136</f>
        <v>782688.80611400004</v>
      </c>
      <c r="R136" s="320">
        <f t="shared" si="61"/>
        <v>154917.49950000001</v>
      </c>
      <c r="S136" s="285"/>
      <c r="T136" s="320">
        <f>C136*0.06</f>
        <v>185900.9994</v>
      </c>
      <c r="U136" s="320">
        <f>C136*0.0214</f>
        <v>66304.689786000003</v>
      </c>
      <c r="V136" s="730">
        <v>2019</v>
      </c>
    </row>
    <row r="137" spans="1:22" s="6" customFormat="1">
      <c r="A137" s="699">
        <v>125</v>
      </c>
      <c r="B137" s="88" t="s">
        <v>619</v>
      </c>
      <c r="C137" s="145">
        <f>'Раздел 1'!Q137</f>
        <v>3386866.8000000003</v>
      </c>
      <c r="D137" s="145">
        <f t="shared" si="66"/>
        <v>237080.67600000004</v>
      </c>
      <c r="E137" s="145">
        <f t="shared" si="83"/>
        <v>169343.34000000003</v>
      </c>
      <c r="F137" s="147"/>
      <c r="G137" s="145">
        <f t="shared" si="84"/>
        <v>203212.008</v>
      </c>
      <c r="H137" s="147"/>
      <c r="I137" s="145">
        <f t="shared" si="85"/>
        <v>169343.34000000003</v>
      </c>
      <c r="J137" s="148"/>
      <c r="K137" s="148"/>
      <c r="L137" s="254">
        <v>560</v>
      </c>
      <c r="M137" s="145">
        <f t="shared" si="72"/>
        <v>846716.70000000007</v>
      </c>
      <c r="N137" s="148"/>
      <c r="O137" s="147"/>
      <c r="P137" s="147">
        <v>644</v>
      </c>
      <c r="Q137" s="145">
        <f>C137-D137-E137-G137-I137-M137-R137-T137-U137</f>
        <v>1316136.4384800005</v>
      </c>
      <c r="R137" s="145">
        <f t="shared" si="61"/>
        <v>169343.34000000003</v>
      </c>
      <c r="S137" s="167"/>
      <c r="T137" s="145">
        <f>C137*0.06</f>
        <v>203212.008</v>
      </c>
      <c r="U137" s="145">
        <f>C137*0.0214</f>
        <v>72478.949520000009</v>
      </c>
      <c r="V137" s="455">
        <v>2019</v>
      </c>
    </row>
    <row r="138" spans="1:22" s="6" customFormat="1">
      <c r="A138" s="699">
        <v>126</v>
      </c>
      <c r="B138" s="88" t="s">
        <v>620</v>
      </c>
      <c r="C138" s="145">
        <f>'Раздел 1'!Q138</f>
        <v>75234</v>
      </c>
      <c r="D138" s="145"/>
      <c r="E138" s="147"/>
      <c r="F138" s="147"/>
      <c r="G138" s="145"/>
      <c r="H138" s="145"/>
      <c r="I138" s="145"/>
      <c r="J138" s="148"/>
      <c r="K138" s="148"/>
      <c r="L138" s="254"/>
      <c r="M138" s="145"/>
      <c r="N138" s="148"/>
      <c r="O138" s="147"/>
      <c r="P138" s="147"/>
      <c r="Q138" s="145"/>
      <c r="R138" s="145"/>
      <c r="S138" s="167"/>
      <c r="T138" s="145">
        <v>75234</v>
      </c>
      <c r="U138" s="145"/>
      <c r="V138" s="455">
        <v>2019</v>
      </c>
    </row>
    <row r="139" spans="1:22" s="6" customFormat="1">
      <c r="A139" s="525">
        <v>127</v>
      </c>
      <c r="B139" s="88" t="s">
        <v>621</v>
      </c>
      <c r="C139" s="145">
        <f>'Раздел 1'!Q139</f>
        <v>1146120.6000000001</v>
      </c>
      <c r="D139" s="145">
        <f t="shared" si="66"/>
        <v>80228.44200000001</v>
      </c>
      <c r="E139" s="145">
        <f t="shared" ref="E139:E140" si="86">C139*0.05</f>
        <v>57306.030000000006</v>
      </c>
      <c r="F139" s="147"/>
      <c r="G139" s="145">
        <f t="shared" ref="G139:G140" si="87">0.06*C139</f>
        <v>68767.236000000004</v>
      </c>
      <c r="H139" s="147"/>
      <c r="I139" s="145">
        <f t="shared" ref="I139:I216" si="88">0.05*C139</f>
        <v>57306.030000000006</v>
      </c>
      <c r="J139" s="148"/>
      <c r="K139" s="148"/>
      <c r="L139" s="254">
        <v>690</v>
      </c>
      <c r="M139" s="145">
        <f t="shared" si="72"/>
        <v>286530.15000000002</v>
      </c>
      <c r="N139" s="148"/>
      <c r="O139" s="147"/>
      <c r="P139" s="147">
        <v>1165.83</v>
      </c>
      <c r="Q139" s="145">
        <f>C139-D139-E139-G139-I139-M139-R139-T139-U139</f>
        <v>445382.46515999991</v>
      </c>
      <c r="R139" s="145">
        <f t="shared" ref="R139:R185" si="89">0.05*C139</f>
        <v>57306.030000000006</v>
      </c>
      <c r="S139" s="167"/>
      <c r="T139" s="145">
        <f>C139*0.06</f>
        <v>68767.236000000004</v>
      </c>
      <c r="U139" s="145">
        <f>C139*0.0214</f>
        <v>24526.98084</v>
      </c>
      <c r="V139" s="455">
        <v>2019</v>
      </c>
    </row>
    <row r="140" spans="1:22" s="6" customFormat="1">
      <c r="A140" s="525">
        <v>128</v>
      </c>
      <c r="B140" s="88" t="s">
        <v>622</v>
      </c>
      <c r="C140" s="145">
        <f>'Раздел 1'!Q140</f>
        <v>9691632.3000000007</v>
      </c>
      <c r="D140" s="145">
        <f t="shared" si="66"/>
        <v>678414.26100000017</v>
      </c>
      <c r="E140" s="145">
        <f t="shared" si="86"/>
        <v>484581.61500000005</v>
      </c>
      <c r="F140" s="147"/>
      <c r="G140" s="145">
        <f t="shared" si="87"/>
        <v>581497.93799999997</v>
      </c>
      <c r="H140" s="145">
        <f>C140*0.1</f>
        <v>969163.2300000001</v>
      </c>
      <c r="I140" s="145">
        <f t="shared" si="88"/>
        <v>484581.61500000005</v>
      </c>
      <c r="J140" s="148"/>
      <c r="K140" s="148"/>
      <c r="L140" s="254">
        <v>1162</v>
      </c>
      <c r="M140" s="145">
        <f t="shared" si="72"/>
        <v>2422908.0750000002</v>
      </c>
      <c r="N140" s="148">
        <v>52.3</v>
      </c>
      <c r="O140" s="524">
        <f>0.03*C140</f>
        <v>290748.96899999998</v>
      </c>
      <c r="P140" s="147">
        <v>1828</v>
      </c>
      <c r="Q140" s="145">
        <f>C140-D140-E140-G140-H140-I140-M140-O140-R140-T140-U140</f>
        <v>2506256.1127799992</v>
      </c>
      <c r="R140" s="145">
        <f t="shared" si="89"/>
        <v>484581.61500000005</v>
      </c>
      <c r="S140" s="167"/>
      <c r="T140" s="145">
        <f>C140*0.06</f>
        <v>581497.93799999997</v>
      </c>
      <c r="U140" s="145">
        <f>C140*0.0214</f>
        <v>207400.93122</v>
      </c>
      <c r="V140" s="455">
        <v>2019</v>
      </c>
    </row>
    <row r="141" spans="1:22" s="6" customFormat="1">
      <c r="A141" s="835">
        <v>129</v>
      </c>
      <c r="B141" s="250" t="s">
        <v>1610</v>
      </c>
      <c r="C141" s="296">
        <v>0</v>
      </c>
      <c r="D141" s="296">
        <f>C141*0.07</f>
        <v>0</v>
      </c>
      <c r="E141" s="296"/>
      <c r="F141" s="296"/>
      <c r="G141" s="296"/>
      <c r="H141" s="296"/>
      <c r="I141" s="296"/>
      <c r="J141" s="301"/>
      <c r="K141" s="301"/>
      <c r="L141" s="302"/>
      <c r="M141" s="145"/>
      <c r="N141" s="301"/>
      <c r="O141" s="296"/>
      <c r="P141" s="296"/>
      <c r="Q141" s="296"/>
      <c r="R141" s="296"/>
      <c r="S141" s="296"/>
      <c r="T141" s="296"/>
      <c r="U141" s="296"/>
      <c r="V141" s="455">
        <v>2019</v>
      </c>
    </row>
    <row r="142" spans="1:22" s="6" customFormat="1">
      <c r="A142" s="835">
        <v>130</v>
      </c>
      <c r="B142" s="250" t="s">
        <v>1612</v>
      </c>
      <c r="C142" s="296">
        <v>0</v>
      </c>
      <c r="D142" s="296">
        <f t="shared" ref="D142:D143" si="90">C142*0.07</f>
        <v>0</v>
      </c>
      <c r="E142" s="296"/>
      <c r="F142" s="296"/>
      <c r="G142" s="296"/>
      <c r="H142" s="296"/>
      <c r="I142" s="296"/>
      <c r="J142" s="301"/>
      <c r="K142" s="301"/>
      <c r="L142" s="302"/>
      <c r="M142" s="145"/>
      <c r="N142" s="301"/>
      <c r="O142" s="296"/>
      <c r="P142" s="296"/>
      <c r="Q142" s="296"/>
      <c r="R142" s="296"/>
      <c r="S142" s="296"/>
      <c r="T142" s="296"/>
      <c r="U142" s="296"/>
      <c r="V142" s="455">
        <v>2019</v>
      </c>
    </row>
    <row r="143" spans="1:22" s="6" customFormat="1">
      <c r="A143" s="835">
        <v>131</v>
      </c>
      <c r="B143" s="250" t="s">
        <v>1613</v>
      </c>
      <c r="C143" s="332">
        <v>6026428</v>
      </c>
      <c r="D143" s="296">
        <f t="shared" si="90"/>
        <v>421849.96</v>
      </c>
      <c r="E143" s="332">
        <f>C143*0.05</f>
        <v>301321.40000000002</v>
      </c>
      <c r="F143" s="332"/>
      <c r="G143" s="332">
        <f>C143*0.06</f>
        <v>361585.68</v>
      </c>
      <c r="H143" s="332">
        <f>C143*0.1</f>
        <v>602642.80000000005</v>
      </c>
      <c r="I143" s="332">
        <f>C143*0.05</f>
        <v>301321.40000000002</v>
      </c>
      <c r="J143" s="333"/>
      <c r="K143" s="333"/>
      <c r="L143" s="334">
        <v>261</v>
      </c>
      <c r="M143" s="145">
        <f t="shared" si="72"/>
        <v>1506607</v>
      </c>
      <c r="N143" s="333">
        <v>308</v>
      </c>
      <c r="O143" s="332">
        <v>176923.87322399998</v>
      </c>
      <c r="P143" s="332">
        <v>884.7</v>
      </c>
      <c r="Q143" s="332">
        <f>C143-D143-E143-G143-H143-I143-M143-O143-R143-U143</f>
        <v>2048286.4543520003</v>
      </c>
      <c r="R143" s="332">
        <v>176923.87322399998</v>
      </c>
      <c r="S143" s="332"/>
      <c r="T143" s="332">
        <v>0</v>
      </c>
      <c r="U143" s="332">
        <v>128965.55919999999</v>
      </c>
      <c r="V143" s="455">
        <v>2019</v>
      </c>
    </row>
    <row r="144" spans="1:22" s="6" customFormat="1">
      <c r="A144" s="835">
        <v>132</v>
      </c>
      <c r="B144" s="250" t="s">
        <v>1632</v>
      </c>
      <c r="C144" s="332">
        <v>271279.28999999998</v>
      </c>
      <c r="D144" s="332"/>
      <c r="E144" s="332"/>
      <c r="F144" s="332"/>
      <c r="G144" s="332">
        <v>206704.79</v>
      </c>
      <c r="H144" s="332"/>
      <c r="I144" s="332"/>
      <c r="J144" s="333"/>
      <c r="K144" s="333"/>
      <c r="L144" s="334"/>
      <c r="M144" s="332"/>
      <c r="N144" s="333"/>
      <c r="O144" s="332"/>
      <c r="P144" s="332"/>
      <c r="Q144" s="332"/>
      <c r="R144" s="332"/>
      <c r="S144" s="332"/>
      <c r="T144" s="332"/>
      <c r="U144" s="332">
        <v>64574.5</v>
      </c>
      <c r="V144" s="455">
        <v>2019</v>
      </c>
    </row>
    <row r="145" spans="1:22" s="6" customFormat="1">
      <c r="A145" s="706">
        <v>133</v>
      </c>
      <c r="B145" s="711" t="s">
        <v>1563</v>
      </c>
      <c r="C145" s="332">
        <v>312260.49</v>
      </c>
      <c r="D145" s="332"/>
      <c r="E145" s="332"/>
      <c r="F145" s="332"/>
      <c r="G145" s="332"/>
      <c r="H145" s="332"/>
      <c r="I145" s="332"/>
      <c r="J145" s="333"/>
      <c r="K145" s="333"/>
      <c r="L145" s="334"/>
      <c r="M145" s="332"/>
      <c r="N145" s="333"/>
      <c r="O145" s="332"/>
      <c r="P145" s="332"/>
      <c r="Q145" s="332"/>
      <c r="R145" s="332"/>
      <c r="S145" s="332"/>
      <c r="T145" s="332">
        <v>312260.49</v>
      </c>
      <c r="U145" s="332"/>
      <c r="V145" s="455">
        <v>2019</v>
      </c>
    </row>
    <row r="146" spans="1:22" s="6" customFormat="1">
      <c r="A146" s="706">
        <v>134</v>
      </c>
      <c r="B146" s="711" t="s">
        <v>1564</v>
      </c>
      <c r="C146" s="332">
        <v>423509.35679999995</v>
      </c>
      <c r="D146" s="332"/>
      <c r="E146" s="332"/>
      <c r="F146" s="332"/>
      <c r="G146" s="332"/>
      <c r="H146" s="332"/>
      <c r="I146" s="332"/>
      <c r="J146" s="333"/>
      <c r="K146" s="333"/>
      <c r="L146" s="334"/>
      <c r="M146" s="332"/>
      <c r="N146" s="333"/>
      <c r="O146" s="332"/>
      <c r="P146" s="332"/>
      <c r="Q146" s="332"/>
      <c r="R146" s="332"/>
      <c r="S146" s="332"/>
      <c r="T146" s="332">
        <v>423509.35679999995</v>
      </c>
      <c r="U146" s="332"/>
      <c r="V146" s="455">
        <v>2019</v>
      </c>
    </row>
    <row r="147" spans="1:22" s="6" customFormat="1">
      <c r="A147" s="706">
        <v>135</v>
      </c>
      <c r="B147" s="711" t="s">
        <v>1565</v>
      </c>
      <c r="C147" s="332">
        <v>775281</v>
      </c>
      <c r="D147" s="332"/>
      <c r="E147" s="332"/>
      <c r="F147" s="332"/>
      <c r="G147" s="332"/>
      <c r="H147" s="332"/>
      <c r="I147" s="332"/>
      <c r="J147" s="333"/>
      <c r="K147" s="333"/>
      <c r="L147" s="334"/>
      <c r="M147" s="332"/>
      <c r="N147" s="333"/>
      <c r="O147" s="332"/>
      <c r="P147" s="332"/>
      <c r="Q147" s="332"/>
      <c r="R147" s="332"/>
      <c r="S147" s="332"/>
      <c r="T147" s="332">
        <v>775281</v>
      </c>
      <c r="U147" s="332"/>
      <c r="V147" s="455">
        <v>2019</v>
      </c>
    </row>
    <row r="148" spans="1:22" s="6" customFormat="1">
      <c r="A148" s="706">
        <v>136</v>
      </c>
      <c r="B148" s="711" t="s">
        <v>1566</v>
      </c>
      <c r="C148" s="332">
        <v>267896.84939999995</v>
      </c>
      <c r="D148" s="332"/>
      <c r="E148" s="332"/>
      <c r="F148" s="332"/>
      <c r="G148" s="332"/>
      <c r="H148" s="332"/>
      <c r="I148" s="332"/>
      <c r="J148" s="333"/>
      <c r="K148" s="333"/>
      <c r="L148" s="334"/>
      <c r="M148" s="332"/>
      <c r="N148" s="333"/>
      <c r="O148" s="332"/>
      <c r="P148" s="332"/>
      <c r="Q148" s="332"/>
      <c r="R148" s="332"/>
      <c r="S148" s="332"/>
      <c r="T148" s="332">
        <v>267896.84939999995</v>
      </c>
      <c r="U148" s="332"/>
      <c r="V148" s="455">
        <v>2019</v>
      </c>
    </row>
    <row r="149" spans="1:22" s="6" customFormat="1">
      <c r="A149" s="706">
        <v>137</v>
      </c>
      <c r="B149" s="711" t="s">
        <v>1578</v>
      </c>
      <c r="C149" s="332">
        <v>772018</v>
      </c>
      <c r="D149" s="332"/>
      <c r="E149" s="332"/>
      <c r="F149" s="332"/>
      <c r="G149" s="332"/>
      <c r="H149" s="332"/>
      <c r="I149" s="332"/>
      <c r="J149" s="333"/>
      <c r="K149" s="333"/>
      <c r="L149" s="334"/>
      <c r="M149" s="332"/>
      <c r="N149" s="333"/>
      <c r="O149" s="332"/>
      <c r="P149" s="332"/>
      <c r="Q149" s="332"/>
      <c r="R149" s="332"/>
      <c r="S149" s="332"/>
      <c r="T149" s="332">
        <v>772018</v>
      </c>
      <c r="U149" s="332"/>
      <c r="V149" s="455">
        <v>2019</v>
      </c>
    </row>
    <row r="150" spans="1:22" s="6" customFormat="1">
      <c r="A150" s="706">
        <v>138</v>
      </c>
      <c r="B150" s="711" t="s">
        <v>1461</v>
      </c>
      <c r="C150" s="332">
        <v>309736.51919999998</v>
      </c>
      <c r="D150" s="332"/>
      <c r="E150" s="332"/>
      <c r="F150" s="332"/>
      <c r="G150" s="332"/>
      <c r="H150" s="332"/>
      <c r="I150" s="332"/>
      <c r="J150" s="333"/>
      <c r="K150" s="333"/>
      <c r="L150" s="334"/>
      <c r="M150" s="332"/>
      <c r="N150" s="333"/>
      <c r="O150" s="332"/>
      <c r="P150" s="332"/>
      <c r="Q150" s="332"/>
      <c r="R150" s="332"/>
      <c r="S150" s="332"/>
      <c r="T150" s="332">
        <v>309736.51919999998</v>
      </c>
      <c r="U150" s="332"/>
      <c r="V150" s="455">
        <v>2019</v>
      </c>
    </row>
    <row r="151" spans="1:22" s="6" customFormat="1">
      <c r="A151" s="706">
        <v>139</v>
      </c>
      <c r="B151" s="711" t="s">
        <v>1567</v>
      </c>
      <c r="C151" s="332">
        <v>880017</v>
      </c>
      <c r="D151" s="332"/>
      <c r="E151" s="332"/>
      <c r="F151" s="332"/>
      <c r="G151" s="332"/>
      <c r="H151" s="332"/>
      <c r="I151" s="332"/>
      <c r="J151" s="333"/>
      <c r="K151" s="333"/>
      <c r="L151" s="334"/>
      <c r="M151" s="332"/>
      <c r="N151" s="333"/>
      <c r="O151" s="332"/>
      <c r="P151" s="332"/>
      <c r="Q151" s="332"/>
      <c r="R151" s="332"/>
      <c r="S151" s="332"/>
      <c r="T151" s="332">
        <v>880017</v>
      </c>
      <c r="U151" s="332"/>
      <c r="V151" s="455">
        <v>2019</v>
      </c>
    </row>
    <row r="152" spans="1:22" s="6" customFormat="1">
      <c r="A152" s="706">
        <v>140</v>
      </c>
      <c r="B152" s="711" t="s">
        <v>1465</v>
      </c>
      <c r="C152" s="332">
        <v>848687</v>
      </c>
      <c r="D152" s="332"/>
      <c r="E152" s="332"/>
      <c r="F152" s="332"/>
      <c r="G152" s="332"/>
      <c r="H152" s="332"/>
      <c r="I152" s="332"/>
      <c r="J152" s="333"/>
      <c r="K152" s="333"/>
      <c r="L152" s="334"/>
      <c r="M152" s="332"/>
      <c r="N152" s="333"/>
      <c r="O152" s="332"/>
      <c r="P152" s="332"/>
      <c r="Q152" s="332"/>
      <c r="R152" s="332"/>
      <c r="S152" s="332"/>
      <c r="T152" s="332">
        <v>848687</v>
      </c>
      <c r="U152" s="332"/>
      <c r="V152" s="455">
        <v>2019</v>
      </c>
    </row>
    <row r="153" spans="1:22" s="6" customFormat="1">
      <c r="A153" s="706">
        <v>141</v>
      </c>
      <c r="B153" s="711" t="s">
        <v>1568</v>
      </c>
      <c r="C153" s="332">
        <v>671504</v>
      </c>
      <c r="D153" s="332"/>
      <c r="E153" s="332"/>
      <c r="F153" s="332"/>
      <c r="G153" s="332"/>
      <c r="H153" s="332"/>
      <c r="I153" s="332"/>
      <c r="J153" s="333"/>
      <c r="K153" s="333"/>
      <c r="L153" s="334"/>
      <c r="M153" s="332"/>
      <c r="N153" s="333"/>
      <c r="O153" s="332"/>
      <c r="P153" s="332"/>
      <c r="Q153" s="332"/>
      <c r="R153" s="332"/>
      <c r="S153" s="332"/>
      <c r="T153" s="332">
        <v>671504</v>
      </c>
      <c r="U153" s="332"/>
      <c r="V153" s="455">
        <v>2019</v>
      </c>
    </row>
    <row r="154" spans="1:22" s="6" customFormat="1">
      <c r="A154" s="706">
        <v>142</v>
      </c>
      <c r="B154" s="711" t="s">
        <v>1569</v>
      </c>
      <c r="C154" s="332">
        <v>308053.87199999992</v>
      </c>
      <c r="D154" s="332"/>
      <c r="E154" s="332"/>
      <c r="F154" s="332"/>
      <c r="G154" s="332"/>
      <c r="H154" s="332"/>
      <c r="I154" s="332"/>
      <c r="J154" s="333"/>
      <c r="K154" s="333"/>
      <c r="L154" s="334"/>
      <c r="M154" s="332"/>
      <c r="N154" s="333"/>
      <c r="O154" s="332"/>
      <c r="P154" s="332"/>
      <c r="Q154" s="332"/>
      <c r="R154" s="332"/>
      <c r="S154" s="332"/>
      <c r="T154" s="332">
        <v>308053.87199999992</v>
      </c>
      <c r="U154" s="332"/>
      <c r="V154" s="455">
        <v>2019</v>
      </c>
    </row>
    <row r="155" spans="1:22" s="6" customFormat="1">
      <c r="A155" s="706">
        <v>143</v>
      </c>
      <c r="B155" s="711" t="s">
        <v>1467</v>
      </c>
      <c r="C155" s="332">
        <v>558930.09779999976</v>
      </c>
      <c r="D155" s="332"/>
      <c r="E155" s="332"/>
      <c r="F155" s="332"/>
      <c r="G155" s="332"/>
      <c r="H155" s="332"/>
      <c r="I155" s="332"/>
      <c r="J155" s="333"/>
      <c r="K155" s="333"/>
      <c r="L155" s="334"/>
      <c r="M155" s="332"/>
      <c r="N155" s="333"/>
      <c r="O155" s="332"/>
      <c r="P155" s="332"/>
      <c r="Q155" s="332"/>
      <c r="R155" s="332"/>
      <c r="S155" s="332"/>
      <c r="T155" s="332">
        <v>558930.09779999976</v>
      </c>
      <c r="U155" s="332"/>
      <c r="V155" s="455">
        <v>2019</v>
      </c>
    </row>
    <row r="156" spans="1:22" s="6" customFormat="1">
      <c r="A156" s="706">
        <v>144</v>
      </c>
      <c r="B156" s="711" t="s">
        <v>1468</v>
      </c>
      <c r="C156" s="332">
        <v>413542.90799999994</v>
      </c>
      <c r="D156" s="332"/>
      <c r="E156" s="332"/>
      <c r="F156" s="332"/>
      <c r="G156" s="332"/>
      <c r="H156" s="332"/>
      <c r="I156" s="332"/>
      <c r="J156" s="333"/>
      <c r="K156" s="333"/>
      <c r="L156" s="334"/>
      <c r="M156" s="332"/>
      <c r="N156" s="333"/>
      <c r="O156" s="332"/>
      <c r="P156" s="332"/>
      <c r="Q156" s="332"/>
      <c r="R156" s="332"/>
      <c r="S156" s="332"/>
      <c r="T156" s="332">
        <v>413542.90799999994</v>
      </c>
      <c r="U156" s="332"/>
      <c r="V156" s="455">
        <v>2019</v>
      </c>
    </row>
    <row r="157" spans="1:22" s="6" customFormat="1">
      <c r="A157" s="706">
        <v>145</v>
      </c>
      <c r="B157" s="711" t="s">
        <v>1571</v>
      </c>
      <c r="C157" s="332">
        <v>304219.3778999999</v>
      </c>
      <c r="D157" s="332"/>
      <c r="E157" s="332"/>
      <c r="F157" s="332"/>
      <c r="G157" s="332"/>
      <c r="H157" s="332"/>
      <c r="I157" s="332"/>
      <c r="J157" s="333"/>
      <c r="K157" s="333"/>
      <c r="L157" s="334"/>
      <c r="M157" s="332"/>
      <c r="N157" s="333"/>
      <c r="O157" s="332"/>
      <c r="P157" s="332"/>
      <c r="Q157" s="332"/>
      <c r="R157" s="332"/>
      <c r="S157" s="332"/>
      <c r="T157" s="332">
        <v>304219.3778999999</v>
      </c>
      <c r="U157" s="332"/>
      <c r="V157" s="455">
        <v>2019</v>
      </c>
    </row>
    <row r="158" spans="1:22" s="6" customFormat="1">
      <c r="A158" s="706">
        <v>146</v>
      </c>
      <c r="B158" s="711" t="s">
        <v>1572</v>
      </c>
      <c r="C158" s="332">
        <v>807166</v>
      </c>
      <c r="D158" s="332"/>
      <c r="E158" s="332"/>
      <c r="F158" s="332"/>
      <c r="G158" s="332"/>
      <c r="H158" s="332"/>
      <c r="I158" s="332"/>
      <c r="J158" s="333"/>
      <c r="K158" s="333"/>
      <c r="L158" s="334"/>
      <c r="M158" s="332"/>
      <c r="N158" s="333"/>
      <c r="O158" s="332"/>
      <c r="P158" s="332"/>
      <c r="Q158" s="332"/>
      <c r="R158" s="332"/>
      <c r="S158" s="332"/>
      <c r="T158" s="332">
        <v>807166</v>
      </c>
      <c r="U158" s="332"/>
      <c r="V158" s="455">
        <v>2019</v>
      </c>
    </row>
    <row r="159" spans="1:22" s="6" customFormat="1">
      <c r="A159" s="706">
        <v>147</v>
      </c>
      <c r="B159" s="711" t="s">
        <v>1738</v>
      </c>
      <c r="C159" s="332">
        <v>1177938</v>
      </c>
      <c r="D159" s="332"/>
      <c r="E159" s="332"/>
      <c r="F159" s="332"/>
      <c r="G159" s="332"/>
      <c r="H159" s="332"/>
      <c r="I159" s="332"/>
      <c r="J159" s="333"/>
      <c r="K159" s="333"/>
      <c r="L159" s="334"/>
      <c r="M159" s="332"/>
      <c r="N159" s="333"/>
      <c r="O159" s="332"/>
      <c r="P159" s="332"/>
      <c r="Q159" s="332"/>
      <c r="R159" s="332"/>
      <c r="S159" s="332"/>
      <c r="T159" s="332">
        <v>1177938</v>
      </c>
      <c r="U159" s="332"/>
      <c r="V159" s="455">
        <v>2019</v>
      </c>
    </row>
    <row r="160" spans="1:22" s="6" customFormat="1">
      <c r="A160" s="706">
        <v>148</v>
      </c>
      <c r="B160" s="711" t="s">
        <v>1574</v>
      </c>
      <c r="C160" s="332">
        <v>295548.81719999999</v>
      </c>
      <c r="D160" s="332"/>
      <c r="E160" s="332"/>
      <c r="F160" s="332"/>
      <c r="G160" s="332"/>
      <c r="H160" s="332"/>
      <c r="I160" s="332"/>
      <c r="J160" s="333"/>
      <c r="K160" s="333"/>
      <c r="L160" s="334"/>
      <c r="M160" s="332"/>
      <c r="N160" s="333"/>
      <c r="O160" s="332"/>
      <c r="P160" s="332"/>
      <c r="Q160" s="332"/>
      <c r="R160" s="332"/>
      <c r="S160" s="332"/>
      <c r="T160" s="332">
        <v>295548.81719999999</v>
      </c>
      <c r="U160" s="332"/>
      <c r="V160" s="455">
        <v>2019</v>
      </c>
    </row>
    <row r="161" spans="1:22" s="6" customFormat="1">
      <c r="A161" s="706">
        <v>149</v>
      </c>
      <c r="B161" s="711" t="s">
        <v>1575</v>
      </c>
      <c r="C161" s="332">
        <v>780978</v>
      </c>
      <c r="D161" s="332"/>
      <c r="E161" s="332"/>
      <c r="F161" s="332"/>
      <c r="G161" s="332"/>
      <c r="H161" s="332"/>
      <c r="I161" s="332"/>
      <c r="J161" s="333"/>
      <c r="K161" s="333"/>
      <c r="L161" s="334"/>
      <c r="M161" s="332"/>
      <c r="N161" s="333"/>
      <c r="O161" s="332"/>
      <c r="P161" s="332"/>
      <c r="Q161" s="332"/>
      <c r="R161" s="332"/>
      <c r="S161" s="332"/>
      <c r="T161" s="332">
        <v>780978</v>
      </c>
      <c r="U161" s="332"/>
      <c r="V161" s="455">
        <v>2019</v>
      </c>
    </row>
    <row r="162" spans="1:22" s="6" customFormat="1">
      <c r="A162" s="706">
        <v>150</v>
      </c>
      <c r="B162" s="711" t="s">
        <v>1474</v>
      </c>
      <c r="C162" s="332">
        <v>243304.31339999998</v>
      </c>
      <c r="D162" s="332"/>
      <c r="E162" s="332"/>
      <c r="F162" s="332"/>
      <c r="G162" s="332"/>
      <c r="H162" s="332"/>
      <c r="I162" s="332"/>
      <c r="J162" s="333"/>
      <c r="K162" s="333"/>
      <c r="L162" s="334"/>
      <c r="M162" s="332"/>
      <c r="N162" s="333"/>
      <c r="O162" s="332"/>
      <c r="P162" s="332"/>
      <c r="Q162" s="332"/>
      <c r="R162" s="332"/>
      <c r="S162" s="332"/>
      <c r="T162" s="332">
        <v>243304.31339999998</v>
      </c>
      <c r="U162" s="332"/>
      <c r="V162" s="455">
        <v>2019</v>
      </c>
    </row>
    <row r="163" spans="1:22" s="6" customFormat="1">
      <c r="A163" s="706">
        <v>151</v>
      </c>
      <c r="B163" s="711" t="s">
        <v>1483</v>
      </c>
      <c r="C163" s="332">
        <v>311613.31799999997</v>
      </c>
      <c r="D163" s="332"/>
      <c r="E163" s="332"/>
      <c r="F163" s="332"/>
      <c r="G163" s="332"/>
      <c r="H163" s="332"/>
      <c r="I163" s="332"/>
      <c r="J163" s="333"/>
      <c r="K163" s="333"/>
      <c r="L163" s="334"/>
      <c r="M163" s="332"/>
      <c r="N163" s="333"/>
      <c r="O163" s="332"/>
      <c r="P163" s="332"/>
      <c r="Q163" s="332"/>
      <c r="R163" s="332"/>
      <c r="S163" s="332"/>
      <c r="T163" s="332">
        <v>311613.31799999997</v>
      </c>
      <c r="U163" s="332"/>
      <c r="V163" s="455">
        <v>2019</v>
      </c>
    </row>
    <row r="164" spans="1:22" s="6" customFormat="1">
      <c r="A164" s="706">
        <v>152</v>
      </c>
      <c r="B164" s="711" t="s">
        <v>1485</v>
      </c>
      <c r="C164" s="332">
        <v>451192.13909999991</v>
      </c>
      <c r="D164" s="332"/>
      <c r="E164" s="332"/>
      <c r="F164" s="332"/>
      <c r="G164" s="332"/>
      <c r="H164" s="332"/>
      <c r="I164" s="332"/>
      <c r="J164" s="333"/>
      <c r="K164" s="333"/>
      <c r="L164" s="334"/>
      <c r="M164" s="332"/>
      <c r="N164" s="333"/>
      <c r="O164" s="332"/>
      <c r="P164" s="332"/>
      <c r="Q164" s="332"/>
      <c r="R164" s="332"/>
      <c r="S164" s="332"/>
      <c r="T164" s="332">
        <v>451192.13909999991</v>
      </c>
      <c r="U164" s="332"/>
      <c r="V164" s="455">
        <v>2019</v>
      </c>
    </row>
    <row r="165" spans="1:22" s="6" customFormat="1">
      <c r="A165" s="706">
        <v>153</v>
      </c>
      <c r="B165" s="711" t="s">
        <v>1570</v>
      </c>
      <c r="C165" s="332">
        <v>318404.73599999998</v>
      </c>
      <c r="D165" s="332"/>
      <c r="E165" s="332"/>
      <c r="F165" s="332"/>
      <c r="G165" s="332"/>
      <c r="H165" s="332"/>
      <c r="I165" s="332"/>
      <c r="J165" s="333"/>
      <c r="K165" s="333"/>
      <c r="L165" s="334"/>
      <c r="M165" s="332"/>
      <c r="N165" s="333"/>
      <c r="O165" s="332"/>
      <c r="P165" s="332"/>
      <c r="Q165" s="332"/>
      <c r="R165" s="332"/>
      <c r="S165" s="332"/>
      <c r="T165" s="332">
        <v>318404.73599999998</v>
      </c>
      <c r="U165" s="332"/>
      <c r="V165" s="455">
        <v>2019</v>
      </c>
    </row>
    <row r="166" spans="1:22" s="169" customFormat="1" ht="12.75" customHeight="1">
      <c r="A166" s="895" t="s">
        <v>165</v>
      </c>
      <c r="B166" s="896"/>
      <c r="C166" s="331">
        <f>SUM(C13:C165)</f>
        <v>181073687.43480003</v>
      </c>
      <c r="D166" s="331">
        <f t="shared" ref="D166:I166" si="91">SUM(D13:D144)</f>
        <v>11626475.864500001</v>
      </c>
      <c r="E166" s="331">
        <f t="shared" si="91"/>
        <v>7088689.2018500017</v>
      </c>
      <c r="F166" s="331">
        <f t="shared" si="91"/>
        <v>3318653.59528</v>
      </c>
      <c r="G166" s="331">
        <f t="shared" si="91"/>
        <v>8686329.2040199973</v>
      </c>
      <c r="H166" s="331">
        <f t="shared" si="91"/>
        <v>7144836.0250000004</v>
      </c>
      <c r="I166" s="331">
        <f t="shared" si="91"/>
        <v>7430476.914350003</v>
      </c>
      <c r="J166" s="331">
        <f>SUM(J13:J140)</f>
        <v>0</v>
      </c>
      <c r="K166" s="331">
        <f>SUM(K13:K140)</f>
        <v>0</v>
      </c>
      <c r="L166" s="331">
        <f>SUM(L13:L140)</f>
        <v>22621.600000000002</v>
      </c>
      <c r="M166" s="331">
        <f>SUM(M13:M144)</f>
        <v>41523128.087500006</v>
      </c>
      <c r="N166" s="331">
        <f>SUM(N13:N140)</f>
        <v>2089.3000000000002</v>
      </c>
      <c r="O166" s="331">
        <f>SUM(O12:O144)</f>
        <v>2250744.9573240001</v>
      </c>
      <c r="P166" s="331">
        <f>SUM(P13:P144)</f>
        <v>36543.22</v>
      </c>
      <c r="Q166" s="331">
        <f>SUM(Q13:Q144)</f>
        <v>56867067.776082009</v>
      </c>
      <c r="R166" s="331">
        <f>SUM(R13:R144)</f>
        <v>8180228.0907240026</v>
      </c>
      <c r="S166" s="331">
        <f>SUM(S13:S140)</f>
        <v>0</v>
      </c>
      <c r="T166" s="331">
        <f>SUM(T13:T165)</f>
        <v>23338103.453880005</v>
      </c>
      <c r="U166" s="331">
        <f>SUM(U13:U144)</f>
        <v>3618954.2642900003</v>
      </c>
      <c r="V166" s="491"/>
    </row>
    <row r="167" spans="1:22" s="6" customFormat="1">
      <c r="A167" s="215">
        <v>154</v>
      </c>
      <c r="B167" s="183" t="s">
        <v>1561</v>
      </c>
      <c r="C167" s="214">
        <f>'Раздел 1'!Q167</f>
        <v>3865234.7699999986</v>
      </c>
      <c r="D167" s="145">
        <f t="shared" ref="D167:D185" si="92">C167*0.07</f>
        <v>270566.43389999995</v>
      </c>
      <c r="E167" s="145">
        <f t="shared" ref="E167:E208" si="93">C167*0.05</f>
        <v>193261.73849999995</v>
      </c>
      <c r="F167" s="167"/>
      <c r="G167" s="145">
        <f t="shared" ref="G167:G185" si="94">0.06*C167</f>
        <v>231914.0861999999</v>
      </c>
      <c r="H167" s="167"/>
      <c r="I167" s="145">
        <f t="shared" si="88"/>
        <v>193261.73849999995</v>
      </c>
      <c r="J167" s="168"/>
      <c r="K167" s="168"/>
      <c r="L167" s="255">
        <v>664</v>
      </c>
      <c r="M167" s="145">
        <f t="shared" ref="M167:M185" si="95">0.25*C167</f>
        <v>966308.69249999966</v>
      </c>
      <c r="N167" s="168"/>
      <c r="O167" s="167"/>
      <c r="P167" s="167">
        <v>631</v>
      </c>
      <c r="Q167" s="145">
        <f>C167-D167-E167-G167-H167-I167-M167-R167-T167-U167</f>
        <v>1579334.9270219994</v>
      </c>
      <c r="R167" s="145">
        <f t="shared" si="89"/>
        <v>193261.73849999995</v>
      </c>
      <c r="S167" s="167"/>
      <c r="T167" s="145">
        <f t="shared" ref="T167" si="96">C167*0.04</f>
        <v>154609.39079999994</v>
      </c>
      <c r="U167" s="145">
        <f t="shared" ref="U167:U186" si="97">C167*0.0214</f>
        <v>82716.024077999973</v>
      </c>
      <c r="V167" s="455">
        <v>2020</v>
      </c>
    </row>
    <row r="168" spans="1:22" s="6" customFormat="1">
      <c r="A168" s="215">
        <v>155</v>
      </c>
      <c r="B168" s="183" t="s">
        <v>1562</v>
      </c>
      <c r="C168" s="214">
        <f>'Раздел 1'!Q168</f>
        <v>3746586.5700000003</v>
      </c>
      <c r="D168" s="145">
        <f t="shared" si="92"/>
        <v>262261.05990000005</v>
      </c>
      <c r="E168" s="145">
        <f t="shared" si="93"/>
        <v>187329.32850000003</v>
      </c>
      <c r="F168" s="167"/>
      <c r="G168" s="145">
        <f t="shared" si="94"/>
        <v>224795.1942</v>
      </c>
      <c r="H168" s="167"/>
      <c r="I168" s="145">
        <f t="shared" si="88"/>
        <v>187329.32850000003</v>
      </c>
      <c r="J168" s="168"/>
      <c r="K168" s="168"/>
      <c r="L168" s="255">
        <v>681</v>
      </c>
      <c r="M168" s="145">
        <f t="shared" si="95"/>
        <v>936646.64250000007</v>
      </c>
      <c r="N168" s="168">
        <v>3.9</v>
      </c>
      <c r="O168" s="705">
        <f t="shared" ref="O168:O170" si="98">0.03*C168</f>
        <v>112397.5971</v>
      </c>
      <c r="P168" s="167">
        <v>1016.06</v>
      </c>
      <c r="Q168" s="145">
        <f>C168-D168-E168-G168-I168-M168-O168-R168-T168-U168</f>
        <v>1568321.1382020006</v>
      </c>
      <c r="R168" s="145">
        <f t="shared" si="89"/>
        <v>187329.32850000003</v>
      </c>
      <c r="S168" s="167"/>
      <c r="T168" s="145"/>
      <c r="U168" s="145">
        <f t="shared" si="97"/>
        <v>80176.952598000003</v>
      </c>
      <c r="V168" s="455">
        <v>2020</v>
      </c>
    </row>
    <row r="169" spans="1:22" s="6" customFormat="1">
      <c r="A169" s="215">
        <v>156</v>
      </c>
      <c r="B169" s="183" t="s">
        <v>1563</v>
      </c>
      <c r="C169" s="214">
        <f>'Раздел 1'!Q169</f>
        <v>4892081.01</v>
      </c>
      <c r="D169" s="145">
        <f t="shared" si="92"/>
        <v>342445.67070000002</v>
      </c>
      <c r="E169" s="145">
        <f t="shared" si="93"/>
        <v>244604.05050000001</v>
      </c>
      <c r="F169" s="167"/>
      <c r="G169" s="145">
        <f t="shared" si="94"/>
        <v>293524.86059999996</v>
      </c>
      <c r="H169" s="145">
        <f>C169*0.1</f>
        <v>489208.10100000002</v>
      </c>
      <c r="I169" s="145">
        <f t="shared" si="88"/>
        <v>244604.05050000001</v>
      </c>
      <c r="J169" s="168"/>
      <c r="K169" s="168"/>
      <c r="L169" s="255">
        <v>589</v>
      </c>
      <c r="M169" s="145">
        <f t="shared" si="95"/>
        <v>1223020.2524999999</v>
      </c>
      <c r="N169" s="168">
        <v>348.24</v>
      </c>
      <c r="O169" s="705">
        <f t="shared" si="98"/>
        <v>146762.43029999998</v>
      </c>
      <c r="P169" s="167">
        <v>1380.77</v>
      </c>
      <c r="Q169" s="145">
        <f t="shared" ref="Q169:Q186" si="99">C169-D169-E169-G169-H169-I169-M169-O169-R169-T169-U169</f>
        <v>1558617.0097860002</v>
      </c>
      <c r="R169" s="145">
        <f t="shared" si="89"/>
        <v>244604.05050000001</v>
      </c>
      <c r="S169" s="167"/>
      <c r="T169" s="145"/>
      <c r="U169" s="145">
        <f t="shared" si="97"/>
        <v>104690.53361399999</v>
      </c>
      <c r="V169" s="455">
        <v>2020</v>
      </c>
    </row>
    <row r="170" spans="1:22" s="6" customFormat="1">
      <c r="A170" s="215">
        <v>157</v>
      </c>
      <c r="B170" s="183" t="s">
        <v>1564</v>
      </c>
      <c r="C170" s="214">
        <f>'Раздел 1'!Q170</f>
        <v>6634979.9199999999</v>
      </c>
      <c r="D170" s="145">
        <f t="shared" si="92"/>
        <v>464448.59440000006</v>
      </c>
      <c r="E170" s="145">
        <f t="shared" si="93"/>
        <v>331748.99600000004</v>
      </c>
      <c r="F170" s="167"/>
      <c r="G170" s="145">
        <f t="shared" si="94"/>
        <v>398098.79519999999</v>
      </c>
      <c r="H170" s="167"/>
      <c r="I170" s="145">
        <f t="shared" si="88"/>
        <v>331748.99600000004</v>
      </c>
      <c r="J170" s="168"/>
      <c r="K170" s="168"/>
      <c r="L170" s="255">
        <v>614</v>
      </c>
      <c r="M170" s="145">
        <f t="shared" si="95"/>
        <v>1658744.98</v>
      </c>
      <c r="N170" s="168">
        <v>136.19999999999999</v>
      </c>
      <c r="O170" s="705">
        <f t="shared" si="98"/>
        <v>199049.3976</v>
      </c>
      <c r="P170" s="167">
        <v>1500.13</v>
      </c>
      <c r="Q170" s="145">
        <f t="shared" si="99"/>
        <v>2777402.5945120002</v>
      </c>
      <c r="R170" s="145">
        <f t="shared" si="89"/>
        <v>331748.99600000004</v>
      </c>
      <c r="S170" s="167"/>
      <c r="T170" s="145"/>
      <c r="U170" s="145">
        <f t="shared" si="97"/>
        <v>141988.57028799999</v>
      </c>
      <c r="V170" s="455">
        <v>2020</v>
      </c>
    </row>
    <row r="171" spans="1:22" s="6" customFormat="1">
      <c r="A171" s="215">
        <v>158</v>
      </c>
      <c r="B171" s="183" t="s">
        <v>1565</v>
      </c>
      <c r="C171" s="214">
        <f>'Раздел 1'!Q171</f>
        <v>13074199.800000001</v>
      </c>
      <c r="D171" s="145">
        <f t="shared" si="92"/>
        <v>915193.98600000015</v>
      </c>
      <c r="E171" s="145">
        <f t="shared" si="93"/>
        <v>653709.99000000011</v>
      </c>
      <c r="F171" s="167"/>
      <c r="G171" s="145">
        <f t="shared" si="94"/>
        <v>784451.98800000001</v>
      </c>
      <c r="H171" s="167"/>
      <c r="I171" s="145">
        <f t="shared" si="88"/>
        <v>653709.99000000011</v>
      </c>
      <c r="J171" s="168"/>
      <c r="K171" s="168"/>
      <c r="L171" s="255">
        <v>744</v>
      </c>
      <c r="M171" s="145">
        <f t="shared" si="95"/>
        <v>3268549.95</v>
      </c>
      <c r="N171" s="168"/>
      <c r="O171" s="167"/>
      <c r="P171" s="167">
        <v>1856</v>
      </c>
      <c r="Q171" s="145">
        <f t="shared" si="99"/>
        <v>5865086.0302800005</v>
      </c>
      <c r="R171" s="145">
        <f t="shared" si="89"/>
        <v>653709.99000000011</v>
      </c>
      <c r="S171" s="167"/>
      <c r="T171" s="145"/>
      <c r="U171" s="145">
        <f t="shared" si="97"/>
        <v>279787.87572000001</v>
      </c>
      <c r="V171" s="455">
        <v>2020</v>
      </c>
    </row>
    <row r="172" spans="1:22" s="6" customFormat="1">
      <c r="A172" s="215">
        <v>159</v>
      </c>
      <c r="B172" s="183" t="s">
        <v>1566</v>
      </c>
      <c r="C172" s="214">
        <f>'Раздел 1'!Q172</f>
        <v>4197050.6399999997</v>
      </c>
      <c r="D172" s="145">
        <f t="shared" si="92"/>
        <v>293793.54480000003</v>
      </c>
      <c r="E172" s="145">
        <f t="shared" si="93"/>
        <v>209852.53200000001</v>
      </c>
      <c r="F172" s="167"/>
      <c r="G172" s="145">
        <f t="shared" si="94"/>
        <v>251823.03839999996</v>
      </c>
      <c r="H172" s="145">
        <f>C172*0.1</f>
        <v>419705.06400000001</v>
      </c>
      <c r="I172" s="145">
        <f t="shared" si="88"/>
        <v>209852.53200000001</v>
      </c>
      <c r="J172" s="168"/>
      <c r="K172" s="168"/>
      <c r="L172" s="255">
        <v>567</v>
      </c>
      <c r="M172" s="145">
        <f t="shared" si="95"/>
        <v>1049262.6599999999</v>
      </c>
      <c r="N172" s="168"/>
      <c r="O172" s="167"/>
      <c r="P172" s="167">
        <v>1418.76</v>
      </c>
      <c r="Q172" s="145">
        <f t="shared" si="99"/>
        <v>1463091.8531039995</v>
      </c>
      <c r="R172" s="145">
        <f t="shared" si="89"/>
        <v>209852.53200000001</v>
      </c>
      <c r="S172" s="167"/>
      <c r="T172" s="145"/>
      <c r="U172" s="145">
        <f t="shared" si="97"/>
        <v>89816.88369599999</v>
      </c>
      <c r="V172" s="455">
        <v>2020</v>
      </c>
    </row>
    <row r="173" spans="1:22" s="6" customFormat="1">
      <c r="A173" s="215">
        <v>160</v>
      </c>
      <c r="B173" s="183" t="s">
        <v>1578</v>
      </c>
      <c r="C173" s="214">
        <f>'Раздел 1'!Q173</f>
        <v>13018138.699999999</v>
      </c>
      <c r="D173" s="145">
        <f t="shared" si="92"/>
        <v>911269.70900000003</v>
      </c>
      <c r="E173" s="145">
        <f t="shared" si="93"/>
        <v>650906.93500000006</v>
      </c>
      <c r="F173" s="167"/>
      <c r="G173" s="145">
        <f t="shared" si="94"/>
        <v>781088.32199999993</v>
      </c>
      <c r="H173" s="167"/>
      <c r="I173" s="145">
        <f t="shared" si="88"/>
        <v>650906.93500000006</v>
      </c>
      <c r="J173" s="168"/>
      <c r="K173" s="168"/>
      <c r="L173" s="255">
        <v>749</v>
      </c>
      <c r="M173" s="145">
        <f t="shared" si="95"/>
        <v>3254534.6749999998</v>
      </c>
      <c r="N173" s="168"/>
      <c r="O173" s="167"/>
      <c r="P173" s="167">
        <v>1863</v>
      </c>
      <c r="Q173" s="145">
        <f t="shared" si="99"/>
        <v>5839937.0208199974</v>
      </c>
      <c r="R173" s="145">
        <f t="shared" si="89"/>
        <v>650906.93500000006</v>
      </c>
      <c r="S173" s="167"/>
      <c r="T173" s="145"/>
      <c r="U173" s="145">
        <f t="shared" si="97"/>
        <v>278588.16817999998</v>
      </c>
      <c r="V173" s="455">
        <v>2020</v>
      </c>
    </row>
    <row r="174" spans="1:22" s="6" customFormat="1">
      <c r="A174" s="215">
        <v>161</v>
      </c>
      <c r="B174" s="183" t="s">
        <v>1461</v>
      </c>
      <c r="C174" s="214">
        <f>'Раздел 1'!Q174</f>
        <v>4852538.8</v>
      </c>
      <c r="D174" s="145">
        <f t="shared" si="92"/>
        <v>339677.71600000001</v>
      </c>
      <c r="E174" s="145">
        <f t="shared" si="93"/>
        <v>242626.94</v>
      </c>
      <c r="F174" s="167"/>
      <c r="G174" s="145">
        <f t="shared" si="94"/>
        <v>291152.32799999998</v>
      </c>
      <c r="H174" s="167"/>
      <c r="I174" s="145">
        <f t="shared" si="88"/>
        <v>242626.94</v>
      </c>
      <c r="J174" s="168"/>
      <c r="K174" s="168"/>
      <c r="L174" s="255">
        <v>554</v>
      </c>
      <c r="M174" s="145">
        <f t="shared" si="95"/>
        <v>1213134.7</v>
      </c>
      <c r="N174" s="168"/>
      <c r="O174" s="167"/>
      <c r="P174" s="167">
        <v>1589.94</v>
      </c>
      <c r="Q174" s="145">
        <f t="shared" si="99"/>
        <v>2176848.9056799999</v>
      </c>
      <c r="R174" s="145">
        <f t="shared" si="89"/>
        <v>242626.94</v>
      </c>
      <c r="S174" s="167"/>
      <c r="T174" s="145"/>
      <c r="U174" s="145">
        <f t="shared" si="97"/>
        <v>103844.33031999999</v>
      </c>
      <c r="V174" s="455">
        <v>2020</v>
      </c>
    </row>
    <row r="175" spans="1:22" s="6" customFormat="1">
      <c r="A175" s="215">
        <v>162</v>
      </c>
      <c r="B175" s="183" t="s">
        <v>1567</v>
      </c>
      <c r="C175" s="214">
        <f>'Раздел 1'!Q175</f>
        <v>17300123.100000001</v>
      </c>
      <c r="D175" s="145">
        <f t="shared" si="92"/>
        <v>1211008.6170000003</v>
      </c>
      <c r="E175" s="145">
        <f t="shared" si="93"/>
        <v>865006.15500000014</v>
      </c>
      <c r="F175" s="167"/>
      <c r="G175" s="145">
        <f t="shared" si="94"/>
        <v>1038007.3860000001</v>
      </c>
      <c r="H175" s="145">
        <f>C175*0.1</f>
        <v>1730012.3100000003</v>
      </c>
      <c r="I175" s="145">
        <f t="shared" si="88"/>
        <v>865006.15500000014</v>
      </c>
      <c r="J175" s="168"/>
      <c r="K175" s="168"/>
      <c r="L175" s="255">
        <v>1319</v>
      </c>
      <c r="M175" s="145">
        <f t="shared" si="95"/>
        <v>4325030.7750000004</v>
      </c>
      <c r="N175" s="168">
        <v>713</v>
      </c>
      <c r="O175" s="705">
        <f>0.03*C175</f>
        <v>519003.69300000003</v>
      </c>
      <c r="P175" s="167">
        <v>2285</v>
      </c>
      <c r="Q175" s="145">
        <f t="shared" si="99"/>
        <v>4631802.2196600009</v>
      </c>
      <c r="R175" s="145">
        <f t="shared" si="89"/>
        <v>865006.15500000014</v>
      </c>
      <c r="S175" s="167"/>
      <c r="T175" s="145">
        <v>880017</v>
      </c>
      <c r="U175" s="145">
        <f t="shared" si="97"/>
        <v>370222.63433999999</v>
      </c>
      <c r="V175" s="455">
        <v>2020</v>
      </c>
    </row>
    <row r="176" spans="1:22" s="6" customFormat="1">
      <c r="A176" s="215">
        <v>163</v>
      </c>
      <c r="B176" s="183" t="s">
        <v>1462</v>
      </c>
      <c r="C176" s="214">
        <f>'Раздел 1'!Q176</f>
        <v>3448887.4499999997</v>
      </c>
      <c r="D176" s="145">
        <f t="shared" si="92"/>
        <v>241422.12150000001</v>
      </c>
      <c r="E176" s="145">
        <f t="shared" si="93"/>
        <v>172444.3725</v>
      </c>
      <c r="F176" s="167"/>
      <c r="G176" s="145">
        <f t="shared" si="94"/>
        <v>206933.24699999997</v>
      </c>
      <c r="H176" s="167"/>
      <c r="I176" s="145">
        <f t="shared" si="88"/>
        <v>172444.3725</v>
      </c>
      <c r="J176" s="168"/>
      <c r="K176" s="168"/>
      <c r="L176" s="255">
        <v>563</v>
      </c>
      <c r="M176" s="145">
        <f t="shared" si="95"/>
        <v>862221.86249999993</v>
      </c>
      <c r="N176" s="168"/>
      <c r="O176" s="167"/>
      <c r="P176" s="167">
        <v>1047.5999999999999</v>
      </c>
      <c r="Q176" s="145">
        <f t="shared" si="99"/>
        <v>1340237.66307</v>
      </c>
      <c r="R176" s="145">
        <f t="shared" si="89"/>
        <v>172444.3725</v>
      </c>
      <c r="S176" s="167"/>
      <c r="T176" s="145">
        <f t="shared" ref="T176:T185" si="100">C176*0.06</f>
        <v>206933.24699999997</v>
      </c>
      <c r="U176" s="145">
        <f t="shared" si="97"/>
        <v>73806.191429999992</v>
      </c>
      <c r="V176" s="455">
        <v>2020</v>
      </c>
    </row>
    <row r="177" spans="1:22" s="6" customFormat="1">
      <c r="A177" s="215">
        <v>164</v>
      </c>
      <c r="B177" s="183" t="s">
        <v>1463</v>
      </c>
      <c r="C177" s="214">
        <f>'Раздел 1'!Q177</f>
        <v>3597197.6999999997</v>
      </c>
      <c r="D177" s="145">
        <f t="shared" si="92"/>
        <v>251803.83900000001</v>
      </c>
      <c r="E177" s="145">
        <f t="shared" si="93"/>
        <v>179859.88500000001</v>
      </c>
      <c r="F177" s="167"/>
      <c r="G177" s="145">
        <f t="shared" si="94"/>
        <v>215831.86199999996</v>
      </c>
      <c r="H177" s="167"/>
      <c r="I177" s="145">
        <f t="shared" si="88"/>
        <v>179859.88500000001</v>
      </c>
      <c r="J177" s="168"/>
      <c r="K177" s="168"/>
      <c r="L177" s="255">
        <v>556</v>
      </c>
      <c r="M177" s="145">
        <f t="shared" si="95"/>
        <v>899299.42499999993</v>
      </c>
      <c r="N177" s="168">
        <v>49.1</v>
      </c>
      <c r="O177" s="705">
        <f>0.03*C177</f>
        <v>107915.93099999998</v>
      </c>
      <c r="P177" s="167">
        <v>1035.1199999999999</v>
      </c>
      <c r="Q177" s="145">
        <f t="shared" si="99"/>
        <v>1289955.0952200007</v>
      </c>
      <c r="R177" s="145">
        <f t="shared" si="89"/>
        <v>179859.88500000001</v>
      </c>
      <c r="S177" s="167"/>
      <c r="T177" s="145">
        <f t="shared" si="100"/>
        <v>215831.86199999996</v>
      </c>
      <c r="U177" s="145">
        <f t="shared" si="97"/>
        <v>76980.030779999986</v>
      </c>
      <c r="V177" s="455">
        <v>2020</v>
      </c>
    </row>
    <row r="178" spans="1:22" s="6" customFormat="1">
      <c r="A178" s="215">
        <v>165</v>
      </c>
      <c r="B178" s="183" t="s">
        <v>1464</v>
      </c>
      <c r="C178" s="214">
        <f>'Раздел 1'!Q178</f>
        <v>3378777.1499999994</v>
      </c>
      <c r="D178" s="145">
        <f t="shared" si="92"/>
        <v>236514.40049999999</v>
      </c>
      <c r="E178" s="145">
        <f t="shared" si="93"/>
        <v>168938.85749999998</v>
      </c>
      <c r="F178" s="167"/>
      <c r="G178" s="145">
        <f t="shared" si="94"/>
        <v>202726.62899999996</v>
      </c>
      <c r="H178" s="167"/>
      <c r="I178" s="145">
        <f t="shared" si="88"/>
        <v>168938.85749999998</v>
      </c>
      <c r="J178" s="168"/>
      <c r="K178" s="168"/>
      <c r="L178" s="255">
        <v>558</v>
      </c>
      <c r="M178" s="145">
        <f t="shared" si="95"/>
        <v>844694.28749999986</v>
      </c>
      <c r="N178" s="168"/>
      <c r="O178" s="167"/>
      <c r="P178" s="167">
        <v>1045.2</v>
      </c>
      <c r="Q178" s="145">
        <f t="shared" si="99"/>
        <v>1312992.8004899996</v>
      </c>
      <c r="R178" s="145">
        <f t="shared" si="89"/>
        <v>168938.85749999998</v>
      </c>
      <c r="S178" s="167"/>
      <c r="T178" s="145">
        <f t="shared" si="100"/>
        <v>202726.62899999996</v>
      </c>
      <c r="U178" s="145">
        <f t="shared" si="97"/>
        <v>72305.83100999998</v>
      </c>
      <c r="V178" s="455">
        <v>2020</v>
      </c>
    </row>
    <row r="179" spans="1:22" s="6" customFormat="1">
      <c r="A179" s="215">
        <v>166</v>
      </c>
      <c r="B179" s="183" t="s">
        <v>1465</v>
      </c>
      <c r="C179" s="214">
        <f>'Раздел 1'!Q179</f>
        <v>16337504.77</v>
      </c>
      <c r="D179" s="145">
        <f t="shared" si="92"/>
        <v>1143625.3339</v>
      </c>
      <c r="E179" s="145">
        <f t="shared" si="93"/>
        <v>816875.23849999998</v>
      </c>
      <c r="F179" s="167"/>
      <c r="G179" s="145">
        <f t="shared" si="94"/>
        <v>980250.28619999997</v>
      </c>
      <c r="H179" s="167"/>
      <c r="I179" s="145">
        <f t="shared" si="88"/>
        <v>816875.23849999998</v>
      </c>
      <c r="J179" s="168"/>
      <c r="K179" s="168"/>
      <c r="L179" s="255">
        <v>1131</v>
      </c>
      <c r="M179" s="145">
        <f t="shared" si="95"/>
        <v>4084376.1924999999</v>
      </c>
      <c r="N179" s="168"/>
      <c r="O179" s="167"/>
      <c r="P179" s="167">
        <v>810</v>
      </c>
      <c r="Q179" s="145">
        <f t="shared" si="99"/>
        <v>7329004.6398219997</v>
      </c>
      <c r="R179" s="145">
        <f t="shared" si="89"/>
        <v>816875.23849999998</v>
      </c>
      <c r="S179" s="167"/>
      <c r="T179" s="145"/>
      <c r="U179" s="145">
        <f t="shared" si="97"/>
        <v>349622.60207799997</v>
      </c>
      <c r="V179" s="455">
        <v>2020</v>
      </c>
    </row>
    <row r="180" spans="1:22" s="6" customFormat="1">
      <c r="A180" s="215">
        <v>167</v>
      </c>
      <c r="B180" s="183" t="s">
        <v>1568</v>
      </c>
      <c r="C180" s="214">
        <f>'Раздел 1'!Q180</f>
        <v>21838143.960000001</v>
      </c>
      <c r="D180" s="145">
        <f t="shared" si="92"/>
        <v>1528670.0772000002</v>
      </c>
      <c r="E180" s="145">
        <f t="shared" si="93"/>
        <v>1091907.1980000001</v>
      </c>
      <c r="F180" s="167"/>
      <c r="G180" s="145">
        <f t="shared" si="94"/>
        <v>1310288.6376</v>
      </c>
      <c r="H180" s="167"/>
      <c r="I180" s="145">
        <f t="shared" si="88"/>
        <v>1091907.1980000001</v>
      </c>
      <c r="J180" s="168"/>
      <c r="K180" s="168"/>
      <c r="L180" s="255">
        <v>2007</v>
      </c>
      <c r="M180" s="145">
        <f t="shared" si="95"/>
        <v>5459535.9900000002</v>
      </c>
      <c r="N180" s="168">
        <v>245</v>
      </c>
      <c r="O180" s="705">
        <f>0.03*C180</f>
        <v>655144.31880000001</v>
      </c>
      <c r="P180" s="167">
        <v>4679</v>
      </c>
      <c r="Q180" s="145">
        <f t="shared" si="99"/>
        <v>9141447.061656002</v>
      </c>
      <c r="R180" s="145">
        <f t="shared" si="89"/>
        <v>1091907.1980000001</v>
      </c>
      <c r="S180" s="167"/>
      <c r="T180" s="145"/>
      <c r="U180" s="145">
        <f t="shared" si="97"/>
        <v>467336.28074399999</v>
      </c>
      <c r="V180" s="455">
        <v>2020</v>
      </c>
    </row>
    <row r="181" spans="1:22" s="6" customFormat="1">
      <c r="A181" s="215">
        <v>168</v>
      </c>
      <c r="B181" s="92" t="s">
        <v>1466</v>
      </c>
      <c r="C181" s="214">
        <f>'Раздел 1'!Q181</f>
        <v>2337369.54</v>
      </c>
      <c r="D181" s="145">
        <f t="shared" si="92"/>
        <v>163615.86780000001</v>
      </c>
      <c r="E181" s="145">
        <f t="shared" si="93"/>
        <v>116868.47700000001</v>
      </c>
      <c r="F181" s="167"/>
      <c r="G181" s="145">
        <f t="shared" si="94"/>
        <v>140242.17240000001</v>
      </c>
      <c r="H181" s="167"/>
      <c r="I181" s="145">
        <f t="shared" si="88"/>
        <v>116868.47700000001</v>
      </c>
      <c r="J181" s="168"/>
      <c r="K181" s="168"/>
      <c r="L181" s="255">
        <v>523</v>
      </c>
      <c r="M181" s="145">
        <f t="shared" si="95"/>
        <v>584342.38500000001</v>
      </c>
      <c r="N181" s="168"/>
      <c r="O181" s="167"/>
      <c r="P181" s="167">
        <v>856</v>
      </c>
      <c r="Q181" s="145">
        <f t="shared" si="99"/>
        <v>908301.80324399995</v>
      </c>
      <c r="R181" s="145">
        <f t="shared" si="89"/>
        <v>116868.47700000001</v>
      </c>
      <c r="S181" s="167"/>
      <c r="T181" s="145">
        <f t="shared" si="100"/>
        <v>140242.17240000001</v>
      </c>
      <c r="U181" s="145">
        <f t="shared" si="97"/>
        <v>50019.708156000001</v>
      </c>
      <c r="V181" s="455">
        <v>2020</v>
      </c>
    </row>
    <row r="182" spans="1:22" s="6" customFormat="1">
      <c r="A182" s="215">
        <v>169</v>
      </c>
      <c r="B182" s="183" t="s">
        <v>1569</v>
      </c>
      <c r="C182" s="214">
        <f>'Раздел 1'!Q182</f>
        <v>4826177.33</v>
      </c>
      <c r="D182" s="145">
        <f t="shared" si="92"/>
        <v>337832.41310000006</v>
      </c>
      <c r="E182" s="145">
        <f t="shared" si="93"/>
        <v>241308.8665</v>
      </c>
      <c r="F182" s="167"/>
      <c r="G182" s="145">
        <f t="shared" si="94"/>
        <v>289570.6398</v>
      </c>
      <c r="H182" s="145">
        <f>C182*0.1</f>
        <v>482617.73300000001</v>
      </c>
      <c r="I182" s="145">
        <f t="shared" si="88"/>
        <v>241308.8665</v>
      </c>
      <c r="J182" s="168"/>
      <c r="K182" s="168"/>
      <c r="L182" s="255">
        <v>601</v>
      </c>
      <c r="M182" s="145">
        <f t="shared" si="95"/>
        <v>1206544.3325</v>
      </c>
      <c r="N182" s="168"/>
      <c r="O182" s="167"/>
      <c r="P182" s="167">
        <v>1064</v>
      </c>
      <c r="Q182" s="145">
        <f t="shared" si="99"/>
        <v>1682405.4172380001</v>
      </c>
      <c r="R182" s="145">
        <f t="shared" si="89"/>
        <v>241308.8665</v>
      </c>
      <c r="S182" s="167"/>
      <c r="T182" s="145"/>
      <c r="U182" s="145">
        <f t="shared" si="97"/>
        <v>103280.19486199999</v>
      </c>
      <c r="V182" s="455">
        <v>2020</v>
      </c>
    </row>
    <row r="183" spans="1:22" s="6" customFormat="1">
      <c r="A183" s="215">
        <v>170</v>
      </c>
      <c r="B183" s="183" t="s">
        <v>1467</v>
      </c>
      <c r="C183" s="214">
        <f>'Раздел 1'!Q183</f>
        <v>8756571.5299999993</v>
      </c>
      <c r="D183" s="145">
        <f t="shared" si="92"/>
        <v>612960.00710000005</v>
      </c>
      <c r="E183" s="145">
        <f t="shared" si="93"/>
        <v>437828.57649999997</v>
      </c>
      <c r="F183" s="167"/>
      <c r="G183" s="145">
        <f t="shared" si="94"/>
        <v>525394.29179999989</v>
      </c>
      <c r="H183" s="167"/>
      <c r="I183" s="145">
        <f t="shared" si="88"/>
        <v>437828.57649999997</v>
      </c>
      <c r="J183" s="168"/>
      <c r="K183" s="168"/>
      <c r="L183" s="255">
        <v>557</v>
      </c>
      <c r="M183" s="145">
        <f t="shared" si="95"/>
        <v>2189142.8824999998</v>
      </c>
      <c r="N183" s="168"/>
      <c r="O183" s="167"/>
      <c r="P183" s="167">
        <v>1325</v>
      </c>
      <c r="Q183" s="145">
        <f t="shared" si="99"/>
        <v>3928197.9883579994</v>
      </c>
      <c r="R183" s="145">
        <f t="shared" si="89"/>
        <v>437828.57649999997</v>
      </c>
      <c r="S183" s="167"/>
      <c r="T183" s="145"/>
      <c r="U183" s="145">
        <f t="shared" si="97"/>
        <v>187390.63074199998</v>
      </c>
      <c r="V183" s="455">
        <v>2020</v>
      </c>
    </row>
    <row r="184" spans="1:22" s="6" customFormat="1">
      <c r="A184" s="215">
        <v>171</v>
      </c>
      <c r="B184" s="183" t="s">
        <v>1468</v>
      </c>
      <c r="C184" s="214">
        <f>'Раздел 1'!Q184</f>
        <v>6478838.8899999997</v>
      </c>
      <c r="D184" s="145">
        <f t="shared" si="92"/>
        <v>453518.72230000002</v>
      </c>
      <c r="E184" s="145">
        <f t="shared" si="93"/>
        <v>323941.94449999998</v>
      </c>
      <c r="F184" s="167"/>
      <c r="G184" s="145">
        <f t="shared" si="94"/>
        <v>388730.33339999994</v>
      </c>
      <c r="H184" s="296"/>
      <c r="I184" s="145">
        <f t="shared" si="88"/>
        <v>323941.94449999998</v>
      </c>
      <c r="J184" s="168"/>
      <c r="K184" s="168"/>
      <c r="L184" s="255">
        <v>567</v>
      </c>
      <c r="M184" s="145">
        <f t="shared" si="95"/>
        <v>1619709.7224999999</v>
      </c>
      <c r="N184" s="168"/>
      <c r="O184" s="167"/>
      <c r="P184" s="167">
        <v>1055</v>
      </c>
      <c r="Q184" s="145">
        <f t="shared" si="99"/>
        <v>2906407.1260539996</v>
      </c>
      <c r="R184" s="145">
        <f t="shared" si="89"/>
        <v>323941.94449999998</v>
      </c>
      <c r="S184" s="167"/>
      <c r="T184" s="145"/>
      <c r="U184" s="145">
        <f t="shared" si="97"/>
        <v>138647.15224599998</v>
      </c>
      <c r="V184" s="455">
        <v>2020</v>
      </c>
    </row>
    <row r="185" spans="1:22" s="6" customFormat="1">
      <c r="A185" s="215">
        <v>172</v>
      </c>
      <c r="B185" s="92" t="s">
        <v>1469</v>
      </c>
      <c r="C185" s="268">
        <f>'Раздел 1'!Q185</f>
        <v>9361882.2899999991</v>
      </c>
      <c r="D185" s="268">
        <f t="shared" si="92"/>
        <v>655331.76029999997</v>
      </c>
      <c r="E185" s="268">
        <f t="shared" si="93"/>
        <v>468094.11449999997</v>
      </c>
      <c r="F185" s="268"/>
      <c r="G185" s="268">
        <f t="shared" si="94"/>
        <v>561712.93739999994</v>
      </c>
      <c r="H185" s="268"/>
      <c r="I185" s="268">
        <f t="shared" si="88"/>
        <v>468094.11449999997</v>
      </c>
      <c r="J185" s="269"/>
      <c r="K185" s="269"/>
      <c r="L185" s="270">
        <v>549</v>
      </c>
      <c r="M185" s="268">
        <f t="shared" si="95"/>
        <v>2340470.5724999998</v>
      </c>
      <c r="N185" s="269"/>
      <c r="O185" s="268"/>
      <c r="P185" s="268">
        <v>1773.84</v>
      </c>
      <c r="Q185" s="145">
        <f t="shared" si="99"/>
        <v>3638027.4578939993</v>
      </c>
      <c r="R185" s="268">
        <f t="shared" si="89"/>
        <v>468094.11449999997</v>
      </c>
      <c r="S185" s="268"/>
      <c r="T185" s="145">
        <f t="shared" si="100"/>
        <v>561712.93739999994</v>
      </c>
      <c r="U185" s="268">
        <f t="shared" si="97"/>
        <v>200344.28100599998</v>
      </c>
      <c r="V185" s="455">
        <v>2020</v>
      </c>
    </row>
    <row r="186" spans="1:22" s="192" customFormat="1">
      <c r="A186" s="215">
        <v>173</v>
      </c>
      <c r="B186" s="283" t="s">
        <v>953</v>
      </c>
      <c r="C186" s="214">
        <v>2017019.4</v>
      </c>
      <c r="D186" s="214">
        <f>C186*0.07</f>
        <v>141191.35800000001</v>
      </c>
      <c r="E186" s="214">
        <f>C186*0.05</f>
        <v>100850.97</v>
      </c>
      <c r="F186" s="214"/>
      <c r="G186" s="214">
        <f>C186*0.06</f>
        <v>121021.16399999999</v>
      </c>
      <c r="H186" s="214"/>
      <c r="I186" s="214">
        <f>C186*0.05</f>
        <v>100850.97</v>
      </c>
      <c r="J186" s="275"/>
      <c r="K186" s="275"/>
      <c r="L186" s="276">
        <v>320</v>
      </c>
      <c r="M186" s="214">
        <f>C186*0.25</f>
        <v>504254.85</v>
      </c>
      <c r="N186" s="275"/>
      <c r="O186" s="214"/>
      <c r="P186" s="214">
        <v>449</v>
      </c>
      <c r="Q186" s="145">
        <f t="shared" si="99"/>
        <v>783813.73884000001</v>
      </c>
      <c r="R186" s="214">
        <f>C186*0.05</f>
        <v>100850.97</v>
      </c>
      <c r="S186" s="214"/>
      <c r="T186" s="214">
        <f>C186*0.06</f>
        <v>121021.16399999999</v>
      </c>
      <c r="U186" s="214">
        <f t="shared" si="97"/>
        <v>43164.215159999992</v>
      </c>
      <c r="V186" s="455">
        <v>2020</v>
      </c>
    </row>
    <row r="187" spans="1:22" s="691" customFormat="1">
      <c r="A187" s="215">
        <v>174</v>
      </c>
      <c r="B187" s="469" t="s">
        <v>1707</v>
      </c>
      <c r="C187" s="442">
        <v>1138286</v>
      </c>
      <c r="D187" s="442"/>
      <c r="E187" s="442"/>
      <c r="F187" s="442"/>
      <c r="G187" s="442"/>
      <c r="H187" s="442"/>
      <c r="I187" s="442"/>
      <c r="J187" s="445"/>
      <c r="K187" s="445"/>
      <c r="L187" s="443"/>
      <c r="M187" s="442"/>
      <c r="N187" s="445"/>
      <c r="O187" s="442"/>
      <c r="P187" s="442"/>
      <c r="Q187" s="442"/>
      <c r="R187" s="442"/>
      <c r="S187" s="442"/>
      <c r="T187" s="442">
        <v>1138286</v>
      </c>
      <c r="U187" s="442"/>
      <c r="V187" s="455">
        <v>2020</v>
      </c>
    </row>
    <row r="188" spans="1:22" s="691" customFormat="1">
      <c r="A188" s="215">
        <v>175</v>
      </c>
      <c r="B188" s="469" t="s">
        <v>1708</v>
      </c>
      <c r="C188" s="442">
        <v>1111446</v>
      </c>
      <c r="D188" s="442"/>
      <c r="E188" s="442"/>
      <c r="F188" s="442"/>
      <c r="G188" s="442"/>
      <c r="H188" s="442"/>
      <c r="I188" s="442"/>
      <c r="J188" s="445"/>
      <c r="K188" s="445"/>
      <c r="L188" s="443"/>
      <c r="M188" s="442"/>
      <c r="N188" s="445"/>
      <c r="O188" s="442"/>
      <c r="P188" s="442"/>
      <c r="Q188" s="442"/>
      <c r="R188" s="442"/>
      <c r="S188" s="442"/>
      <c r="T188" s="442">
        <v>1111446</v>
      </c>
      <c r="U188" s="442"/>
      <c r="V188" s="455">
        <v>2020</v>
      </c>
    </row>
    <row r="189" spans="1:22" s="691" customFormat="1">
      <c r="A189" s="215">
        <v>176</v>
      </c>
      <c r="B189" s="469" t="s">
        <v>1711</v>
      </c>
      <c r="C189" s="442">
        <v>807898</v>
      </c>
      <c r="D189" s="442"/>
      <c r="E189" s="442"/>
      <c r="F189" s="442"/>
      <c r="G189" s="442"/>
      <c r="H189" s="442"/>
      <c r="I189" s="442"/>
      <c r="J189" s="445"/>
      <c r="K189" s="445"/>
      <c r="L189" s="443"/>
      <c r="M189" s="442"/>
      <c r="N189" s="445"/>
      <c r="O189" s="442"/>
      <c r="P189" s="442"/>
      <c r="Q189" s="442"/>
      <c r="R189" s="442"/>
      <c r="S189" s="442"/>
      <c r="T189" s="442">
        <v>807898</v>
      </c>
      <c r="U189" s="442"/>
      <c r="V189" s="455">
        <v>2020</v>
      </c>
    </row>
    <row r="190" spans="1:22" s="691" customFormat="1">
      <c r="A190" s="215">
        <v>177</v>
      </c>
      <c r="B190" s="469" t="s">
        <v>1714</v>
      </c>
      <c r="C190" s="442">
        <v>1101810</v>
      </c>
      <c r="D190" s="442"/>
      <c r="E190" s="442"/>
      <c r="F190" s="442"/>
      <c r="G190" s="442"/>
      <c r="H190" s="442"/>
      <c r="I190" s="442"/>
      <c r="J190" s="445"/>
      <c r="K190" s="445"/>
      <c r="L190" s="443"/>
      <c r="M190" s="442"/>
      <c r="N190" s="445"/>
      <c r="O190" s="442"/>
      <c r="P190" s="442"/>
      <c r="Q190" s="442"/>
      <c r="R190" s="442"/>
      <c r="S190" s="442"/>
      <c r="T190" s="442">
        <v>1101810</v>
      </c>
      <c r="U190" s="442"/>
      <c r="V190" s="455">
        <v>2020</v>
      </c>
    </row>
    <row r="191" spans="1:22" s="179" customFormat="1">
      <c r="A191" s="208">
        <v>178</v>
      </c>
      <c r="B191" s="711" t="s">
        <v>954</v>
      </c>
      <c r="C191" s="171">
        <v>1414962.85</v>
      </c>
      <c r="D191" s="171">
        <f>C191*0.07</f>
        <v>99047.399500000014</v>
      </c>
      <c r="E191" s="171">
        <f>C191*0.05</f>
        <v>70748.142500000002</v>
      </c>
      <c r="F191" s="171"/>
      <c r="G191" s="171">
        <f>C191*0.06</f>
        <v>84897.771000000008</v>
      </c>
      <c r="H191" s="171"/>
      <c r="I191" s="171">
        <f>C191*0.05</f>
        <v>70748.142500000002</v>
      </c>
      <c r="J191" s="172"/>
      <c r="K191" s="172"/>
      <c r="L191" s="257">
        <v>260</v>
      </c>
      <c r="M191" s="171">
        <f>C191*0.25</f>
        <v>353740.71250000002</v>
      </c>
      <c r="N191" s="172"/>
      <c r="O191" s="171"/>
      <c r="P191" s="171">
        <v>418</v>
      </c>
      <c r="Q191" s="171">
        <f>C191-D191-E191-F191-G191-H191-I191-M191-O191-R191-T191-U191</f>
        <v>606311.56450999994</v>
      </c>
      <c r="R191" s="171">
        <f>C191*0.05</f>
        <v>70748.142500000002</v>
      </c>
      <c r="S191" s="171"/>
      <c r="T191" s="442">
        <v>28440.77</v>
      </c>
      <c r="U191" s="171">
        <f>C191*0.0214</f>
        <v>30280.204990000002</v>
      </c>
      <c r="V191" s="455">
        <v>2020</v>
      </c>
    </row>
    <row r="192" spans="1:22" s="353" customFormat="1" ht="12.75" customHeight="1">
      <c r="A192" s="892" t="s">
        <v>674</v>
      </c>
      <c r="B192" s="892"/>
      <c r="C192" s="219">
        <f>SUM(C167:C191)</f>
        <v>159533706.16999999</v>
      </c>
      <c r="D192" s="219">
        <f>SUM(D167:D191)</f>
        <v>10876198.631899999</v>
      </c>
      <c r="E192" s="219">
        <f>SUM(E167:E191)</f>
        <v>7768713.3085000003</v>
      </c>
      <c r="F192" s="219">
        <f>SUM(F167:F185)</f>
        <v>0</v>
      </c>
      <c r="G192" s="219">
        <f>SUM(G167:G191)</f>
        <v>9322455.9702000003</v>
      </c>
      <c r="H192" s="219">
        <f>SUM(H167:H191)</f>
        <v>3121543.2080000006</v>
      </c>
      <c r="I192" s="219">
        <f>SUM(I167:I191)</f>
        <v>7768713.3085000003</v>
      </c>
      <c r="J192" s="219">
        <f>SUM(J167:J185)</f>
        <v>0</v>
      </c>
      <c r="K192" s="219">
        <f>SUM(K167:K185)</f>
        <v>0</v>
      </c>
      <c r="L192" s="219">
        <f>SUM(L167:L191)</f>
        <v>14673</v>
      </c>
      <c r="M192" s="219">
        <f>SUM(M167:M191)</f>
        <v>38843566.542499997</v>
      </c>
      <c r="N192" s="219">
        <f>SUM(N167:N185)</f>
        <v>1495.4399999999998</v>
      </c>
      <c r="O192" s="219">
        <f>SUM(O167:O191)</f>
        <v>1740273.3678000001</v>
      </c>
      <c r="P192" s="219">
        <f>SUM(P167:P191)</f>
        <v>29098.420000000002</v>
      </c>
      <c r="Q192" s="219">
        <f>SUM(Q167:Q191)</f>
        <v>62327544.055461995</v>
      </c>
      <c r="R192" s="219">
        <f>SUM(R167:R191)</f>
        <v>7768713.3085000003</v>
      </c>
      <c r="S192" s="219">
        <f>SUM(S167:S185)</f>
        <v>0</v>
      </c>
      <c r="T192" s="219">
        <f>SUM(T167:T191)</f>
        <v>6670975.1725999992</v>
      </c>
      <c r="U192" s="219">
        <f>SUM(U167:U191)</f>
        <v>3325009.2960379994</v>
      </c>
      <c r="V192" s="491"/>
    </row>
    <row r="193" spans="1:22" s="6" customFormat="1">
      <c r="A193" s="215">
        <v>179</v>
      </c>
      <c r="B193" s="183" t="s">
        <v>1470</v>
      </c>
      <c r="C193" s="214">
        <f>'Раздел 1'!Q193</f>
        <v>3452662.6199999996</v>
      </c>
      <c r="D193" s="145">
        <f t="shared" ref="D193:D216" si="101">C193*0.07</f>
        <v>241686.38339999999</v>
      </c>
      <c r="E193" s="145">
        <f>C193*0.05</f>
        <v>172633.13099999999</v>
      </c>
      <c r="F193" s="167"/>
      <c r="G193" s="145">
        <f>C193*0.06</f>
        <v>207159.75719999996</v>
      </c>
      <c r="H193" s="145">
        <f t="shared" ref="H193:H195" si="102">C193*0.1</f>
        <v>345266.26199999999</v>
      </c>
      <c r="I193" s="145">
        <f>C193*0.05</f>
        <v>172633.13099999999</v>
      </c>
      <c r="J193" s="168"/>
      <c r="K193" s="168"/>
      <c r="L193" s="255">
        <v>562</v>
      </c>
      <c r="M193" s="145">
        <f>C193*0.25</f>
        <v>863165.65499999991</v>
      </c>
      <c r="N193" s="168"/>
      <c r="O193" s="167"/>
      <c r="P193" s="167">
        <v>1041.5999999999999</v>
      </c>
      <c r="Q193" s="145">
        <f>C193-D193-E193-F193-G193-H193-I193-M193-R193-T193-U193</f>
        <v>996438.43213199964</v>
      </c>
      <c r="R193" s="145">
        <f>C193*0.05</f>
        <v>172633.13099999999</v>
      </c>
      <c r="S193" s="167"/>
      <c r="T193" s="145">
        <f>C193*0.06</f>
        <v>207159.75719999996</v>
      </c>
      <c r="U193" s="145">
        <f t="shared" ref="U193:U216" si="103">C193*0.0214</f>
        <v>73886.98006799999</v>
      </c>
      <c r="V193" s="455">
        <v>2021</v>
      </c>
    </row>
    <row r="194" spans="1:22" s="6" customFormat="1">
      <c r="A194" s="215">
        <v>180</v>
      </c>
      <c r="B194" s="183" t="s">
        <v>1571</v>
      </c>
      <c r="C194" s="214">
        <f>'Раздел 1'!Q194</f>
        <v>4766103.59</v>
      </c>
      <c r="D194" s="145">
        <f t="shared" si="101"/>
        <v>333627.2513</v>
      </c>
      <c r="E194" s="145">
        <f t="shared" ref="E194:E198" si="104">C194*0.05</f>
        <v>238305.1795</v>
      </c>
      <c r="F194" s="167"/>
      <c r="G194" s="145">
        <f t="shared" ref="G194:G195" si="105">C194*0.06</f>
        <v>285966.21539999999</v>
      </c>
      <c r="H194" s="145">
        <f t="shared" si="102"/>
        <v>476610.359</v>
      </c>
      <c r="I194" s="145">
        <f t="shared" ref="I194:I195" si="106">C194*0.05</f>
        <v>238305.1795</v>
      </c>
      <c r="J194" s="168"/>
      <c r="K194" s="168"/>
      <c r="L194" s="255">
        <v>740</v>
      </c>
      <c r="M194" s="145">
        <f t="shared" ref="M194:M216" si="107">C194*0.25</f>
        <v>1191525.8975</v>
      </c>
      <c r="N194" s="168"/>
      <c r="O194" s="167"/>
      <c r="P194" s="167">
        <v>1377</v>
      </c>
      <c r="Q194" s="145">
        <f>C194-D194-E194-F194-G194-H194-I194-M194-R194-T194-U194</f>
        <v>1661463.7114739998</v>
      </c>
      <c r="R194" s="145">
        <f t="shared" ref="R194:R216" si="108">C194*0.05</f>
        <v>238305.1795</v>
      </c>
      <c r="S194" s="167"/>
      <c r="T194" s="145"/>
      <c r="U194" s="145">
        <f t="shared" si="103"/>
        <v>101994.616826</v>
      </c>
      <c r="V194" s="455">
        <v>2021</v>
      </c>
    </row>
    <row r="195" spans="1:22" s="6" customFormat="1">
      <c r="A195" s="215">
        <v>181</v>
      </c>
      <c r="B195" s="183" t="s">
        <v>1572</v>
      </c>
      <c r="C195" s="214">
        <f>'Раздел 1'!Q195</f>
        <v>17318503.789999999</v>
      </c>
      <c r="D195" s="145">
        <f t="shared" si="101"/>
        <v>1212295.2653000001</v>
      </c>
      <c r="E195" s="145">
        <f t="shared" si="104"/>
        <v>865925.18949999998</v>
      </c>
      <c r="F195" s="167"/>
      <c r="G195" s="145">
        <f t="shared" si="105"/>
        <v>1039110.2273999999</v>
      </c>
      <c r="H195" s="145">
        <f t="shared" si="102"/>
        <v>1731850.379</v>
      </c>
      <c r="I195" s="145">
        <f t="shared" si="106"/>
        <v>865925.18949999998</v>
      </c>
      <c r="J195" s="168"/>
      <c r="K195" s="168"/>
      <c r="L195" s="255">
        <v>1308</v>
      </c>
      <c r="M195" s="145">
        <f t="shared" si="107"/>
        <v>4329625.9474999998</v>
      </c>
      <c r="N195" s="168">
        <v>1020</v>
      </c>
      <c r="O195" s="698">
        <f t="shared" ref="O195:O196" si="109">0.03*C195</f>
        <v>519555.11369999993</v>
      </c>
      <c r="P195" s="167">
        <v>2490</v>
      </c>
      <c r="Q195" s="145">
        <f t="shared" ref="Q195:Q217" si="110">C195-D195-E195-G195-H195-I195-M195-O195-R195-T195-U195</f>
        <v>5517675.3074939987</v>
      </c>
      <c r="R195" s="145">
        <f t="shared" si="108"/>
        <v>865925.18949999998</v>
      </c>
      <c r="S195" s="167"/>
      <c r="T195" s="145"/>
      <c r="U195" s="145">
        <f t="shared" si="103"/>
        <v>370615.98110599996</v>
      </c>
      <c r="V195" s="455">
        <v>2021</v>
      </c>
    </row>
    <row r="196" spans="1:22" s="6" customFormat="1">
      <c r="A196" s="215">
        <v>182</v>
      </c>
      <c r="B196" s="183" t="s">
        <v>1573</v>
      </c>
      <c r="C196" s="214">
        <f>'Раздел 1'!Q196</f>
        <v>19351436.460000001</v>
      </c>
      <c r="D196" s="145">
        <f t="shared" si="101"/>
        <v>1354600.5522000003</v>
      </c>
      <c r="E196" s="145">
        <f t="shared" si="104"/>
        <v>967571.82300000009</v>
      </c>
      <c r="F196" s="167"/>
      <c r="G196" s="167"/>
      <c r="H196" s="167"/>
      <c r="I196" s="167"/>
      <c r="J196" s="168"/>
      <c r="K196" s="168"/>
      <c r="L196" s="255">
        <v>1481</v>
      </c>
      <c r="M196" s="145">
        <f t="shared" si="107"/>
        <v>4837859.1150000002</v>
      </c>
      <c r="N196" s="168">
        <v>780</v>
      </c>
      <c r="O196" s="698">
        <f t="shared" si="109"/>
        <v>580543.09380000003</v>
      </c>
      <c r="P196" s="167">
        <v>2640</v>
      </c>
      <c r="Q196" s="145">
        <f t="shared" si="110"/>
        <v>10229169.312756</v>
      </c>
      <c r="R196" s="145">
        <f t="shared" si="108"/>
        <v>967571.82300000009</v>
      </c>
      <c r="S196" s="167"/>
      <c r="T196" s="145"/>
      <c r="U196" s="145">
        <f t="shared" si="103"/>
        <v>414120.74024399999</v>
      </c>
      <c r="V196" s="455">
        <v>2021</v>
      </c>
    </row>
    <row r="197" spans="1:22" s="6" customFormat="1">
      <c r="A197" s="215">
        <v>183</v>
      </c>
      <c r="B197" s="92" t="s">
        <v>1471</v>
      </c>
      <c r="C197" s="214">
        <f>'Раздел 1'!Q197</f>
        <v>3065977.35</v>
      </c>
      <c r="D197" s="145">
        <f t="shared" si="101"/>
        <v>214618.41450000001</v>
      </c>
      <c r="E197" s="145">
        <f t="shared" si="104"/>
        <v>153298.86750000002</v>
      </c>
      <c r="F197" s="167"/>
      <c r="G197" s="145">
        <f>C197*0.06</f>
        <v>183958.641</v>
      </c>
      <c r="H197" s="167"/>
      <c r="I197" s="145">
        <f t="shared" si="88"/>
        <v>153298.86750000002</v>
      </c>
      <c r="J197" s="168"/>
      <c r="K197" s="168"/>
      <c r="L197" s="255">
        <v>536</v>
      </c>
      <c r="M197" s="145">
        <f t="shared" si="107"/>
        <v>766494.33750000002</v>
      </c>
      <c r="N197" s="168"/>
      <c r="O197" s="167"/>
      <c r="P197" s="167">
        <v>1544.04</v>
      </c>
      <c r="Q197" s="145">
        <f t="shared" si="110"/>
        <v>1191438.7982100002</v>
      </c>
      <c r="R197" s="145">
        <f t="shared" si="108"/>
        <v>153298.86750000002</v>
      </c>
      <c r="S197" s="167"/>
      <c r="T197" s="145">
        <f t="shared" ref="T197:T216" si="111">C197*0.06</f>
        <v>183958.641</v>
      </c>
      <c r="U197" s="145">
        <f t="shared" si="103"/>
        <v>65611.915290000004</v>
      </c>
      <c r="V197" s="455">
        <v>2021</v>
      </c>
    </row>
    <row r="198" spans="1:22" s="6" customFormat="1">
      <c r="A198" s="215">
        <v>184</v>
      </c>
      <c r="B198" s="183" t="s">
        <v>1472</v>
      </c>
      <c r="C198" s="214">
        <f>'Раздел 1'!Q198</f>
        <v>1971717.3599999999</v>
      </c>
      <c r="D198" s="145">
        <f t="shared" si="101"/>
        <v>138020.21520000001</v>
      </c>
      <c r="E198" s="145">
        <f t="shared" si="104"/>
        <v>98585.868000000002</v>
      </c>
      <c r="F198" s="167"/>
      <c r="G198" s="145">
        <f t="shared" ref="G198:G216" si="112">C198*0.06</f>
        <v>118303.04159999998</v>
      </c>
      <c r="H198" s="145">
        <f>C198*0.1</f>
        <v>197171.736</v>
      </c>
      <c r="I198" s="145">
        <f t="shared" si="88"/>
        <v>98585.868000000002</v>
      </c>
      <c r="J198" s="168"/>
      <c r="K198" s="168"/>
      <c r="L198" s="255">
        <v>298</v>
      </c>
      <c r="M198" s="145">
        <f t="shared" si="107"/>
        <v>492929.33999999997</v>
      </c>
      <c r="N198" s="168"/>
      <c r="O198" s="167"/>
      <c r="P198" s="167">
        <v>858.46</v>
      </c>
      <c r="Q198" s="145">
        <f t="shared" si="110"/>
        <v>569037.63009599992</v>
      </c>
      <c r="R198" s="145">
        <f t="shared" si="108"/>
        <v>98585.868000000002</v>
      </c>
      <c r="S198" s="167"/>
      <c r="T198" s="145">
        <f t="shared" si="111"/>
        <v>118303.04159999998</v>
      </c>
      <c r="U198" s="145">
        <f t="shared" si="103"/>
        <v>42194.751503999993</v>
      </c>
      <c r="V198" s="455">
        <v>2021</v>
      </c>
    </row>
    <row r="199" spans="1:22" s="6" customFormat="1">
      <c r="A199" s="215">
        <v>185</v>
      </c>
      <c r="B199" s="183" t="s">
        <v>1473</v>
      </c>
      <c r="C199" s="214">
        <f>'Раздел 1'!Q199</f>
        <v>1630334.1300000001</v>
      </c>
      <c r="D199" s="145">
        <f t="shared" si="101"/>
        <v>114123.38910000001</v>
      </c>
      <c r="E199" s="167"/>
      <c r="F199" s="167"/>
      <c r="G199" s="145">
        <f t="shared" si="112"/>
        <v>97820.0478</v>
      </c>
      <c r="H199" s="167"/>
      <c r="I199" s="145">
        <f t="shared" si="88"/>
        <v>81516.706500000015</v>
      </c>
      <c r="J199" s="168"/>
      <c r="K199" s="168"/>
      <c r="L199" s="255">
        <v>399</v>
      </c>
      <c r="M199" s="145">
        <f t="shared" si="107"/>
        <v>407583.53250000003</v>
      </c>
      <c r="N199" s="168"/>
      <c r="O199" s="167"/>
      <c r="P199" s="167">
        <v>558</v>
      </c>
      <c r="Q199" s="145">
        <f t="shared" si="110"/>
        <v>715064.54941800004</v>
      </c>
      <c r="R199" s="145">
        <f t="shared" si="108"/>
        <v>81516.706500000015</v>
      </c>
      <c r="S199" s="167"/>
      <c r="T199" s="145">
        <f t="shared" si="111"/>
        <v>97820.0478</v>
      </c>
      <c r="U199" s="145">
        <f t="shared" si="103"/>
        <v>34889.150382</v>
      </c>
      <c r="V199" s="455">
        <v>2021</v>
      </c>
    </row>
    <row r="200" spans="1:22" s="6" customFormat="1">
      <c r="A200" s="215">
        <v>186</v>
      </c>
      <c r="B200" s="183" t="s">
        <v>1574</v>
      </c>
      <c r="C200" s="214">
        <f>'Раздел 1'!Q200</f>
        <v>4630264.8</v>
      </c>
      <c r="D200" s="145">
        <f t="shared" si="101"/>
        <v>324118.53600000002</v>
      </c>
      <c r="E200" s="145">
        <f t="shared" si="93"/>
        <v>231513.24</v>
      </c>
      <c r="F200" s="167"/>
      <c r="G200" s="145">
        <f t="shared" si="112"/>
        <v>277815.88799999998</v>
      </c>
      <c r="H200" s="145">
        <f>C200*0.1</f>
        <v>463026.48</v>
      </c>
      <c r="I200" s="145">
        <f t="shared" si="88"/>
        <v>231513.24</v>
      </c>
      <c r="J200" s="168"/>
      <c r="K200" s="168"/>
      <c r="L200" s="255">
        <v>571</v>
      </c>
      <c r="M200" s="145">
        <f t="shared" si="107"/>
        <v>1157566.2</v>
      </c>
      <c r="N200" s="168"/>
      <c r="O200" s="167"/>
      <c r="P200" s="167">
        <v>1183.75</v>
      </c>
      <c r="Q200" s="145">
        <f t="shared" si="110"/>
        <v>1614110.3092799992</v>
      </c>
      <c r="R200" s="145">
        <f t="shared" si="108"/>
        <v>231513.24</v>
      </c>
      <c r="S200" s="167"/>
      <c r="T200" s="145"/>
      <c r="U200" s="145">
        <f t="shared" si="103"/>
        <v>99087.666719999994</v>
      </c>
      <c r="V200" s="455">
        <v>2021</v>
      </c>
    </row>
    <row r="201" spans="1:22" s="6" customFormat="1">
      <c r="A201" s="215">
        <v>187</v>
      </c>
      <c r="B201" s="183" t="s">
        <v>1575</v>
      </c>
      <c r="C201" s="214">
        <f>'Раздел 1'!Q201</f>
        <v>12616598.460000001</v>
      </c>
      <c r="D201" s="145">
        <f t="shared" si="101"/>
        <v>883161.89220000012</v>
      </c>
      <c r="E201" s="145">
        <f t="shared" si="93"/>
        <v>630829.92300000007</v>
      </c>
      <c r="F201" s="167"/>
      <c r="G201" s="145">
        <f t="shared" si="112"/>
        <v>756995.90760000004</v>
      </c>
      <c r="H201" s="167"/>
      <c r="I201" s="145">
        <f t="shared" si="88"/>
        <v>630829.92300000007</v>
      </c>
      <c r="J201" s="168"/>
      <c r="K201" s="168"/>
      <c r="L201" s="255">
        <v>1160</v>
      </c>
      <c r="M201" s="145">
        <f t="shared" si="107"/>
        <v>3154149.6150000002</v>
      </c>
      <c r="N201" s="168">
        <v>464.1</v>
      </c>
      <c r="O201" s="698">
        <f t="shared" ref="O201:O202" si="113">0.03*C201</f>
        <v>378497.95380000002</v>
      </c>
      <c r="P201" s="167">
        <v>3359.17</v>
      </c>
      <c r="Q201" s="145">
        <f t="shared" si="110"/>
        <v>5281308.1153559983</v>
      </c>
      <c r="R201" s="145">
        <f t="shared" si="108"/>
        <v>630829.92300000007</v>
      </c>
      <c r="S201" s="167"/>
      <c r="T201" s="145"/>
      <c r="U201" s="145">
        <f t="shared" si="103"/>
        <v>269995.20704399998</v>
      </c>
      <c r="V201" s="455">
        <v>2021</v>
      </c>
    </row>
    <row r="202" spans="1:22" s="6" customFormat="1">
      <c r="A202" s="215">
        <v>188</v>
      </c>
      <c r="B202" s="183" t="s">
        <v>1474</v>
      </c>
      <c r="C202" s="214">
        <f>'Раздел 1'!Q202</f>
        <v>3811767.58</v>
      </c>
      <c r="D202" s="145">
        <f t="shared" si="101"/>
        <v>266823.73060000001</v>
      </c>
      <c r="E202" s="145">
        <f t="shared" si="93"/>
        <v>190588.37900000002</v>
      </c>
      <c r="F202" s="167"/>
      <c r="G202" s="145">
        <f t="shared" si="112"/>
        <v>228706.05479999998</v>
      </c>
      <c r="H202" s="167"/>
      <c r="I202" s="145">
        <f t="shared" si="88"/>
        <v>190588.37900000002</v>
      </c>
      <c r="J202" s="168"/>
      <c r="K202" s="168"/>
      <c r="L202" s="255">
        <v>705</v>
      </c>
      <c r="M202" s="145">
        <f t="shared" si="107"/>
        <v>952941.89500000002</v>
      </c>
      <c r="N202" s="168">
        <v>10.4</v>
      </c>
      <c r="O202" s="698">
        <f t="shared" si="113"/>
        <v>114353.02739999999</v>
      </c>
      <c r="P202" s="167">
        <v>1283</v>
      </c>
      <c r="Q202" s="145">
        <f t="shared" si="110"/>
        <v>1595605.9089879997</v>
      </c>
      <c r="R202" s="145">
        <f t="shared" si="108"/>
        <v>190588.37900000002</v>
      </c>
      <c r="S202" s="167"/>
      <c r="T202" s="145"/>
      <c r="U202" s="145">
        <f t="shared" si="103"/>
        <v>81571.826212</v>
      </c>
      <c r="V202" s="455">
        <v>2021</v>
      </c>
    </row>
    <row r="203" spans="1:22" s="6" customFormat="1">
      <c r="A203" s="215">
        <v>189</v>
      </c>
      <c r="B203" s="183" t="s">
        <v>1475</v>
      </c>
      <c r="C203" s="214">
        <f>'Раздел 1'!Q203</f>
        <v>991251.77999999991</v>
      </c>
      <c r="D203" s="145">
        <f t="shared" si="101"/>
        <v>69387.624599999996</v>
      </c>
      <c r="E203" s="167"/>
      <c r="F203" s="167"/>
      <c r="G203" s="145">
        <f t="shared" si="112"/>
        <v>59475.106799999994</v>
      </c>
      <c r="H203" s="167"/>
      <c r="I203" s="145">
        <f t="shared" si="88"/>
        <v>49562.589</v>
      </c>
      <c r="J203" s="168"/>
      <c r="K203" s="168"/>
      <c r="L203" s="255">
        <v>254</v>
      </c>
      <c r="M203" s="145">
        <f t="shared" si="107"/>
        <v>247812.94499999998</v>
      </c>
      <c r="N203" s="168"/>
      <c r="O203" s="167"/>
      <c r="P203" s="167">
        <v>323</v>
      </c>
      <c r="Q203" s="145">
        <f t="shared" si="110"/>
        <v>434763.03070800001</v>
      </c>
      <c r="R203" s="145">
        <f t="shared" si="108"/>
        <v>49562.589</v>
      </c>
      <c r="S203" s="167"/>
      <c r="T203" s="145">
        <f t="shared" si="111"/>
        <v>59475.106799999994</v>
      </c>
      <c r="U203" s="145">
        <f t="shared" si="103"/>
        <v>21212.788091999995</v>
      </c>
      <c r="V203" s="455">
        <v>2021</v>
      </c>
    </row>
    <row r="204" spans="1:22" s="6" customFormat="1">
      <c r="A204" s="215">
        <v>190</v>
      </c>
      <c r="B204" s="183" t="s">
        <v>1476</v>
      </c>
      <c r="C204" s="214">
        <f>'Раздел 1'!Q204</f>
        <v>1384948.08</v>
      </c>
      <c r="D204" s="145">
        <f t="shared" si="101"/>
        <v>96946.365600000019</v>
      </c>
      <c r="E204" s="145">
        <f t="shared" si="93"/>
        <v>69247.40400000001</v>
      </c>
      <c r="F204" s="167"/>
      <c r="G204" s="145">
        <f t="shared" si="112"/>
        <v>83096.8848</v>
      </c>
      <c r="H204" s="167"/>
      <c r="I204" s="145">
        <f t="shared" si="88"/>
        <v>69247.40400000001</v>
      </c>
      <c r="J204" s="168"/>
      <c r="K204" s="168"/>
      <c r="L204" s="255">
        <v>386</v>
      </c>
      <c r="M204" s="145">
        <f t="shared" si="107"/>
        <v>346237.02</v>
      </c>
      <c r="N204" s="168"/>
      <c r="O204" s="167"/>
      <c r="P204" s="167">
        <v>779.73</v>
      </c>
      <c r="Q204" s="145">
        <f t="shared" si="110"/>
        <v>538190.82388799964</v>
      </c>
      <c r="R204" s="145">
        <f t="shared" si="108"/>
        <v>69247.40400000001</v>
      </c>
      <c r="S204" s="167"/>
      <c r="T204" s="145">
        <f t="shared" si="111"/>
        <v>83096.8848</v>
      </c>
      <c r="U204" s="145">
        <f t="shared" si="103"/>
        <v>29637.888911999999</v>
      </c>
      <c r="V204" s="455">
        <v>2021</v>
      </c>
    </row>
    <row r="205" spans="1:22" s="6" customFormat="1">
      <c r="A205" s="215">
        <v>191</v>
      </c>
      <c r="B205" s="183" t="s">
        <v>1477</v>
      </c>
      <c r="C205" s="214">
        <f>'Раздел 1'!Q205</f>
        <v>1369847.4</v>
      </c>
      <c r="D205" s="145">
        <f t="shared" si="101"/>
        <v>95889.317999999999</v>
      </c>
      <c r="E205" s="167"/>
      <c r="F205" s="167"/>
      <c r="G205" s="145">
        <f t="shared" si="112"/>
        <v>82190.843999999997</v>
      </c>
      <c r="H205" s="167"/>
      <c r="I205" s="145">
        <f t="shared" si="88"/>
        <v>68492.37</v>
      </c>
      <c r="J205" s="168"/>
      <c r="K205" s="168"/>
      <c r="L205" s="255">
        <v>378</v>
      </c>
      <c r="M205" s="145">
        <f t="shared" si="107"/>
        <v>342461.85</v>
      </c>
      <c r="N205" s="168"/>
      <c r="O205" s="167"/>
      <c r="P205" s="167">
        <v>521</v>
      </c>
      <c r="Q205" s="145">
        <f t="shared" si="110"/>
        <v>600815.06963999977</v>
      </c>
      <c r="R205" s="145">
        <f t="shared" si="108"/>
        <v>68492.37</v>
      </c>
      <c r="S205" s="167"/>
      <c r="T205" s="145">
        <f t="shared" si="111"/>
        <v>82190.843999999997</v>
      </c>
      <c r="U205" s="145">
        <f t="shared" si="103"/>
        <v>29314.734359999995</v>
      </c>
      <c r="V205" s="455">
        <v>2021</v>
      </c>
    </row>
    <row r="206" spans="1:22" s="6" customFormat="1">
      <c r="A206" s="215">
        <v>192</v>
      </c>
      <c r="B206" s="183" t="s">
        <v>1478</v>
      </c>
      <c r="C206" s="214">
        <f>'Раздел 1'!Q206</f>
        <v>3337789.5899999994</v>
      </c>
      <c r="D206" s="145">
        <f t="shared" si="101"/>
        <v>233645.27129999999</v>
      </c>
      <c r="E206" s="145">
        <f t="shared" si="93"/>
        <v>166889.47949999999</v>
      </c>
      <c r="F206" s="167"/>
      <c r="G206" s="145">
        <f t="shared" si="112"/>
        <v>200267.37539999996</v>
      </c>
      <c r="H206" s="167"/>
      <c r="I206" s="145">
        <f t="shared" si="88"/>
        <v>166889.47949999999</v>
      </c>
      <c r="J206" s="168"/>
      <c r="K206" s="168"/>
      <c r="L206" s="255">
        <v>561</v>
      </c>
      <c r="M206" s="145">
        <f t="shared" si="107"/>
        <v>834447.39749999985</v>
      </c>
      <c r="N206" s="168"/>
      <c r="O206" s="167"/>
      <c r="P206" s="167">
        <v>1041.9000000000001</v>
      </c>
      <c r="Q206" s="145">
        <f t="shared" si="110"/>
        <v>1297065.0346739998</v>
      </c>
      <c r="R206" s="145">
        <f t="shared" si="108"/>
        <v>166889.47949999999</v>
      </c>
      <c r="S206" s="167"/>
      <c r="T206" s="145">
        <f t="shared" si="111"/>
        <v>200267.37539999996</v>
      </c>
      <c r="U206" s="145">
        <f t="shared" si="103"/>
        <v>71428.697225999989</v>
      </c>
      <c r="V206" s="455">
        <v>2021</v>
      </c>
    </row>
    <row r="207" spans="1:22" s="6" customFormat="1">
      <c r="A207" s="215">
        <v>193</v>
      </c>
      <c r="B207" s="183" t="s">
        <v>1479</v>
      </c>
      <c r="C207" s="214">
        <f>'Раздел 1'!Q207</f>
        <v>1687500.9899999995</v>
      </c>
      <c r="D207" s="145">
        <f t="shared" si="101"/>
        <v>118125.06929999997</v>
      </c>
      <c r="E207" s="167"/>
      <c r="F207" s="167"/>
      <c r="G207" s="145">
        <f t="shared" si="112"/>
        <v>101250.05939999997</v>
      </c>
      <c r="H207" s="167"/>
      <c r="I207" s="145">
        <f t="shared" si="88"/>
        <v>84375.049499999979</v>
      </c>
      <c r="J207" s="168"/>
      <c r="K207" s="168"/>
      <c r="L207" s="255">
        <v>414</v>
      </c>
      <c r="M207" s="145">
        <f t="shared" si="107"/>
        <v>421875.24749999988</v>
      </c>
      <c r="N207" s="168"/>
      <c r="O207" s="167"/>
      <c r="P207" s="167">
        <v>571</v>
      </c>
      <c r="Q207" s="145">
        <f t="shared" si="110"/>
        <v>740137.93421400012</v>
      </c>
      <c r="R207" s="145">
        <f t="shared" si="108"/>
        <v>84375.049499999979</v>
      </c>
      <c r="S207" s="167"/>
      <c r="T207" s="145">
        <f t="shared" si="111"/>
        <v>101250.05939999997</v>
      </c>
      <c r="U207" s="145">
        <f t="shared" si="103"/>
        <v>36112.521185999991</v>
      </c>
      <c r="V207" s="455">
        <v>2021</v>
      </c>
    </row>
    <row r="208" spans="1:22" s="6" customFormat="1">
      <c r="A208" s="215">
        <v>194</v>
      </c>
      <c r="B208" s="183" t="s">
        <v>1576</v>
      </c>
      <c r="C208" s="214">
        <f>'Раздел 1'!Q208</f>
        <v>1487956.2899999996</v>
      </c>
      <c r="D208" s="145">
        <f t="shared" si="101"/>
        <v>104156.94029999997</v>
      </c>
      <c r="E208" s="145">
        <f t="shared" si="93"/>
        <v>74397.814499999979</v>
      </c>
      <c r="F208" s="167"/>
      <c r="G208" s="145">
        <f t="shared" si="112"/>
        <v>89277.377399999968</v>
      </c>
      <c r="H208" s="145">
        <f>C208*0.1</f>
        <v>148795.62899999996</v>
      </c>
      <c r="I208" s="145">
        <f t="shared" si="88"/>
        <v>74397.814499999979</v>
      </c>
      <c r="J208" s="168"/>
      <c r="K208" s="168"/>
      <c r="L208" s="255">
        <v>381</v>
      </c>
      <c r="M208" s="145">
        <f t="shared" si="107"/>
        <v>371989.07249999989</v>
      </c>
      <c r="N208" s="168"/>
      <c r="O208" s="167"/>
      <c r="P208" s="167">
        <v>857.38</v>
      </c>
      <c r="Q208" s="145">
        <f t="shared" si="110"/>
        <v>429424.18529400014</v>
      </c>
      <c r="R208" s="145">
        <f t="shared" si="108"/>
        <v>74397.814499999979</v>
      </c>
      <c r="S208" s="167"/>
      <c r="T208" s="145">
        <f t="shared" si="111"/>
        <v>89277.377399999968</v>
      </c>
      <c r="U208" s="145">
        <f t="shared" si="103"/>
        <v>31842.26460599999</v>
      </c>
      <c r="V208" s="455">
        <v>2021</v>
      </c>
    </row>
    <row r="209" spans="1:22" s="6" customFormat="1">
      <c r="A209" s="215">
        <v>195</v>
      </c>
      <c r="B209" s="183" t="s">
        <v>1480</v>
      </c>
      <c r="C209" s="214">
        <f>'Раздел 1'!Q209</f>
        <v>1021453.1399999998</v>
      </c>
      <c r="D209" s="145">
        <f t="shared" si="101"/>
        <v>71501.719799999992</v>
      </c>
      <c r="E209" s="167"/>
      <c r="F209" s="167"/>
      <c r="G209" s="145">
        <f t="shared" si="112"/>
        <v>61287.188399999985</v>
      </c>
      <c r="H209" s="167"/>
      <c r="I209" s="145">
        <f t="shared" si="88"/>
        <v>51072.656999999992</v>
      </c>
      <c r="J209" s="168"/>
      <c r="K209" s="168"/>
      <c r="L209" s="255">
        <v>261</v>
      </c>
      <c r="M209" s="145">
        <f t="shared" si="107"/>
        <v>255363.28499999995</v>
      </c>
      <c r="N209" s="168"/>
      <c r="O209" s="167"/>
      <c r="P209" s="167">
        <v>287</v>
      </c>
      <c r="Q209" s="145">
        <f t="shared" si="110"/>
        <v>448009.34720399993</v>
      </c>
      <c r="R209" s="145">
        <f t="shared" si="108"/>
        <v>51072.656999999992</v>
      </c>
      <c r="S209" s="167"/>
      <c r="T209" s="145">
        <f t="shared" si="111"/>
        <v>61287.188399999985</v>
      </c>
      <c r="U209" s="145">
        <f t="shared" si="103"/>
        <v>21859.097195999995</v>
      </c>
      <c r="V209" s="455">
        <v>2021</v>
      </c>
    </row>
    <row r="210" spans="1:22" s="6" customFormat="1">
      <c r="A210" s="215">
        <v>196</v>
      </c>
      <c r="B210" s="183" t="s">
        <v>1481</v>
      </c>
      <c r="C210" s="214">
        <f>'Раздел 1'!Q210</f>
        <v>2049378</v>
      </c>
      <c r="D210" s="145">
        <f t="shared" si="101"/>
        <v>143456.46000000002</v>
      </c>
      <c r="E210" s="167"/>
      <c r="F210" s="167"/>
      <c r="G210" s="145">
        <f t="shared" si="112"/>
        <v>122962.68</v>
      </c>
      <c r="H210" s="167"/>
      <c r="I210" s="145">
        <f t="shared" si="88"/>
        <v>102468.90000000001</v>
      </c>
      <c r="J210" s="168"/>
      <c r="K210" s="168"/>
      <c r="L210" s="255">
        <v>261</v>
      </c>
      <c r="M210" s="145">
        <f t="shared" si="107"/>
        <v>512344.5</v>
      </c>
      <c r="N210" s="168"/>
      <c r="O210" s="167"/>
      <c r="P210" s="167">
        <v>287</v>
      </c>
      <c r="Q210" s="145">
        <f t="shared" si="110"/>
        <v>898857.19080000033</v>
      </c>
      <c r="R210" s="145">
        <f t="shared" si="108"/>
        <v>102468.90000000001</v>
      </c>
      <c r="S210" s="167"/>
      <c r="T210" s="145">
        <f t="shared" si="111"/>
        <v>122962.68</v>
      </c>
      <c r="U210" s="145">
        <f t="shared" si="103"/>
        <v>43856.689200000001</v>
      </c>
      <c r="V210" s="455">
        <v>2021</v>
      </c>
    </row>
    <row r="211" spans="1:22" s="6" customFormat="1">
      <c r="A211" s="215">
        <v>197</v>
      </c>
      <c r="B211" s="183" t="s">
        <v>1577</v>
      </c>
      <c r="C211" s="214">
        <f>'Раздел 1'!Q211</f>
        <v>3025529.1</v>
      </c>
      <c r="D211" s="145">
        <f t="shared" si="101"/>
        <v>211787.03700000004</v>
      </c>
      <c r="E211" s="167"/>
      <c r="F211" s="167"/>
      <c r="G211" s="145">
        <f t="shared" si="112"/>
        <v>181531.74599999998</v>
      </c>
      <c r="H211" s="167"/>
      <c r="I211" s="145">
        <f t="shared" si="88"/>
        <v>151276.45500000002</v>
      </c>
      <c r="J211" s="168"/>
      <c r="K211" s="168"/>
      <c r="L211" s="255">
        <v>521</v>
      </c>
      <c r="M211" s="145">
        <f t="shared" si="107"/>
        <v>756382.27500000002</v>
      </c>
      <c r="N211" s="168"/>
      <c r="O211" s="167"/>
      <c r="P211" s="167">
        <v>582</v>
      </c>
      <c r="Q211" s="145">
        <f t="shared" si="110"/>
        <v>1326997.0632600002</v>
      </c>
      <c r="R211" s="145">
        <f t="shared" si="108"/>
        <v>151276.45500000002</v>
      </c>
      <c r="S211" s="167"/>
      <c r="T211" s="145">
        <f t="shared" si="111"/>
        <v>181531.74599999998</v>
      </c>
      <c r="U211" s="145">
        <f t="shared" si="103"/>
        <v>64746.322739999996</v>
      </c>
      <c r="V211" s="455">
        <v>2021</v>
      </c>
    </row>
    <row r="212" spans="1:22" s="6" customFormat="1">
      <c r="A212" s="215">
        <v>198</v>
      </c>
      <c r="B212" s="183" t="s">
        <v>1482</v>
      </c>
      <c r="C212" s="214">
        <f>'Раздел 1'!Q212</f>
        <v>2113555.8899999997</v>
      </c>
      <c r="D212" s="145">
        <f t="shared" si="101"/>
        <v>147948.9123</v>
      </c>
      <c r="E212" s="167"/>
      <c r="F212" s="167"/>
      <c r="G212" s="145">
        <f t="shared" si="112"/>
        <v>126813.35339999998</v>
      </c>
      <c r="H212" s="167"/>
      <c r="I212" s="145">
        <f t="shared" si="88"/>
        <v>105677.79449999999</v>
      </c>
      <c r="J212" s="168"/>
      <c r="K212" s="168"/>
      <c r="L212" s="255">
        <v>383</v>
      </c>
      <c r="M212" s="145">
        <f t="shared" si="107"/>
        <v>528388.97249999992</v>
      </c>
      <c r="N212" s="168"/>
      <c r="O212" s="167"/>
      <c r="P212" s="167">
        <v>549</v>
      </c>
      <c r="Q212" s="145">
        <f t="shared" si="110"/>
        <v>927005.61335399968</v>
      </c>
      <c r="R212" s="145">
        <f t="shared" si="108"/>
        <v>105677.79449999999</v>
      </c>
      <c r="S212" s="167"/>
      <c r="T212" s="145">
        <f t="shared" si="111"/>
        <v>126813.35339999998</v>
      </c>
      <c r="U212" s="145">
        <f t="shared" si="103"/>
        <v>45230.096045999991</v>
      </c>
      <c r="V212" s="455">
        <v>2021</v>
      </c>
    </row>
    <row r="213" spans="1:22" s="6" customFormat="1">
      <c r="A213" s="215">
        <v>199</v>
      </c>
      <c r="B213" s="183" t="s">
        <v>1483</v>
      </c>
      <c r="C213" s="214">
        <f>'Раздел 1'!Q213</f>
        <v>4881941.9800000004</v>
      </c>
      <c r="D213" s="145">
        <f t="shared" si="101"/>
        <v>341735.93860000005</v>
      </c>
      <c r="E213" s="145">
        <f t="shared" ref="E213:E216" si="114">C213*0.05</f>
        <v>244097.09900000005</v>
      </c>
      <c r="F213" s="167"/>
      <c r="G213" s="145">
        <f t="shared" si="112"/>
        <v>292916.51880000002</v>
      </c>
      <c r="H213" s="167"/>
      <c r="I213" s="145">
        <f t="shared" si="88"/>
        <v>244097.09900000005</v>
      </c>
      <c r="J213" s="168"/>
      <c r="K213" s="168"/>
      <c r="L213" s="255">
        <v>592</v>
      </c>
      <c r="M213" s="145">
        <f t="shared" si="107"/>
        <v>1220485.4950000001</v>
      </c>
      <c r="N213" s="168">
        <v>558</v>
      </c>
      <c r="O213" s="698">
        <f>0.03*C213</f>
        <v>146458.25940000001</v>
      </c>
      <c r="P213" s="167">
        <v>1184</v>
      </c>
      <c r="Q213" s="145">
        <f t="shared" si="110"/>
        <v>2043580.912828</v>
      </c>
      <c r="R213" s="145">
        <f t="shared" si="108"/>
        <v>244097.09900000005</v>
      </c>
      <c r="S213" s="296"/>
      <c r="T213" s="145"/>
      <c r="U213" s="145">
        <f t="shared" si="103"/>
        <v>104473.558372</v>
      </c>
      <c r="V213" s="455">
        <v>2021</v>
      </c>
    </row>
    <row r="214" spans="1:22" s="6" customFormat="1">
      <c r="A214" s="215">
        <v>200</v>
      </c>
      <c r="B214" s="183" t="s">
        <v>1484</v>
      </c>
      <c r="C214" s="214">
        <f>'Раздел 1'!Q214</f>
        <v>2017019.4</v>
      </c>
      <c r="D214" s="145">
        <f t="shared" si="101"/>
        <v>141191.35800000001</v>
      </c>
      <c r="E214" s="145">
        <f t="shared" si="114"/>
        <v>100850.97</v>
      </c>
      <c r="F214" s="167"/>
      <c r="G214" s="145">
        <f t="shared" si="112"/>
        <v>121021.16399999999</v>
      </c>
      <c r="H214" s="167"/>
      <c r="I214" s="145">
        <f t="shared" si="88"/>
        <v>100850.97</v>
      </c>
      <c r="J214" s="301"/>
      <c r="K214" s="301"/>
      <c r="L214" s="302">
        <v>651</v>
      </c>
      <c r="M214" s="145">
        <f t="shared" si="107"/>
        <v>504254.85</v>
      </c>
      <c r="N214" s="301"/>
      <c r="O214" s="296"/>
      <c r="P214" s="296">
        <v>1523.78</v>
      </c>
      <c r="Q214" s="145">
        <f t="shared" si="110"/>
        <v>783813.73884000001</v>
      </c>
      <c r="R214" s="145">
        <f t="shared" si="108"/>
        <v>100850.97</v>
      </c>
      <c r="S214" s="296"/>
      <c r="T214" s="145">
        <f t="shared" si="111"/>
        <v>121021.16399999999</v>
      </c>
      <c r="U214" s="145">
        <f t="shared" si="103"/>
        <v>43164.215159999992</v>
      </c>
      <c r="V214" s="455">
        <v>2021</v>
      </c>
    </row>
    <row r="215" spans="1:22" s="6" customFormat="1">
      <c r="A215" s="215">
        <v>201</v>
      </c>
      <c r="B215" s="183" t="s">
        <v>1485</v>
      </c>
      <c r="C215" s="214">
        <f>'Раздел 1'!Q215</f>
        <v>7068676.8499999996</v>
      </c>
      <c r="D215" s="145">
        <f t="shared" si="101"/>
        <v>494807.37950000004</v>
      </c>
      <c r="E215" s="145">
        <f t="shared" si="114"/>
        <v>353433.84250000003</v>
      </c>
      <c r="F215" s="167"/>
      <c r="G215" s="145">
        <f t="shared" si="112"/>
        <v>424120.61099999998</v>
      </c>
      <c r="H215" s="296"/>
      <c r="I215" s="145">
        <f t="shared" si="88"/>
        <v>353433.84250000003</v>
      </c>
      <c r="J215" s="301"/>
      <c r="K215" s="301"/>
      <c r="L215" s="302">
        <v>1205</v>
      </c>
      <c r="M215" s="145">
        <f t="shared" si="107"/>
        <v>1767169.2124999999</v>
      </c>
      <c r="N215" s="301"/>
      <c r="O215" s="296"/>
      <c r="P215" s="296">
        <v>3548.44</v>
      </c>
      <c r="Q215" s="145">
        <f t="shared" si="110"/>
        <v>3171008.4349099998</v>
      </c>
      <c r="R215" s="145">
        <f t="shared" si="108"/>
        <v>353433.84250000003</v>
      </c>
      <c r="S215" s="296"/>
      <c r="T215" s="145"/>
      <c r="U215" s="145">
        <f t="shared" si="103"/>
        <v>151269.68458999999</v>
      </c>
      <c r="V215" s="455">
        <v>2021</v>
      </c>
    </row>
    <row r="216" spans="1:22" s="6" customFormat="1">
      <c r="A216" s="215">
        <v>202</v>
      </c>
      <c r="B216" s="183" t="s">
        <v>1486</v>
      </c>
      <c r="C216" s="214">
        <f>'Раздел 1'!Q216</f>
        <v>1418924.61</v>
      </c>
      <c r="D216" s="145">
        <f t="shared" si="101"/>
        <v>99324.722700000013</v>
      </c>
      <c r="E216" s="145">
        <f t="shared" si="114"/>
        <v>70946.230500000005</v>
      </c>
      <c r="F216" s="296"/>
      <c r="G216" s="145">
        <f t="shared" si="112"/>
        <v>85135.476600000009</v>
      </c>
      <c r="H216" s="296"/>
      <c r="I216" s="145">
        <f t="shared" si="88"/>
        <v>70946.230500000005</v>
      </c>
      <c r="J216" s="301"/>
      <c r="K216" s="301"/>
      <c r="L216" s="302">
        <v>397</v>
      </c>
      <c r="M216" s="145">
        <f t="shared" si="107"/>
        <v>354731.15250000003</v>
      </c>
      <c r="N216" s="301"/>
      <c r="O216" s="296"/>
      <c r="P216" s="296">
        <v>385</v>
      </c>
      <c r="Q216" s="145">
        <f t="shared" si="110"/>
        <v>551394.10344599979</v>
      </c>
      <c r="R216" s="145">
        <f t="shared" si="108"/>
        <v>70946.230500000005</v>
      </c>
      <c r="S216" s="296"/>
      <c r="T216" s="145">
        <f t="shared" si="111"/>
        <v>85135.476600000009</v>
      </c>
      <c r="U216" s="145">
        <f t="shared" si="103"/>
        <v>30364.986654</v>
      </c>
      <c r="V216" s="455">
        <v>2021</v>
      </c>
    </row>
    <row r="217" spans="1:22" s="6" customFormat="1">
      <c r="A217" s="215">
        <v>203</v>
      </c>
      <c r="B217" s="345" t="s">
        <v>1570</v>
      </c>
      <c r="C217" s="332">
        <v>8534908.2200000007</v>
      </c>
      <c r="D217" s="332">
        <v>557208.28800000006</v>
      </c>
      <c r="E217" s="214">
        <v>398005.92</v>
      </c>
      <c r="F217" s="214"/>
      <c r="G217" s="332">
        <v>477607.10399999993</v>
      </c>
      <c r="H217" s="214"/>
      <c r="I217" s="332">
        <v>398005.92</v>
      </c>
      <c r="J217" s="275"/>
      <c r="K217" s="275"/>
      <c r="L217" s="276">
        <v>758</v>
      </c>
      <c r="M217" s="214">
        <v>1990029.5999999999</v>
      </c>
      <c r="N217" s="275">
        <v>288</v>
      </c>
      <c r="O217" s="214">
        <v>238803.55199999997</v>
      </c>
      <c r="P217" s="214">
        <v>1599.36</v>
      </c>
      <c r="Q217" s="145">
        <f t="shared" si="110"/>
        <v>3906895.3822400011</v>
      </c>
      <c r="R217" s="332">
        <v>398005.92</v>
      </c>
      <c r="S217" s="214"/>
      <c r="T217" s="332"/>
      <c r="U217" s="332">
        <v>170346.53375999999</v>
      </c>
      <c r="V217" s="455">
        <v>2020</v>
      </c>
    </row>
    <row r="218" spans="1:22" s="6" customFormat="1">
      <c r="A218" s="215">
        <v>204</v>
      </c>
      <c r="B218" s="469" t="s">
        <v>1705</v>
      </c>
      <c r="C218" s="332">
        <v>1666467.9</v>
      </c>
      <c r="D218" s="332">
        <f>C218*0.07</f>
        <v>116652.75300000001</v>
      </c>
      <c r="E218" s="442"/>
      <c r="F218" s="442"/>
      <c r="G218" s="332">
        <f>C218*0.06</f>
        <v>99988.073999999993</v>
      </c>
      <c r="H218" s="442"/>
      <c r="I218" s="332">
        <f>C218*0.05</f>
        <v>83323.395000000004</v>
      </c>
      <c r="J218" s="445"/>
      <c r="K218" s="445"/>
      <c r="L218" s="443">
        <v>409</v>
      </c>
      <c r="M218" s="442">
        <f>C218*0.25</f>
        <v>416616.97499999998</v>
      </c>
      <c r="N218" s="445"/>
      <c r="O218" s="442"/>
      <c r="P218" s="442">
        <v>458</v>
      </c>
      <c r="Q218" s="332">
        <f>C218-D218-E218-F218-G218-H218-I218-M218-O218-R218-T218-U218</f>
        <v>730912.82093999977</v>
      </c>
      <c r="R218" s="332">
        <f>C218*0.05</f>
        <v>83323.395000000004</v>
      </c>
      <c r="S218" s="442"/>
      <c r="T218" s="332">
        <f>C218*0.06</f>
        <v>99988.073999999993</v>
      </c>
      <c r="U218" s="332">
        <f>C218*0.0214</f>
        <v>35662.413059999999</v>
      </c>
      <c r="V218" s="455">
        <v>2021</v>
      </c>
    </row>
    <row r="219" spans="1:22" s="6" customFormat="1">
      <c r="A219" s="215">
        <v>205</v>
      </c>
      <c r="B219" s="469" t="s">
        <v>1706</v>
      </c>
      <c r="C219" s="332">
        <v>8585815.1999999993</v>
      </c>
      <c r="D219" s="332">
        <f t="shared" ref="D219:D227" si="115">C219*0.07</f>
        <v>601007.06400000001</v>
      </c>
      <c r="E219" s="442">
        <f t="shared" ref="E219:E227" si="116">C219*0.05</f>
        <v>429290.76</v>
      </c>
      <c r="F219" s="442">
        <f t="shared" ref="F219:F227" si="117">C219*0.09</f>
        <v>772723.3679999999</v>
      </c>
      <c r="G219" s="332">
        <f t="shared" ref="G219:G227" si="118">C219*0.06</f>
        <v>515148.91199999995</v>
      </c>
      <c r="H219" s="442"/>
      <c r="I219" s="332">
        <f t="shared" ref="I219:I227" si="119">C219*0.05</f>
        <v>429290.76</v>
      </c>
      <c r="J219" s="445"/>
      <c r="K219" s="445"/>
      <c r="L219" s="443">
        <v>484</v>
      </c>
      <c r="M219" s="442">
        <f t="shared" ref="M219:M227" si="120">C219*0.25</f>
        <v>2146453.7999999998</v>
      </c>
      <c r="N219" s="445"/>
      <c r="O219" s="442"/>
      <c r="P219" s="442">
        <v>1327</v>
      </c>
      <c r="Q219" s="332">
        <f t="shared" ref="Q219:Q227" si="121">C219-D219-E219-F219-G219-H219-I219-M219-O219-R219-T219-U219</f>
        <v>2563724.4187200004</v>
      </c>
      <c r="R219" s="332">
        <f t="shared" ref="R219:R227" si="122">C219*0.05</f>
        <v>429290.76</v>
      </c>
      <c r="S219" s="442"/>
      <c r="T219" s="332">
        <f t="shared" ref="T219:T226" si="123">C219*0.06</f>
        <v>515148.91199999995</v>
      </c>
      <c r="U219" s="332">
        <f t="shared" ref="U219:U227" si="124">C219*0.0214</f>
        <v>183736.44527999999</v>
      </c>
      <c r="V219" s="455">
        <v>2021</v>
      </c>
    </row>
    <row r="220" spans="1:22" s="6" customFormat="1">
      <c r="A220" s="215">
        <v>206</v>
      </c>
      <c r="B220" s="469" t="s">
        <v>1707</v>
      </c>
      <c r="C220" s="332">
        <v>19172667.91</v>
      </c>
      <c r="D220" s="332">
        <f t="shared" si="115"/>
        <v>1342086.7537000002</v>
      </c>
      <c r="E220" s="442">
        <f t="shared" si="116"/>
        <v>958633.3955000001</v>
      </c>
      <c r="F220" s="442">
        <f t="shared" si="117"/>
        <v>1725540.1118999999</v>
      </c>
      <c r="G220" s="332">
        <f t="shared" si="118"/>
        <v>1150360.0745999999</v>
      </c>
      <c r="H220" s="442">
        <f t="shared" ref="H220:H227" si="125">C220*0.01</f>
        <v>191726.67910000001</v>
      </c>
      <c r="I220" s="332">
        <f t="shared" si="119"/>
        <v>958633.3955000001</v>
      </c>
      <c r="J220" s="445"/>
      <c r="K220" s="445"/>
      <c r="L220" s="443">
        <v>1601</v>
      </c>
      <c r="M220" s="442">
        <f t="shared" si="120"/>
        <v>4793166.9775</v>
      </c>
      <c r="N220" s="445">
        <v>459.3</v>
      </c>
      <c r="O220" s="442">
        <f t="shared" ref="O220:O226" si="126">C220*0.03</f>
        <v>575180.03729999997</v>
      </c>
      <c r="P220" s="442">
        <v>4366.5</v>
      </c>
      <c r="Q220" s="332">
        <f t="shared" si="121"/>
        <v>6108411.9961260008</v>
      </c>
      <c r="R220" s="332">
        <f t="shared" si="122"/>
        <v>958633.3955000001</v>
      </c>
      <c r="S220" s="442"/>
      <c r="T220" s="332"/>
      <c r="U220" s="332">
        <f t="shared" si="124"/>
        <v>410295.09327399998</v>
      </c>
      <c r="V220" s="455">
        <v>2021</v>
      </c>
    </row>
    <row r="221" spans="1:22" s="6" customFormat="1">
      <c r="A221" s="215">
        <v>207</v>
      </c>
      <c r="B221" s="469" t="s">
        <v>1708</v>
      </c>
      <c r="C221" s="332">
        <v>29581225.41</v>
      </c>
      <c r="D221" s="332">
        <f t="shared" si="115"/>
        <v>2070685.7787000001</v>
      </c>
      <c r="E221" s="442">
        <f t="shared" si="116"/>
        <v>1479061.2705000001</v>
      </c>
      <c r="F221" s="442">
        <f t="shared" si="117"/>
        <v>2662310.2868999997</v>
      </c>
      <c r="G221" s="332">
        <f t="shared" si="118"/>
        <v>1774873.5245999999</v>
      </c>
      <c r="H221" s="442">
        <f t="shared" si="125"/>
        <v>295812.25410000002</v>
      </c>
      <c r="I221" s="332">
        <f t="shared" si="119"/>
        <v>1479061.2705000001</v>
      </c>
      <c r="J221" s="445"/>
      <c r="K221" s="445"/>
      <c r="L221" s="443">
        <v>1711.4</v>
      </c>
      <c r="M221" s="442">
        <f t="shared" si="120"/>
        <v>7395306.3525</v>
      </c>
      <c r="N221" s="445">
        <v>651.79999999999995</v>
      </c>
      <c r="O221" s="442">
        <f t="shared" si="126"/>
        <v>887436.76229999994</v>
      </c>
      <c r="P221" s="442">
        <v>4981.5</v>
      </c>
      <c r="Q221" s="332">
        <f t="shared" si="121"/>
        <v>9424578.4156260025</v>
      </c>
      <c r="R221" s="332">
        <f t="shared" si="122"/>
        <v>1479061.2705000001</v>
      </c>
      <c r="S221" s="442"/>
      <c r="T221" s="332"/>
      <c r="U221" s="332">
        <f t="shared" si="124"/>
        <v>633038.22377399995</v>
      </c>
      <c r="V221" s="455">
        <v>2021</v>
      </c>
    </row>
    <row r="222" spans="1:22" s="6" customFormat="1">
      <c r="A222" s="215">
        <v>208</v>
      </c>
      <c r="B222" s="469" t="s">
        <v>1709</v>
      </c>
      <c r="C222" s="332">
        <v>4860261.7199999988</v>
      </c>
      <c r="D222" s="332">
        <f t="shared" si="115"/>
        <v>340218.32039999997</v>
      </c>
      <c r="E222" s="442">
        <f t="shared" si="116"/>
        <v>243013.08599999995</v>
      </c>
      <c r="F222" s="442">
        <f t="shared" si="117"/>
        <v>437423.55479999987</v>
      </c>
      <c r="G222" s="332">
        <f t="shared" si="118"/>
        <v>291615.70319999993</v>
      </c>
      <c r="H222" s="442"/>
      <c r="I222" s="332">
        <f t="shared" si="119"/>
        <v>243013.08599999995</v>
      </c>
      <c r="J222" s="445"/>
      <c r="K222" s="445"/>
      <c r="L222" s="443">
        <v>819</v>
      </c>
      <c r="M222" s="442">
        <f t="shared" si="120"/>
        <v>1215065.4299999997</v>
      </c>
      <c r="N222" s="445"/>
      <c r="O222" s="442"/>
      <c r="P222" s="442">
        <v>718</v>
      </c>
      <c r="Q222" s="332">
        <f t="shared" si="121"/>
        <v>1451274.1495919996</v>
      </c>
      <c r="R222" s="332">
        <f t="shared" si="122"/>
        <v>243013.08599999995</v>
      </c>
      <c r="S222" s="442"/>
      <c r="T222" s="332">
        <f t="shared" si="123"/>
        <v>291615.70319999993</v>
      </c>
      <c r="U222" s="332">
        <f t="shared" si="124"/>
        <v>104009.60080799997</v>
      </c>
      <c r="V222" s="455">
        <v>2021</v>
      </c>
    </row>
    <row r="223" spans="1:22" s="6" customFormat="1">
      <c r="A223" s="215">
        <v>209</v>
      </c>
      <c r="B223" s="469" t="s">
        <v>1710</v>
      </c>
      <c r="C223" s="332">
        <v>1903764.3</v>
      </c>
      <c r="D223" s="332">
        <f t="shared" si="115"/>
        <v>133263.50100000002</v>
      </c>
      <c r="E223" s="442">
        <f t="shared" si="116"/>
        <v>95188.215000000011</v>
      </c>
      <c r="F223" s="442"/>
      <c r="G223" s="332">
        <f t="shared" si="118"/>
        <v>114225.85799999999</v>
      </c>
      <c r="H223" s="442"/>
      <c r="I223" s="332">
        <f t="shared" si="119"/>
        <v>95188.215000000011</v>
      </c>
      <c r="J223" s="445"/>
      <c r="K223" s="445"/>
      <c r="L223" s="443">
        <v>451</v>
      </c>
      <c r="M223" s="442">
        <f t="shared" si="120"/>
        <v>475941.07500000001</v>
      </c>
      <c r="N223" s="445"/>
      <c r="O223" s="442"/>
      <c r="P223" s="442">
        <v>583.1</v>
      </c>
      <c r="Q223" s="332">
        <f t="shared" si="121"/>
        <v>739802.80697999999</v>
      </c>
      <c r="R223" s="332">
        <f t="shared" si="122"/>
        <v>95188.215000000011</v>
      </c>
      <c r="S223" s="442"/>
      <c r="T223" s="332">
        <f t="shared" si="123"/>
        <v>114225.85799999999</v>
      </c>
      <c r="U223" s="332">
        <f t="shared" si="124"/>
        <v>40740.556019999996</v>
      </c>
      <c r="V223" s="455">
        <v>2021</v>
      </c>
    </row>
    <row r="224" spans="1:22" s="6" customFormat="1">
      <c r="A224" s="215">
        <v>210</v>
      </c>
      <c r="B224" s="469" t="s">
        <v>1711</v>
      </c>
      <c r="C224" s="332">
        <v>16928389.969999999</v>
      </c>
      <c r="D224" s="332">
        <f t="shared" si="115"/>
        <v>1184987.2979000001</v>
      </c>
      <c r="E224" s="442">
        <f t="shared" si="116"/>
        <v>846419.49849999999</v>
      </c>
      <c r="F224" s="442">
        <f t="shared" si="117"/>
        <v>1523555.0972999998</v>
      </c>
      <c r="G224" s="332">
        <f t="shared" si="118"/>
        <v>1015703.3981999999</v>
      </c>
      <c r="H224" s="442">
        <f t="shared" si="125"/>
        <v>169283.89969999998</v>
      </c>
      <c r="I224" s="332">
        <f t="shared" si="119"/>
        <v>846419.49849999999</v>
      </c>
      <c r="J224" s="445"/>
      <c r="K224" s="445"/>
      <c r="L224" s="443">
        <v>1307</v>
      </c>
      <c r="M224" s="442">
        <f t="shared" si="120"/>
        <v>4232097.4924999997</v>
      </c>
      <c r="N224" s="445">
        <v>422.3</v>
      </c>
      <c r="O224" s="442">
        <f t="shared" si="126"/>
        <v>507851.69909999997</v>
      </c>
      <c r="P224" s="442">
        <v>2327.3200000000002</v>
      </c>
      <c r="Q224" s="332">
        <f t="shared" si="121"/>
        <v>5393385.0444419961</v>
      </c>
      <c r="R224" s="332">
        <f t="shared" si="122"/>
        <v>846419.49849999999</v>
      </c>
      <c r="S224" s="442"/>
      <c r="T224" s="332"/>
      <c r="U224" s="332">
        <f t="shared" si="124"/>
        <v>362267.54535799997</v>
      </c>
      <c r="V224" s="455">
        <v>2021</v>
      </c>
    </row>
    <row r="225" spans="1:22" s="6" customFormat="1">
      <c r="A225" s="215">
        <v>211</v>
      </c>
      <c r="B225" s="469" t="s">
        <v>1712</v>
      </c>
      <c r="C225" s="332">
        <v>3981186.42</v>
      </c>
      <c r="D225" s="332">
        <f t="shared" si="115"/>
        <v>278683.04940000002</v>
      </c>
      <c r="E225" s="442">
        <f t="shared" si="116"/>
        <v>199059.321</v>
      </c>
      <c r="F225" s="442">
        <f t="shared" si="117"/>
        <v>358306.77779999998</v>
      </c>
      <c r="G225" s="332">
        <f t="shared" si="118"/>
        <v>238871.18519999998</v>
      </c>
      <c r="H225" s="442">
        <f t="shared" si="125"/>
        <v>39811.864200000004</v>
      </c>
      <c r="I225" s="332">
        <f t="shared" si="119"/>
        <v>199059.321</v>
      </c>
      <c r="J225" s="445"/>
      <c r="K225" s="445"/>
      <c r="L225" s="443">
        <v>641</v>
      </c>
      <c r="M225" s="442">
        <f t="shared" si="120"/>
        <v>995296.60499999998</v>
      </c>
      <c r="N225" s="445">
        <v>508.13</v>
      </c>
      <c r="O225" s="442">
        <f t="shared" si="126"/>
        <v>119435.59259999999</v>
      </c>
      <c r="P225" s="442">
        <v>725</v>
      </c>
      <c r="Q225" s="332">
        <f t="shared" si="121"/>
        <v>1029534.8082119998</v>
      </c>
      <c r="R225" s="332">
        <f t="shared" si="122"/>
        <v>199059.321</v>
      </c>
      <c r="S225" s="442"/>
      <c r="T225" s="332">
        <f t="shared" si="123"/>
        <v>238871.18519999998</v>
      </c>
      <c r="U225" s="332">
        <f t="shared" si="124"/>
        <v>85197.389387999996</v>
      </c>
      <c r="V225" s="455">
        <v>2021</v>
      </c>
    </row>
    <row r="226" spans="1:22" s="6" customFormat="1">
      <c r="A226" s="215">
        <v>212</v>
      </c>
      <c r="B226" s="469" t="s">
        <v>1713</v>
      </c>
      <c r="C226" s="332">
        <v>6228167.6039999994</v>
      </c>
      <c r="D226" s="332">
        <f t="shared" si="115"/>
        <v>435971.73228</v>
      </c>
      <c r="E226" s="442">
        <f t="shared" si="116"/>
        <v>311408.38019999996</v>
      </c>
      <c r="F226" s="442">
        <f t="shared" si="117"/>
        <v>560535.08435999998</v>
      </c>
      <c r="G226" s="332">
        <f t="shared" si="118"/>
        <v>373690.05623999995</v>
      </c>
      <c r="H226" s="442">
        <f t="shared" si="125"/>
        <v>62281.676039999991</v>
      </c>
      <c r="I226" s="332">
        <f t="shared" si="119"/>
        <v>311408.38019999996</v>
      </c>
      <c r="J226" s="445"/>
      <c r="K226" s="445"/>
      <c r="L226" s="443">
        <v>628</v>
      </c>
      <c r="M226" s="442">
        <f t="shared" si="120"/>
        <v>1557041.9009999998</v>
      </c>
      <c r="N226" s="445">
        <v>1967.9</v>
      </c>
      <c r="O226" s="442">
        <f t="shared" si="126"/>
        <v>186845.02811999997</v>
      </c>
      <c r="P226" s="442">
        <v>1266.44</v>
      </c>
      <c r="Q226" s="332">
        <f t="shared" si="121"/>
        <v>1610604.1423944</v>
      </c>
      <c r="R226" s="332">
        <f t="shared" si="122"/>
        <v>311408.38019999996</v>
      </c>
      <c r="S226" s="442"/>
      <c r="T226" s="332">
        <f t="shared" si="123"/>
        <v>373690.05623999995</v>
      </c>
      <c r="U226" s="332">
        <f t="shared" si="124"/>
        <v>133282.78672559999</v>
      </c>
      <c r="V226" s="455">
        <v>2021</v>
      </c>
    </row>
    <row r="227" spans="1:22" s="6" customFormat="1">
      <c r="A227" s="215">
        <v>213</v>
      </c>
      <c r="B227" s="469" t="s">
        <v>1714</v>
      </c>
      <c r="C227" s="332">
        <v>34039629.600000001</v>
      </c>
      <c r="D227" s="332">
        <f t="shared" si="115"/>
        <v>2382774.0720000002</v>
      </c>
      <c r="E227" s="442">
        <f t="shared" si="116"/>
        <v>1701981.4800000002</v>
      </c>
      <c r="F227" s="442">
        <f t="shared" si="117"/>
        <v>3063566.6639999999</v>
      </c>
      <c r="G227" s="332">
        <f t="shared" si="118"/>
        <v>2042377.7760000001</v>
      </c>
      <c r="H227" s="442">
        <f t="shared" si="125"/>
        <v>340396.29600000003</v>
      </c>
      <c r="I227" s="332">
        <f t="shared" si="119"/>
        <v>1701981.4800000002</v>
      </c>
      <c r="J227" s="445"/>
      <c r="K227" s="445"/>
      <c r="L227" s="443">
        <v>2855</v>
      </c>
      <c r="M227" s="442">
        <f t="shared" si="120"/>
        <v>8509907.4000000004</v>
      </c>
      <c r="N227" s="445"/>
      <c r="O227" s="442"/>
      <c r="P227" s="442">
        <v>4232.67</v>
      </c>
      <c r="Q227" s="332">
        <f t="shared" si="121"/>
        <v>11866214.878559997</v>
      </c>
      <c r="R227" s="332">
        <f t="shared" si="122"/>
        <v>1701981.4800000002</v>
      </c>
      <c r="S227" s="442"/>
      <c r="T227" s="332"/>
      <c r="U227" s="332">
        <f t="shared" si="124"/>
        <v>728448.07343999995</v>
      </c>
      <c r="V227" s="455">
        <v>2021</v>
      </c>
    </row>
    <row r="228" spans="1:22" s="169" customFormat="1" ht="12.75" customHeight="1">
      <c r="A228" s="892" t="s">
        <v>677</v>
      </c>
      <c r="B228" s="892"/>
      <c r="C228" s="149">
        <f t="shared" ref="C228:H228" si="127">SUM(C193:C227)</f>
        <v>241953623.49400002</v>
      </c>
      <c r="D228" s="149">
        <f t="shared" si="127"/>
        <v>16896518.357179996</v>
      </c>
      <c r="E228" s="299">
        <f t="shared" si="127"/>
        <v>11291175.767200001</v>
      </c>
      <c r="F228" s="299">
        <f t="shared" si="127"/>
        <v>11103960.94506</v>
      </c>
      <c r="G228" s="149">
        <f t="shared" si="127"/>
        <v>13321643.832839997</v>
      </c>
      <c r="H228" s="299">
        <f t="shared" si="127"/>
        <v>4462033.5141399996</v>
      </c>
      <c r="I228" s="149">
        <f>SUM(I193:I227)</f>
        <v>11101369.860700002</v>
      </c>
      <c r="J228" s="299">
        <f>SUM(J193:J216)</f>
        <v>0</v>
      </c>
      <c r="K228" s="299">
        <f>SUM(K193:K216)</f>
        <v>0</v>
      </c>
      <c r="L228" s="299">
        <f>SUM(L193:L227)</f>
        <v>26069.4</v>
      </c>
      <c r="M228" s="299">
        <f>SUM(M193:M227)</f>
        <v>60344708.418500006</v>
      </c>
      <c r="N228" s="299">
        <f>SUM(N193:N227)</f>
        <v>7129.93</v>
      </c>
      <c r="O228" s="299">
        <f>SUM(O193:O227)</f>
        <v>4254960.1195200002</v>
      </c>
      <c r="P228" s="299">
        <f>SUM(P193:P216)</f>
        <v>28775.249999999996</v>
      </c>
      <c r="Q228" s="149">
        <f>SUM(Q193:Q227)</f>
        <v>88387713.422096387</v>
      </c>
      <c r="R228" s="149">
        <f>SUM(R193:R227)</f>
        <v>12068941.683700001</v>
      </c>
      <c r="S228" s="299">
        <f>SUM(S193:S216)</f>
        <v>0</v>
      </c>
      <c r="T228" s="149">
        <f>SUM(T193:T227)</f>
        <v>3555090.5324399988</v>
      </c>
      <c r="U228" s="149">
        <f>SUM(U193:U227)</f>
        <v>5165507.0406235997</v>
      </c>
      <c r="V228" s="491"/>
    </row>
    <row r="229" spans="1:22" s="169" customFormat="1" ht="12.75" customHeight="1">
      <c r="A229" s="898" t="s">
        <v>108</v>
      </c>
      <c r="B229" s="899"/>
      <c r="C229" s="143">
        <f>C166+C192+C228</f>
        <v>582561017.09879994</v>
      </c>
      <c r="D229" s="143">
        <f t="shared" ref="D229:V229" si="128">D228+D192+D166</f>
        <v>39399192.853579998</v>
      </c>
      <c r="E229" s="143">
        <f t="shared" si="128"/>
        <v>26148578.277550001</v>
      </c>
      <c r="F229" s="143">
        <f t="shared" si="128"/>
        <v>14422614.540339999</v>
      </c>
      <c r="G229" s="143">
        <f t="shared" si="128"/>
        <v>31330429.007059995</v>
      </c>
      <c r="H229" s="143">
        <f t="shared" si="128"/>
        <v>14728412.747140002</v>
      </c>
      <c r="I229" s="143">
        <f t="shared" si="128"/>
        <v>26300560.083550006</v>
      </c>
      <c r="J229" s="303">
        <f t="shared" si="128"/>
        <v>0</v>
      </c>
      <c r="K229" s="303">
        <f t="shared" si="128"/>
        <v>0</v>
      </c>
      <c r="L229" s="303">
        <f t="shared" si="128"/>
        <v>63364</v>
      </c>
      <c r="M229" s="303">
        <f t="shared" si="128"/>
        <v>140711403.0485</v>
      </c>
      <c r="N229" s="143">
        <f t="shared" si="128"/>
        <v>10714.670000000002</v>
      </c>
      <c r="O229" s="143">
        <f t="shared" si="128"/>
        <v>8245978.4446440004</v>
      </c>
      <c r="P229" s="143">
        <f t="shared" si="128"/>
        <v>94416.89</v>
      </c>
      <c r="Q229" s="143">
        <f t="shared" si="128"/>
        <v>207582325.25364038</v>
      </c>
      <c r="R229" s="143">
        <f t="shared" si="128"/>
        <v>28017883.082924005</v>
      </c>
      <c r="S229" s="303">
        <f t="shared" si="128"/>
        <v>0</v>
      </c>
      <c r="T229" s="143">
        <f t="shared" si="128"/>
        <v>33564169.158920005</v>
      </c>
      <c r="U229" s="143">
        <f t="shared" si="128"/>
        <v>12109470.600951601</v>
      </c>
      <c r="V229" s="731">
        <f t="shared" si="128"/>
        <v>0</v>
      </c>
    </row>
    <row r="230" spans="1:22" s="6" customFormat="1">
      <c r="A230" s="900" t="s">
        <v>88</v>
      </c>
      <c r="B230" s="901"/>
      <c r="C230" s="145"/>
      <c r="D230" s="145"/>
      <c r="E230" s="145"/>
      <c r="F230" s="145"/>
      <c r="G230" s="145"/>
      <c r="H230" s="145"/>
      <c r="I230" s="145"/>
      <c r="J230" s="162"/>
      <c r="K230" s="162"/>
      <c r="L230" s="253"/>
      <c r="M230" s="145"/>
      <c r="N230" s="162"/>
      <c r="O230" s="145"/>
      <c r="P230" s="145"/>
      <c r="Q230" s="145"/>
      <c r="R230" s="145"/>
      <c r="S230" s="145"/>
      <c r="T230" s="145"/>
      <c r="U230" s="145"/>
      <c r="V230" s="455"/>
    </row>
    <row r="231" spans="1:22" s="6" customFormat="1">
      <c r="A231" s="525">
        <v>214</v>
      </c>
      <c r="B231" s="146" t="s">
        <v>254</v>
      </c>
      <c r="C231" s="145">
        <f>'Раздел 1'!Q231</f>
        <v>21216</v>
      </c>
      <c r="D231" s="145"/>
      <c r="E231" s="145"/>
      <c r="F231" s="145"/>
      <c r="G231" s="145"/>
      <c r="H231" s="145"/>
      <c r="I231" s="145"/>
      <c r="J231" s="524"/>
      <c r="K231" s="524"/>
      <c r="L231" s="253"/>
      <c r="M231" s="145"/>
      <c r="N231" s="524"/>
      <c r="O231" s="524"/>
      <c r="P231" s="145"/>
      <c r="Q231" s="145"/>
      <c r="R231" s="145"/>
      <c r="S231" s="145"/>
      <c r="T231" s="145">
        <v>21216</v>
      </c>
      <c r="U231" s="145"/>
      <c r="V231" s="455">
        <v>2019</v>
      </c>
    </row>
    <row r="232" spans="1:22" s="6" customFormat="1">
      <c r="A232" s="525">
        <v>215</v>
      </c>
      <c r="B232" s="146" t="s">
        <v>481</v>
      </c>
      <c r="C232" s="145">
        <f>'Раздел 1'!Q232</f>
        <v>27637</v>
      </c>
      <c r="D232" s="145"/>
      <c r="E232" s="145"/>
      <c r="F232" s="145"/>
      <c r="G232" s="145"/>
      <c r="H232" s="145"/>
      <c r="I232" s="145"/>
      <c r="J232" s="524"/>
      <c r="K232" s="524"/>
      <c r="L232" s="253"/>
      <c r="M232" s="296"/>
      <c r="N232" s="524"/>
      <c r="O232" s="524"/>
      <c r="P232" s="145"/>
      <c r="Q232" s="145"/>
      <c r="R232" s="145"/>
      <c r="S232" s="145"/>
      <c r="T232" s="145">
        <v>27637</v>
      </c>
      <c r="U232" s="145"/>
      <c r="V232" s="455">
        <v>2019</v>
      </c>
    </row>
    <row r="233" spans="1:22" s="6" customFormat="1">
      <c r="A233" s="835">
        <v>216</v>
      </c>
      <c r="B233" s="146" t="s">
        <v>483</v>
      </c>
      <c r="C233" s="145">
        <f>'Раздел 1'!Q233</f>
        <v>22056</v>
      </c>
      <c r="D233" s="145"/>
      <c r="E233" s="145"/>
      <c r="F233" s="145"/>
      <c r="G233" s="145"/>
      <c r="H233" s="145"/>
      <c r="I233" s="145"/>
      <c r="J233" s="524"/>
      <c r="K233" s="524"/>
      <c r="L233" s="253"/>
      <c r="M233" s="145"/>
      <c r="N233" s="524"/>
      <c r="O233" s="524"/>
      <c r="P233" s="145"/>
      <c r="Q233" s="145"/>
      <c r="R233" s="145"/>
      <c r="S233" s="145"/>
      <c r="T233" s="145">
        <v>22056</v>
      </c>
      <c r="U233" s="145"/>
      <c r="V233" s="455">
        <v>2019</v>
      </c>
    </row>
    <row r="234" spans="1:22" s="6" customFormat="1">
      <c r="A234" s="835">
        <v>217</v>
      </c>
      <c r="B234" s="146" t="s">
        <v>484</v>
      </c>
      <c r="C234" s="145">
        <f>'Раздел 1'!Q234</f>
        <v>27637</v>
      </c>
      <c r="D234" s="145"/>
      <c r="E234" s="145"/>
      <c r="F234" s="145"/>
      <c r="G234" s="145"/>
      <c r="H234" s="145"/>
      <c r="I234" s="145"/>
      <c r="J234" s="524"/>
      <c r="K234" s="524"/>
      <c r="L234" s="253"/>
      <c r="M234" s="296"/>
      <c r="N234" s="524"/>
      <c r="O234" s="524"/>
      <c r="P234" s="145"/>
      <c r="Q234" s="145"/>
      <c r="R234" s="145"/>
      <c r="S234" s="145"/>
      <c r="T234" s="145">
        <v>27637</v>
      </c>
      <c r="U234" s="145"/>
      <c r="V234" s="455">
        <v>2019</v>
      </c>
    </row>
    <row r="235" spans="1:22" s="6" customFormat="1">
      <c r="A235" s="835">
        <v>218</v>
      </c>
      <c r="B235" s="146" t="s">
        <v>258</v>
      </c>
      <c r="C235" s="145">
        <f>'Раздел 1'!Q235</f>
        <v>24600</v>
      </c>
      <c r="D235" s="145"/>
      <c r="E235" s="145"/>
      <c r="F235" s="145"/>
      <c r="G235" s="145"/>
      <c r="H235" s="145"/>
      <c r="I235" s="145"/>
      <c r="J235" s="524"/>
      <c r="K235" s="524"/>
      <c r="L235" s="253"/>
      <c r="M235" s="145"/>
      <c r="N235" s="524"/>
      <c r="O235" s="524"/>
      <c r="P235" s="145"/>
      <c r="Q235" s="145"/>
      <c r="R235" s="145"/>
      <c r="S235" s="145"/>
      <c r="T235" s="145">
        <v>24600</v>
      </c>
      <c r="U235" s="145"/>
      <c r="V235" s="455">
        <v>2019</v>
      </c>
    </row>
    <row r="236" spans="1:22" s="6" customFormat="1">
      <c r="A236" s="835">
        <v>219</v>
      </c>
      <c r="B236" s="146" t="s">
        <v>486</v>
      </c>
      <c r="C236" s="145">
        <f>'Раздел 1'!Q236</f>
        <v>26987</v>
      </c>
      <c r="D236" s="145"/>
      <c r="E236" s="145"/>
      <c r="F236" s="145"/>
      <c r="G236" s="145"/>
      <c r="H236" s="145"/>
      <c r="I236" s="145"/>
      <c r="J236" s="684"/>
      <c r="K236" s="684"/>
      <c r="L236" s="253"/>
      <c r="M236" s="296"/>
      <c r="N236" s="684"/>
      <c r="O236" s="684"/>
      <c r="P236" s="145"/>
      <c r="Q236" s="145"/>
      <c r="R236" s="145"/>
      <c r="S236" s="145"/>
      <c r="T236" s="145">
        <v>26987</v>
      </c>
      <c r="U236" s="145"/>
      <c r="V236" s="455">
        <v>2019</v>
      </c>
    </row>
    <row r="237" spans="1:22" s="6" customFormat="1">
      <c r="A237" s="835">
        <v>220</v>
      </c>
      <c r="B237" s="146" t="s">
        <v>259</v>
      </c>
      <c r="C237" s="145">
        <f>'Раздел 1'!Q237</f>
        <v>29919</v>
      </c>
      <c r="D237" s="145"/>
      <c r="E237" s="145"/>
      <c r="F237" s="145"/>
      <c r="G237" s="145"/>
      <c r="H237" s="145"/>
      <c r="I237" s="145"/>
      <c r="J237" s="684"/>
      <c r="K237" s="684"/>
      <c r="L237" s="253"/>
      <c r="M237" s="145"/>
      <c r="N237" s="684"/>
      <c r="O237" s="684"/>
      <c r="P237" s="145"/>
      <c r="Q237" s="145"/>
      <c r="R237" s="145"/>
      <c r="S237" s="145"/>
      <c r="T237" s="145">
        <v>29919</v>
      </c>
      <c r="U237" s="145"/>
      <c r="V237" s="455">
        <v>2019</v>
      </c>
    </row>
    <row r="238" spans="1:22" s="6" customFormat="1">
      <c r="A238" s="835">
        <v>221</v>
      </c>
      <c r="B238" s="146" t="s">
        <v>260</v>
      </c>
      <c r="C238" s="145">
        <f>'Раздел 1'!Q238</f>
        <v>14040</v>
      </c>
      <c r="D238" s="145"/>
      <c r="E238" s="145"/>
      <c r="F238" s="145"/>
      <c r="G238" s="145"/>
      <c r="H238" s="145"/>
      <c r="I238" s="145"/>
      <c r="J238" s="684"/>
      <c r="K238" s="684"/>
      <c r="L238" s="253"/>
      <c r="M238" s="145"/>
      <c r="N238" s="684"/>
      <c r="O238" s="684"/>
      <c r="P238" s="145"/>
      <c r="Q238" s="145"/>
      <c r="R238" s="145"/>
      <c r="S238" s="145"/>
      <c r="T238" s="145">
        <v>14040</v>
      </c>
      <c r="U238" s="145"/>
      <c r="V238" s="455">
        <v>2019</v>
      </c>
    </row>
    <row r="239" spans="1:22" s="6" customFormat="1">
      <c r="A239" s="835">
        <v>222</v>
      </c>
      <c r="B239" s="146" t="s">
        <v>261</v>
      </c>
      <c r="C239" s="145">
        <f>'Раздел 1'!Q239</f>
        <v>21792</v>
      </c>
      <c r="D239" s="145"/>
      <c r="E239" s="145"/>
      <c r="F239" s="145"/>
      <c r="G239" s="145"/>
      <c r="H239" s="145"/>
      <c r="I239" s="145"/>
      <c r="J239" s="684"/>
      <c r="K239" s="684"/>
      <c r="L239" s="253"/>
      <c r="M239" s="145"/>
      <c r="N239" s="684"/>
      <c r="O239" s="684"/>
      <c r="P239" s="145"/>
      <c r="Q239" s="145"/>
      <c r="R239" s="145"/>
      <c r="S239" s="145"/>
      <c r="T239" s="145">
        <v>21792</v>
      </c>
      <c r="U239" s="145"/>
      <c r="V239" s="455">
        <v>2019</v>
      </c>
    </row>
    <row r="240" spans="1:22" s="6" customFormat="1">
      <c r="A240" s="835">
        <v>223</v>
      </c>
      <c r="B240" s="146" t="s">
        <v>262</v>
      </c>
      <c r="C240" s="145">
        <f>'Раздел 1'!Q240</f>
        <v>26590</v>
      </c>
      <c r="D240" s="145"/>
      <c r="E240" s="145"/>
      <c r="F240" s="145"/>
      <c r="G240" s="145"/>
      <c r="H240" s="145"/>
      <c r="I240" s="145"/>
      <c r="J240" s="684"/>
      <c r="K240" s="684"/>
      <c r="L240" s="253"/>
      <c r="M240" s="296"/>
      <c r="N240" s="684"/>
      <c r="O240" s="684"/>
      <c r="P240" s="145"/>
      <c r="Q240" s="145"/>
      <c r="R240" s="145"/>
      <c r="S240" s="145"/>
      <c r="T240" s="145">
        <v>26590</v>
      </c>
      <c r="U240" s="145"/>
      <c r="V240" s="455">
        <v>2019</v>
      </c>
    </row>
    <row r="241" spans="1:22" s="6" customFormat="1">
      <c r="A241" s="835">
        <v>224</v>
      </c>
      <c r="B241" s="146" t="s">
        <v>263</v>
      </c>
      <c r="C241" s="145">
        <f>'Раздел 1'!Q241</f>
        <v>21792</v>
      </c>
      <c r="D241" s="145"/>
      <c r="E241" s="145"/>
      <c r="F241" s="145"/>
      <c r="G241" s="145"/>
      <c r="H241" s="145"/>
      <c r="I241" s="145"/>
      <c r="J241" s="684"/>
      <c r="K241" s="684"/>
      <c r="L241" s="253"/>
      <c r="M241" s="145"/>
      <c r="N241" s="684"/>
      <c r="O241" s="684"/>
      <c r="P241" s="145"/>
      <c r="Q241" s="145"/>
      <c r="R241" s="145"/>
      <c r="S241" s="145"/>
      <c r="T241" s="145">
        <v>21792</v>
      </c>
      <c r="U241" s="145"/>
      <c r="V241" s="455">
        <v>2019</v>
      </c>
    </row>
    <row r="242" spans="1:22" s="6" customFormat="1">
      <c r="A242" s="835">
        <v>225</v>
      </c>
      <c r="B242" s="146" t="s">
        <v>482</v>
      </c>
      <c r="C242" s="145">
        <f>'Раздел 1'!Q242</f>
        <v>28381</v>
      </c>
      <c r="D242" s="145"/>
      <c r="E242" s="145"/>
      <c r="F242" s="145"/>
      <c r="G242" s="145"/>
      <c r="H242" s="145"/>
      <c r="I242" s="145"/>
      <c r="J242" s="684"/>
      <c r="K242" s="684"/>
      <c r="L242" s="253"/>
      <c r="M242" s="296"/>
      <c r="N242" s="684"/>
      <c r="O242" s="684"/>
      <c r="P242" s="145"/>
      <c r="Q242" s="145"/>
      <c r="R242" s="145"/>
      <c r="S242" s="145"/>
      <c r="T242" s="145">
        <v>28381</v>
      </c>
      <c r="U242" s="145"/>
      <c r="V242" s="455">
        <v>2019</v>
      </c>
    </row>
    <row r="243" spans="1:22" s="6" customFormat="1">
      <c r="A243" s="835">
        <v>226</v>
      </c>
      <c r="B243" s="146" t="s">
        <v>487</v>
      </c>
      <c r="C243" s="145">
        <f>'Раздел 1'!Q243</f>
        <v>21473</v>
      </c>
      <c r="D243" s="145"/>
      <c r="E243" s="145"/>
      <c r="F243" s="145"/>
      <c r="G243" s="145"/>
      <c r="H243" s="145"/>
      <c r="I243" s="145"/>
      <c r="J243" s="684"/>
      <c r="K243" s="684"/>
      <c r="L243" s="253"/>
      <c r="M243" s="145"/>
      <c r="N243" s="684"/>
      <c r="O243" s="684"/>
      <c r="P243" s="145"/>
      <c r="Q243" s="145"/>
      <c r="R243" s="145"/>
      <c r="S243" s="145"/>
      <c r="T243" s="145">
        <v>21473</v>
      </c>
      <c r="U243" s="145"/>
      <c r="V243" s="455">
        <v>2019</v>
      </c>
    </row>
    <row r="244" spans="1:22" s="6" customFormat="1">
      <c r="A244" s="835">
        <v>227</v>
      </c>
      <c r="B244" s="146" t="s">
        <v>474</v>
      </c>
      <c r="C244" s="145">
        <v>31923</v>
      </c>
      <c r="D244" s="145"/>
      <c r="E244" s="145"/>
      <c r="F244" s="145"/>
      <c r="G244" s="145"/>
      <c r="H244" s="145"/>
      <c r="I244" s="145"/>
      <c r="J244" s="524"/>
      <c r="K244" s="524"/>
      <c r="L244" s="253"/>
      <c r="M244" s="296"/>
      <c r="N244" s="524"/>
      <c r="O244" s="524"/>
      <c r="P244" s="145"/>
      <c r="Q244" s="145"/>
      <c r="R244" s="145"/>
      <c r="S244" s="145"/>
      <c r="T244" s="145">
        <v>31923</v>
      </c>
      <c r="U244" s="145"/>
      <c r="V244" s="455">
        <v>2019</v>
      </c>
    </row>
    <row r="245" spans="1:22" s="6" customFormat="1">
      <c r="A245" s="835">
        <v>228</v>
      </c>
      <c r="B245" s="146" t="s">
        <v>475</v>
      </c>
      <c r="C245" s="145">
        <v>31923</v>
      </c>
      <c r="D245" s="145"/>
      <c r="E245" s="145"/>
      <c r="F245" s="145"/>
      <c r="G245" s="145"/>
      <c r="H245" s="145"/>
      <c r="I245" s="145"/>
      <c r="J245" s="524"/>
      <c r="K245" s="524"/>
      <c r="L245" s="253"/>
      <c r="M245" s="296"/>
      <c r="N245" s="524"/>
      <c r="O245" s="524"/>
      <c r="P245" s="145"/>
      <c r="Q245" s="145"/>
      <c r="R245" s="145"/>
      <c r="S245" s="145"/>
      <c r="T245" s="145">
        <v>31923</v>
      </c>
      <c r="U245" s="145"/>
      <c r="V245" s="455">
        <v>2019</v>
      </c>
    </row>
    <row r="246" spans="1:22" s="6" customFormat="1">
      <c r="A246" s="835">
        <v>229</v>
      </c>
      <c r="B246" s="146" t="s">
        <v>476</v>
      </c>
      <c r="C246" s="145">
        <v>31923</v>
      </c>
      <c r="D246" s="145"/>
      <c r="E246" s="145"/>
      <c r="F246" s="145"/>
      <c r="G246" s="145"/>
      <c r="H246" s="145"/>
      <c r="I246" s="145"/>
      <c r="J246" s="524"/>
      <c r="K246" s="524"/>
      <c r="L246" s="253"/>
      <c r="M246" s="296"/>
      <c r="N246" s="524"/>
      <c r="O246" s="524"/>
      <c r="P246" s="145"/>
      <c r="Q246" s="145"/>
      <c r="R246" s="145"/>
      <c r="S246" s="145"/>
      <c r="T246" s="145">
        <v>31923</v>
      </c>
      <c r="U246" s="145"/>
      <c r="V246" s="455">
        <v>2019</v>
      </c>
    </row>
    <row r="247" spans="1:22" s="6" customFormat="1">
      <c r="A247" s="835">
        <v>230</v>
      </c>
      <c r="B247" s="146" t="s">
        <v>255</v>
      </c>
      <c r="C247" s="145">
        <v>31923</v>
      </c>
      <c r="D247" s="145"/>
      <c r="E247" s="145"/>
      <c r="F247" s="145"/>
      <c r="G247" s="145"/>
      <c r="H247" s="145"/>
      <c r="I247" s="145"/>
      <c r="J247" s="524"/>
      <c r="K247" s="524"/>
      <c r="L247" s="253"/>
      <c r="M247" s="296"/>
      <c r="N247" s="524"/>
      <c r="O247" s="524"/>
      <c r="P247" s="145"/>
      <c r="Q247" s="145"/>
      <c r="R247" s="145"/>
      <c r="S247" s="145"/>
      <c r="T247" s="145">
        <v>31923</v>
      </c>
      <c r="U247" s="145"/>
      <c r="V247" s="455">
        <v>2019</v>
      </c>
    </row>
    <row r="248" spans="1:22" s="6" customFormat="1">
      <c r="A248" s="835">
        <v>231</v>
      </c>
      <c r="B248" s="146" t="s">
        <v>256</v>
      </c>
      <c r="C248" s="145">
        <v>31278</v>
      </c>
      <c r="D248" s="145"/>
      <c r="E248" s="145"/>
      <c r="F248" s="145"/>
      <c r="G248" s="145"/>
      <c r="H248" s="145"/>
      <c r="I248" s="145"/>
      <c r="J248" s="524"/>
      <c r="K248" s="524"/>
      <c r="L248" s="253"/>
      <c r="M248" s="296"/>
      <c r="N248" s="524"/>
      <c r="O248" s="524"/>
      <c r="P248" s="145"/>
      <c r="Q248" s="145"/>
      <c r="R248" s="145"/>
      <c r="S248" s="145"/>
      <c r="T248" s="145">
        <v>31278</v>
      </c>
      <c r="U248" s="145"/>
      <c r="V248" s="455">
        <v>2019</v>
      </c>
    </row>
    <row r="249" spans="1:22" s="6" customFormat="1">
      <c r="A249" s="835">
        <v>232</v>
      </c>
      <c r="B249" s="146" t="s">
        <v>477</v>
      </c>
      <c r="C249" s="145">
        <v>30989</v>
      </c>
      <c r="D249" s="145"/>
      <c r="E249" s="145"/>
      <c r="F249" s="145"/>
      <c r="G249" s="145"/>
      <c r="H249" s="145"/>
      <c r="I249" s="145"/>
      <c r="J249" s="524"/>
      <c r="K249" s="524"/>
      <c r="L249" s="253"/>
      <c r="M249" s="296"/>
      <c r="N249" s="524"/>
      <c r="O249" s="524"/>
      <c r="P249" s="145"/>
      <c r="Q249" s="145"/>
      <c r="R249" s="145"/>
      <c r="S249" s="145"/>
      <c r="T249" s="145">
        <v>30989</v>
      </c>
      <c r="U249" s="145"/>
      <c r="V249" s="455">
        <v>2019</v>
      </c>
    </row>
    <row r="250" spans="1:22" s="6" customFormat="1">
      <c r="A250" s="835">
        <v>233</v>
      </c>
      <c r="B250" s="146" t="s">
        <v>478</v>
      </c>
      <c r="C250" s="145">
        <v>24285</v>
      </c>
      <c r="D250" s="145"/>
      <c r="E250" s="145"/>
      <c r="F250" s="145"/>
      <c r="G250" s="145"/>
      <c r="H250" s="145"/>
      <c r="I250" s="145"/>
      <c r="J250" s="524"/>
      <c r="K250" s="524"/>
      <c r="L250" s="253"/>
      <c r="M250" s="296"/>
      <c r="N250" s="524"/>
      <c r="O250" s="524"/>
      <c r="P250" s="145"/>
      <c r="Q250" s="145"/>
      <c r="R250" s="145"/>
      <c r="S250" s="145"/>
      <c r="T250" s="145">
        <v>24285</v>
      </c>
      <c r="U250" s="145"/>
      <c r="V250" s="455">
        <v>2019</v>
      </c>
    </row>
    <row r="251" spans="1:22" s="6" customFormat="1">
      <c r="A251" s="835">
        <v>234</v>
      </c>
      <c r="B251" s="146" t="s">
        <v>480</v>
      </c>
      <c r="C251" s="145">
        <v>25155</v>
      </c>
      <c r="D251" s="145"/>
      <c r="E251" s="145"/>
      <c r="F251" s="145"/>
      <c r="G251" s="145"/>
      <c r="H251" s="145"/>
      <c r="I251" s="145"/>
      <c r="J251" s="524"/>
      <c r="K251" s="524"/>
      <c r="L251" s="253"/>
      <c r="M251" s="296"/>
      <c r="N251" s="524"/>
      <c r="O251" s="524"/>
      <c r="P251" s="145"/>
      <c r="Q251" s="145"/>
      <c r="R251" s="145"/>
      <c r="S251" s="145"/>
      <c r="T251" s="145">
        <v>25155</v>
      </c>
      <c r="U251" s="145"/>
      <c r="V251" s="455">
        <v>2019</v>
      </c>
    </row>
    <row r="252" spans="1:22" s="6" customFormat="1">
      <c r="A252" s="835">
        <v>235</v>
      </c>
      <c r="B252" s="146" t="s">
        <v>265</v>
      </c>
      <c r="C252" s="145">
        <v>31923</v>
      </c>
      <c r="D252" s="145"/>
      <c r="E252" s="145"/>
      <c r="F252" s="145"/>
      <c r="G252" s="145"/>
      <c r="H252" s="145"/>
      <c r="I252" s="145"/>
      <c r="J252" s="524"/>
      <c r="K252" s="524"/>
      <c r="L252" s="253"/>
      <c r="M252" s="296"/>
      <c r="N252" s="524"/>
      <c r="O252" s="524"/>
      <c r="P252" s="145"/>
      <c r="Q252" s="145"/>
      <c r="R252" s="145"/>
      <c r="S252" s="145"/>
      <c r="T252" s="145">
        <v>31923</v>
      </c>
      <c r="U252" s="145"/>
      <c r="V252" s="455">
        <v>2019</v>
      </c>
    </row>
    <row r="253" spans="1:22" s="6" customFormat="1">
      <c r="A253" s="835">
        <v>236</v>
      </c>
      <c r="B253" s="146" t="s">
        <v>479</v>
      </c>
      <c r="C253" s="145">
        <v>24285</v>
      </c>
      <c r="D253" s="145"/>
      <c r="E253" s="145"/>
      <c r="F253" s="145"/>
      <c r="G253" s="145"/>
      <c r="H253" s="145"/>
      <c r="I253" s="145"/>
      <c r="J253" s="834"/>
      <c r="K253" s="834"/>
      <c r="L253" s="253"/>
      <c r="M253" s="296"/>
      <c r="N253" s="834"/>
      <c r="O253" s="834"/>
      <c r="P253" s="145"/>
      <c r="Q253" s="145"/>
      <c r="R253" s="145"/>
      <c r="S253" s="145"/>
      <c r="T253" s="145">
        <v>24285</v>
      </c>
      <c r="U253" s="145"/>
      <c r="V253" s="455">
        <v>2019</v>
      </c>
    </row>
    <row r="254" spans="1:22" s="6" customFormat="1">
      <c r="A254" s="835">
        <v>237</v>
      </c>
      <c r="B254" s="146" t="s">
        <v>257</v>
      </c>
      <c r="C254" s="145">
        <v>2425816.3800000004</v>
      </c>
      <c r="D254" s="145">
        <v>169807.14660000004</v>
      </c>
      <c r="E254" s="145">
        <v>121290.81900000002</v>
      </c>
      <c r="F254" s="145"/>
      <c r="G254" s="145">
        <v>145548.98280000003</v>
      </c>
      <c r="H254" s="145"/>
      <c r="I254" s="145">
        <v>121290.81900000002</v>
      </c>
      <c r="J254" s="524"/>
      <c r="K254" s="524"/>
      <c r="L254" s="253">
        <v>312</v>
      </c>
      <c r="M254" s="296">
        <v>606454.09500000009</v>
      </c>
      <c r="N254" s="524"/>
      <c r="O254" s="524"/>
      <c r="P254" s="145">
        <v>295</v>
      </c>
      <c r="Q254" s="145">
        <f t="shared" ref="Q254" si="129">C254-D254-E254-G254-I254-M254-R254-T254-U254</f>
        <v>942672.24526799982</v>
      </c>
      <c r="R254" s="145">
        <v>121290.81900000002</v>
      </c>
      <c r="S254" s="145"/>
      <c r="T254" s="145">
        <f t="shared" ref="T254" si="130">C254*0.06</f>
        <v>145548.98280000003</v>
      </c>
      <c r="U254" s="145">
        <v>51912.470532000007</v>
      </c>
      <c r="V254" s="455">
        <v>2019</v>
      </c>
    </row>
    <row r="255" spans="1:22" s="6" customFormat="1">
      <c r="A255" s="835">
        <v>238</v>
      </c>
      <c r="B255" s="146" t="s">
        <v>266</v>
      </c>
      <c r="C255" s="145">
        <v>32961</v>
      </c>
      <c r="D255" s="145"/>
      <c r="E255" s="145"/>
      <c r="F255" s="145"/>
      <c r="G255" s="145"/>
      <c r="H255" s="145"/>
      <c r="I255" s="145"/>
      <c r="J255" s="524"/>
      <c r="K255" s="524"/>
      <c r="L255" s="253"/>
      <c r="M255" s="296"/>
      <c r="N255" s="524"/>
      <c r="O255" s="524"/>
      <c r="P255" s="145"/>
      <c r="Q255" s="145"/>
      <c r="R255" s="145"/>
      <c r="S255" s="145"/>
      <c r="T255" s="145">
        <v>32961</v>
      </c>
      <c r="U255" s="145"/>
      <c r="V255" s="455">
        <v>2019</v>
      </c>
    </row>
    <row r="256" spans="1:22" s="6" customFormat="1">
      <c r="A256" s="835">
        <v>239</v>
      </c>
      <c r="B256" s="711" t="s">
        <v>1582</v>
      </c>
      <c r="C256" s="171">
        <v>280225.47600000002</v>
      </c>
      <c r="D256" s="171"/>
      <c r="E256" s="171"/>
      <c r="F256" s="171"/>
      <c r="G256" s="171"/>
      <c r="H256" s="171"/>
      <c r="I256" s="171"/>
      <c r="J256" s="172"/>
      <c r="K256" s="172"/>
      <c r="L256" s="257"/>
      <c r="M256" s="171"/>
      <c r="N256" s="172"/>
      <c r="O256" s="172"/>
      <c r="P256" s="171"/>
      <c r="Q256" s="171"/>
      <c r="R256" s="171"/>
      <c r="S256" s="171"/>
      <c r="T256" s="171">
        <v>280225.47600000002</v>
      </c>
      <c r="U256" s="171"/>
      <c r="V256" s="455">
        <v>2019</v>
      </c>
    </row>
    <row r="257" spans="1:72" s="137" customFormat="1" ht="12.75" customHeight="1">
      <c r="A257" s="893" t="s">
        <v>166</v>
      </c>
      <c r="B257" s="894"/>
      <c r="C257" s="144">
        <f>SUM(C231:C256)</f>
        <v>3348729.8560000006</v>
      </c>
      <c r="D257" s="144">
        <f>SUM(D231:D255)</f>
        <v>169807.14660000004</v>
      </c>
      <c r="E257" s="144">
        <f>SUM(E231:E255)</f>
        <v>121290.81900000002</v>
      </c>
      <c r="F257" s="144">
        <f>SUM(F231:F255)</f>
        <v>0</v>
      </c>
      <c r="G257" s="144">
        <f>SUM(G230:G255)</f>
        <v>145548.98280000003</v>
      </c>
      <c r="H257" s="144">
        <f>SUM(H230:H255)</f>
        <v>0</v>
      </c>
      <c r="I257" s="144">
        <f>SUM(I231:I255)</f>
        <v>121290.81900000002</v>
      </c>
      <c r="J257" s="144"/>
      <c r="K257" s="144"/>
      <c r="L257" s="144">
        <f>SUM(L231:L255)</f>
        <v>312</v>
      </c>
      <c r="M257" s="144">
        <f>SUM(M230:M255)</f>
        <v>606454.09500000009</v>
      </c>
      <c r="N257" s="144">
        <f t="shared" ref="N257:S257" si="131">SUM(N231:N255)</f>
        <v>0</v>
      </c>
      <c r="O257" s="144">
        <f t="shared" si="131"/>
        <v>0</v>
      </c>
      <c r="P257" s="144">
        <f t="shared" si="131"/>
        <v>295</v>
      </c>
      <c r="Q257" s="144">
        <f t="shared" si="131"/>
        <v>942672.24526799982</v>
      </c>
      <c r="R257" s="144">
        <f t="shared" si="131"/>
        <v>121290.81900000002</v>
      </c>
      <c r="S257" s="144">
        <f t="shared" si="131"/>
        <v>0</v>
      </c>
      <c r="T257" s="144">
        <f>SUM(T231:T256)</f>
        <v>1068462.4588000001</v>
      </c>
      <c r="U257" s="144">
        <f>SUM(U230:U255)</f>
        <v>51912.470532000007</v>
      </c>
      <c r="V257" s="490"/>
      <c r="W257" s="169"/>
      <c r="X257" s="169"/>
      <c r="Y257" s="169"/>
      <c r="Z257" s="169"/>
      <c r="AA257" s="169"/>
      <c r="AB257" s="169"/>
      <c r="AC257" s="169"/>
      <c r="AD257" s="169"/>
      <c r="AE257" s="169"/>
      <c r="AF257" s="169"/>
      <c r="AG257" s="169"/>
      <c r="AH257" s="169"/>
      <c r="AI257" s="169"/>
      <c r="AJ257" s="169"/>
      <c r="AK257" s="169"/>
      <c r="AL257" s="169"/>
      <c r="AM257" s="169"/>
      <c r="AN257" s="169"/>
      <c r="AO257" s="169"/>
      <c r="AP257" s="169"/>
      <c r="AQ257" s="169"/>
      <c r="AR257" s="169"/>
      <c r="AS257" s="169"/>
      <c r="AT257" s="169"/>
      <c r="AU257" s="169"/>
      <c r="AV257" s="169"/>
      <c r="AW257" s="169"/>
      <c r="AX257" s="169"/>
      <c r="AY257" s="169"/>
      <c r="AZ257" s="169"/>
      <c r="BA257" s="169"/>
      <c r="BB257" s="169"/>
      <c r="BC257" s="169"/>
      <c r="BD257" s="169"/>
      <c r="BE257" s="169"/>
      <c r="BF257" s="169"/>
      <c r="BG257" s="169"/>
      <c r="BH257" s="169"/>
      <c r="BI257" s="169"/>
      <c r="BJ257" s="169"/>
      <c r="BK257" s="169"/>
      <c r="BL257" s="169"/>
      <c r="BM257" s="169"/>
      <c r="BN257" s="169"/>
      <c r="BO257" s="169"/>
      <c r="BP257" s="169"/>
      <c r="BQ257" s="169"/>
      <c r="BR257" s="169"/>
      <c r="BS257" s="169"/>
      <c r="BT257" s="169"/>
    </row>
    <row r="258" spans="1:72" s="6" customFormat="1">
      <c r="A258" s="208">
        <v>240</v>
      </c>
      <c r="B258" s="250" t="s">
        <v>1579</v>
      </c>
      <c r="C258" s="216">
        <f>'Раздел 1'!Q258</f>
        <v>2276966.8199999998</v>
      </c>
      <c r="D258" s="145">
        <f t="shared" ref="D258:D266" si="132">C258*0.07</f>
        <v>159387.67740000002</v>
      </c>
      <c r="E258" s="171"/>
      <c r="F258" s="171"/>
      <c r="G258" s="171"/>
      <c r="H258" s="171"/>
      <c r="I258" s="171"/>
      <c r="J258" s="172"/>
      <c r="K258" s="172"/>
      <c r="L258" s="257">
        <v>350</v>
      </c>
      <c r="M258" s="296">
        <f t="shared" ref="M258:M260" si="133">0.25*C258</f>
        <v>569241.70499999996</v>
      </c>
      <c r="N258" s="172"/>
      <c r="O258" s="172"/>
      <c r="P258" s="171">
        <v>384</v>
      </c>
      <c r="Q258" s="145">
        <f>C258-D258-E258-G258-H258-I258-M258-O258-R258-T258-U258</f>
        <v>1249143.9974519999</v>
      </c>
      <c r="R258" s="145">
        <f t="shared" ref="R258:R260" si="134">0.05*C258</f>
        <v>113848.341</v>
      </c>
      <c r="S258" s="171"/>
      <c r="T258" s="145">
        <f t="shared" ref="T258:T260" si="135">C258*0.06</f>
        <v>136618.00919999997</v>
      </c>
      <c r="U258" s="145">
        <f>C258*0.0214</f>
        <v>48727.089947999993</v>
      </c>
      <c r="V258" s="455">
        <v>2020</v>
      </c>
    </row>
    <row r="259" spans="1:72" s="6" customFormat="1">
      <c r="A259" s="208">
        <v>241</v>
      </c>
      <c r="B259" s="250" t="s">
        <v>1580</v>
      </c>
      <c r="C259" s="216">
        <f>'Раздел 1'!Q259</f>
        <v>1944212.55</v>
      </c>
      <c r="D259" s="145">
        <f t="shared" si="132"/>
        <v>136094.87850000002</v>
      </c>
      <c r="E259" s="171"/>
      <c r="F259" s="171"/>
      <c r="G259" s="171"/>
      <c r="H259" s="171"/>
      <c r="I259" s="171"/>
      <c r="J259" s="172"/>
      <c r="K259" s="172"/>
      <c r="L259" s="257">
        <v>334</v>
      </c>
      <c r="M259" s="296">
        <f t="shared" si="133"/>
        <v>486053.13750000001</v>
      </c>
      <c r="N259" s="172"/>
      <c r="O259" s="172"/>
      <c r="P259" s="171">
        <v>340</v>
      </c>
      <c r="Q259" s="145">
        <f>C259-D259-E259-G259-H259-I259-M259-O259-R259-T259-U259</f>
        <v>1066595.0049300001</v>
      </c>
      <c r="R259" s="145">
        <f t="shared" si="134"/>
        <v>97210.627500000002</v>
      </c>
      <c r="S259" s="171"/>
      <c r="T259" s="145">
        <f t="shared" si="135"/>
        <v>116652.753</v>
      </c>
      <c r="U259" s="145">
        <f>C259*0.0214</f>
        <v>41606.148569999998</v>
      </c>
      <c r="V259" s="455">
        <v>2020</v>
      </c>
    </row>
    <row r="260" spans="1:72" s="6" customFormat="1">
      <c r="A260" s="208">
        <v>242</v>
      </c>
      <c r="B260" s="250" t="s">
        <v>1581</v>
      </c>
      <c r="C260" s="216">
        <f>'Раздел 1'!Q260</f>
        <v>2939239.5</v>
      </c>
      <c r="D260" s="145">
        <f t="shared" si="132"/>
        <v>205746.76500000001</v>
      </c>
      <c r="E260" s="145">
        <f t="shared" ref="E260" si="136">C260*0.05</f>
        <v>146961.97500000001</v>
      </c>
      <c r="F260" s="171"/>
      <c r="G260" s="171"/>
      <c r="H260" s="171"/>
      <c r="I260" s="171"/>
      <c r="J260" s="172"/>
      <c r="K260" s="172"/>
      <c r="L260" s="257">
        <v>501</v>
      </c>
      <c r="M260" s="296">
        <f t="shared" si="133"/>
        <v>734809.875</v>
      </c>
      <c r="N260" s="172"/>
      <c r="O260" s="172"/>
      <c r="P260" s="171">
        <v>503</v>
      </c>
      <c r="Q260" s="145">
        <f>C260-D260-E260-G260-H260-I260-M260-O260-R260-T260-U260</f>
        <v>1465504.8146999995</v>
      </c>
      <c r="R260" s="145">
        <f t="shared" si="134"/>
        <v>146961.97500000001</v>
      </c>
      <c r="S260" s="171"/>
      <c r="T260" s="145">
        <f t="shared" si="135"/>
        <v>176354.37</v>
      </c>
      <c r="U260" s="145">
        <f>C260*0.0214</f>
        <v>62899.725299999998</v>
      </c>
      <c r="V260" s="455">
        <v>2020</v>
      </c>
    </row>
    <row r="261" spans="1:72" s="137" customFormat="1" ht="12.75" customHeight="1">
      <c r="A261" s="893" t="s">
        <v>678</v>
      </c>
      <c r="B261" s="894"/>
      <c r="C261" s="144">
        <f t="shared" ref="C261:U261" si="137">SUM(C258:C260)</f>
        <v>7160418.8700000001</v>
      </c>
      <c r="D261" s="144">
        <f t="shared" si="137"/>
        <v>501229.32090000005</v>
      </c>
      <c r="E261" s="144">
        <f t="shared" si="137"/>
        <v>146961.97500000001</v>
      </c>
      <c r="F261" s="144">
        <f t="shared" si="137"/>
        <v>0</v>
      </c>
      <c r="G261" s="144">
        <f t="shared" si="137"/>
        <v>0</v>
      </c>
      <c r="H261" s="144">
        <f t="shared" si="137"/>
        <v>0</v>
      </c>
      <c r="I261" s="144">
        <f t="shared" si="137"/>
        <v>0</v>
      </c>
      <c r="J261" s="144">
        <f t="shared" si="137"/>
        <v>0</v>
      </c>
      <c r="K261" s="144">
        <f t="shared" si="137"/>
        <v>0</v>
      </c>
      <c r="L261" s="144">
        <f t="shared" si="137"/>
        <v>1185</v>
      </c>
      <c r="M261" s="144">
        <f t="shared" si="137"/>
        <v>1790104.7175</v>
      </c>
      <c r="N261" s="144">
        <f t="shared" si="137"/>
        <v>0</v>
      </c>
      <c r="O261" s="144">
        <f t="shared" si="137"/>
        <v>0</v>
      </c>
      <c r="P261" s="144">
        <f t="shared" si="137"/>
        <v>1227</v>
      </c>
      <c r="Q261" s="144">
        <f t="shared" si="137"/>
        <v>3781243.8170819995</v>
      </c>
      <c r="R261" s="144">
        <f t="shared" si="137"/>
        <v>358020.94350000005</v>
      </c>
      <c r="S261" s="144">
        <f t="shared" si="137"/>
        <v>0</v>
      </c>
      <c r="T261" s="144">
        <f t="shared" si="137"/>
        <v>429625.13219999999</v>
      </c>
      <c r="U261" s="144">
        <f t="shared" si="137"/>
        <v>153232.96381799999</v>
      </c>
      <c r="V261" s="732"/>
      <c r="W261" s="169"/>
      <c r="X261" s="169"/>
      <c r="Y261" s="169"/>
      <c r="Z261" s="169"/>
      <c r="AA261" s="169"/>
      <c r="AB261" s="169"/>
      <c r="AC261" s="169"/>
      <c r="AD261" s="169"/>
      <c r="AE261" s="169"/>
      <c r="AF261" s="169"/>
      <c r="AG261" s="169"/>
      <c r="AH261" s="169"/>
      <c r="AI261" s="169"/>
      <c r="AJ261" s="169"/>
      <c r="AK261" s="169"/>
      <c r="AL261" s="169"/>
      <c r="AM261" s="169"/>
      <c r="AN261" s="169"/>
      <c r="AO261" s="169"/>
      <c r="AP261" s="169"/>
      <c r="AQ261" s="169"/>
      <c r="AR261" s="169"/>
      <c r="AS261" s="169"/>
      <c r="AT261" s="169"/>
      <c r="AU261" s="169"/>
      <c r="AV261" s="169"/>
      <c r="AW261" s="169"/>
      <c r="AX261" s="169"/>
      <c r="AY261" s="169"/>
      <c r="AZ261" s="169"/>
      <c r="BA261" s="169"/>
      <c r="BB261" s="169"/>
      <c r="BC261" s="169"/>
      <c r="BD261" s="169"/>
      <c r="BE261" s="169"/>
      <c r="BF261" s="169"/>
      <c r="BG261" s="169"/>
      <c r="BH261" s="169"/>
      <c r="BI261" s="169"/>
      <c r="BJ261" s="169"/>
      <c r="BK261" s="169"/>
      <c r="BL261" s="169"/>
      <c r="BM261" s="169"/>
      <c r="BN261" s="169"/>
      <c r="BO261" s="169"/>
      <c r="BP261" s="169"/>
      <c r="BQ261" s="169"/>
      <c r="BR261" s="169"/>
      <c r="BS261" s="169"/>
      <c r="BT261" s="169"/>
    </row>
    <row r="262" spans="1:72" s="6" customFormat="1">
      <c r="A262" s="208">
        <v>243</v>
      </c>
      <c r="B262" s="250" t="s">
        <v>1582</v>
      </c>
      <c r="C262" s="216">
        <f>'Раздел 1'!Q262</f>
        <v>4390199.12</v>
      </c>
      <c r="D262" s="145">
        <f t="shared" ref="D262:D265" si="138">C262*0.07</f>
        <v>307313.93840000004</v>
      </c>
      <c r="E262" s="145">
        <f t="shared" ref="E262:E263" si="139">C262*0.05</f>
        <v>219509.95600000001</v>
      </c>
      <c r="F262" s="171"/>
      <c r="G262" s="145">
        <f t="shared" ref="G262:G263" si="140">C262*0.06</f>
        <v>263411.9472</v>
      </c>
      <c r="H262" s="171"/>
      <c r="I262" s="145">
        <f t="shared" ref="I262:I263" si="141">0.05*C262</f>
        <v>219509.95600000001</v>
      </c>
      <c r="J262" s="172"/>
      <c r="K262" s="172"/>
      <c r="L262" s="257">
        <v>535</v>
      </c>
      <c r="M262" s="145">
        <f t="shared" ref="M262:M265" si="142">C262*0.25</f>
        <v>1097549.78</v>
      </c>
      <c r="N262" s="172">
        <v>370</v>
      </c>
      <c r="O262" s="705">
        <f>0.03*C262</f>
        <v>131705.9736</v>
      </c>
      <c r="P262" s="171">
        <v>820</v>
      </c>
      <c r="Q262" s="145">
        <f t="shared" ref="Q262:Q266" si="143">C262-D262-E262-G262-I262-M262-O262-R262-T262-U262</f>
        <v>1837737.3516320004</v>
      </c>
      <c r="R262" s="145">
        <f t="shared" ref="R262:R265" si="144">C262*0.05</f>
        <v>219509.95600000001</v>
      </c>
      <c r="S262" s="171"/>
      <c r="T262" s="145"/>
      <c r="U262" s="145">
        <f t="shared" ref="U262:U266" si="145">C262*0.0214</f>
        <v>93950.261167999997</v>
      </c>
      <c r="V262" s="455">
        <v>2021</v>
      </c>
    </row>
    <row r="263" spans="1:72" s="6" customFormat="1">
      <c r="A263" s="208">
        <v>244</v>
      </c>
      <c r="B263" s="250" t="s">
        <v>1583</v>
      </c>
      <c r="C263" s="216">
        <f>'Раздел 1'!Q263</f>
        <v>3030382.8899999997</v>
      </c>
      <c r="D263" s="145">
        <f t="shared" si="138"/>
        <v>212126.80230000001</v>
      </c>
      <c r="E263" s="145">
        <f t="shared" si="139"/>
        <v>151519.14449999999</v>
      </c>
      <c r="F263" s="171"/>
      <c r="G263" s="145">
        <f t="shared" si="140"/>
        <v>181822.97339999996</v>
      </c>
      <c r="H263" s="171"/>
      <c r="I263" s="145">
        <f t="shared" si="141"/>
        <v>151519.14449999999</v>
      </c>
      <c r="J263" s="172"/>
      <c r="K263" s="172"/>
      <c r="L263" s="257">
        <v>534</v>
      </c>
      <c r="M263" s="145">
        <f t="shared" si="142"/>
        <v>757595.72249999992</v>
      </c>
      <c r="N263" s="172"/>
      <c r="O263" s="172"/>
      <c r="P263" s="171">
        <v>469</v>
      </c>
      <c r="Q263" s="145">
        <f t="shared" si="143"/>
        <v>1177606.7910539999</v>
      </c>
      <c r="R263" s="145">
        <f t="shared" si="144"/>
        <v>151519.14449999999</v>
      </c>
      <c r="S263" s="171"/>
      <c r="T263" s="145">
        <f t="shared" ref="T263:T265" si="146">C263*0.06</f>
        <v>181822.97339999996</v>
      </c>
      <c r="U263" s="145">
        <f t="shared" si="145"/>
        <v>64850.193845999987</v>
      </c>
      <c r="V263" s="455">
        <v>2021</v>
      </c>
    </row>
    <row r="264" spans="1:72" s="6" customFormat="1">
      <c r="A264" s="208">
        <v>245</v>
      </c>
      <c r="B264" s="250" t="s">
        <v>1584</v>
      </c>
      <c r="C264" s="216">
        <f>'Раздел 1'!Q264</f>
        <v>2074186.2599999998</v>
      </c>
      <c r="D264" s="145">
        <f t="shared" si="138"/>
        <v>145193.03820000001</v>
      </c>
      <c r="E264" s="171"/>
      <c r="F264" s="171"/>
      <c r="G264" s="171"/>
      <c r="H264" s="171"/>
      <c r="I264" s="171"/>
      <c r="J264" s="172"/>
      <c r="K264" s="172"/>
      <c r="L264" s="257">
        <v>336</v>
      </c>
      <c r="M264" s="145">
        <f t="shared" si="142"/>
        <v>518546.56499999994</v>
      </c>
      <c r="N264" s="172"/>
      <c r="O264" s="172"/>
      <c r="P264" s="171">
        <v>370</v>
      </c>
      <c r="Q264" s="145">
        <f t="shared" si="143"/>
        <v>1137898.5822359996</v>
      </c>
      <c r="R264" s="145">
        <f t="shared" si="144"/>
        <v>103709.31299999999</v>
      </c>
      <c r="S264" s="171"/>
      <c r="T264" s="145">
        <f t="shared" si="146"/>
        <v>124451.17559999999</v>
      </c>
      <c r="U264" s="145">
        <f t="shared" si="145"/>
        <v>44387.585963999991</v>
      </c>
      <c r="V264" s="455">
        <v>2021</v>
      </c>
    </row>
    <row r="265" spans="1:72" s="6" customFormat="1">
      <c r="A265" s="208">
        <v>246</v>
      </c>
      <c r="B265" s="183" t="s">
        <v>1491</v>
      </c>
      <c r="C265" s="216">
        <f>'Раздел 1'!Q265</f>
        <v>1209672.33</v>
      </c>
      <c r="D265" s="145">
        <f t="shared" si="138"/>
        <v>84677.063100000014</v>
      </c>
      <c r="E265" s="171"/>
      <c r="F265" s="171"/>
      <c r="G265" s="171"/>
      <c r="H265" s="171"/>
      <c r="I265" s="171"/>
      <c r="J265" s="172"/>
      <c r="K265" s="172"/>
      <c r="L265" s="257">
        <v>270</v>
      </c>
      <c r="M265" s="145">
        <f t="shared" si="142"/>
        <v>302418.08250000002</v>
      </c>
      <c r="N265" s="172"/>
      <c r="O265" s="172"/>
      <c r="P265" s="171">
        <v>285</v>
      </c>
      <c r="Q265" s="145">
        <f t="shared" si="143"/>
        <v>663626.24023800017</v>
      </c>
      <c r="R265" s="145">
        <f t="shared" si="144"/>
        <v>60483.616500000004</v>
      </c>
      <c r="S265" s="171"/>
      <c r="T265" s="145">
        <f t="shared" si="146"/>
        <v>72580.339800000002</v>
      </c>
      <c r="U265" s="145">
        <f t="shared" si="145"/>
        <v>25886.987862000002</v>
      </c>
      <c r="V265" s="455">
        <v>2021</v>
      </c>
    </row>
    <row r="266" spans="1:72" s="692" customFormat="1">
      <c r="A266" s="208">
        <v>247</v>
      </c>
      <c r="B266" s="290" t="s">
        <v>485</v>
      </c>
      <c r="C266" s="216">
        <f>'Раздел 1'!Q266</f>
        <v>4274571.0599999987</v>
      </c>
      <c r="D266" s="145">
        <f t="shared" si="132"/>
        <v>299219.97419999994</v>
      </c>
      <c r="E266" s="145">
        <f t="shared" ref="E266" si="147">C266*0.05</f>
        <v>213728.55299999996</v>
      </c>
      <c r="F266" s="719"/>
      <c r="G266" s="145">
        <f t="shared" ref="G266" si="148">0.06*C266</f>
        <v>256474.26359999992</v>
      </c>
      <c r="H266" s="719"/>
      <c r="I266" s="145">
        <f t="shared" ref="I266" si="149">0.05*C266</f>
        <v>213728.55299999996</v>
      </c>
      <c r="J266" s="720"/>
      <c r="K266" s="720"/>
      <c r="L266" s="721">
        <v>506</v>
      </c>
      <c r="M266" s="296">
        <f t="shared" ref="M266" si="150">0.25*C266</f>
        <v>1068642.7649999997</v>
      </c>
      <c r="N266" s="722"/>
      <c r="O266" s="722"/>
      <c r="P266" s="689">
        <v>544</v>
      </c>
      <c r="Q266" s="145">
        <f t="shared" si="143"/>
        <v>1746589.7351159998</v>
      </c>
      <c r="R266" s="145">
        <f t="shared" ref="R266" si="151">0.05*C266</f>
        <v>213728.55299999996</v>
      </c>
      <c r="S266" s="723"/>
      <c r="T266" s="145">
        <f t="shared" ref="T266" si="152">C266*0.04</f>
        <v>170982.84239999994</v>
      </c>
      <c r="U266" s="145">
        <f t="shared" si="145"/>
        <v>91475.820683999962</v>
      </c>
      <c r="V266" s="455">
        <v>2021</v>
      </c>
    </row>
    <row r="267" spans="1:72" s="137" customFormat="1" ht="12.75" customHeight="1">
      <c r="A267" s="895" t="s">
        <v>679</v>
      </c>
      <c r="B267" s="896"/>
      <c r="C267" s="249">
        <f t="shared" ref="C267:U267" si="153">SUM(C262:C266)</f>
        <v>14979011.659999998</v>
      </c>
      <c r="D267" s="249">
        <f t="shared" si="153"/>
        <v>1048530.8162</v>
      </c>
      <c r="E267" s="249">
        <f t="shared" si="153"/>
        <v>584757.65350000001</v>
      </c>
      <c r="F267" s="249">
        <f t="shared" si="153"/>
        <v>0</v>
      </c>
      <c r="G267" s="249">
        <f t="shared" si="153"/>
        <v>701709.1841999999</v>
      </c>
      <c r="H267" s="249">
        <f t="shared" si="153"/>
        <v>0</v>
      </c>
      <c r="I267" s="249">
        <f t="shared" si="153"/>
        <v>584757.65350000001</v>
      </c>
      <c r="J267" s="249">
        <f t="shared" si="153"/>
        <v>0</v>
      </c>
      <c r="K267" s="249">
        <f t="shared" si="153"/>
        <v>0</v>
      </c>
      <c r="L267" s="249">
        <f t="shared" si="153"/>
        <v>2181</v>
      </c>
      <c r="M267" s="249">
        <f t="shared" si="153"/>
        <v>3744752.9149999996</v>
      </c>
      <c r="N267" s="299">
        <f t="shared" si="153"/>
        <v>370</v>
      </c>
      <c r="O267" s="299">
        <f t="shared" si="153"/>
        <v>131705.9736</v>
      </c>
      <c r="P267" s="299">
        <f t="shared" si="153"/>
        <v>2488</v>
      </c>
      <c r="Q267" s="249">
        <f t="shared" si="153"/>
        <v>6563458.7002759986</v>
      </c>
      <c r="R267" s="249">
        <f t="shared" si="153"/>
        <v>748950.58299999998</v>
      </c>
      <c r="S267" s="299">
        <f t="shared" si="153"/>
        <v>0</v>
      </c>
      <c r="T267" s="299">
        <f t="shared" si="153"/>
        <v>549837.3311999999</v>
      </c>
      <c r="U267" s="249">
        <f t="shared" si="153"/>
        <v>320550.84952399996</v>
      </c>
      <c r="V267" s="490"/>
      <c r="W267" s="169"/>
      <c r="X267" s="169"/>
      <c r="Y267" s="169"/>
      <c r="Z267" s="169"/>
      <c r="AA267" s="169"/>
      <c r="AB267" s="169"/>
      <c r="AC267" s="169"/>
      <c r="AD267" s="169"/>
      <c r="AE267" s="169"/>
      <c r="AF267" s="169"/>
      <c r="AG267" s="169"/>
      <c r="AH267" s="169"/>
      <c r="AI267" s="169"/>
      <c r="AJ267" s="169"/>
      <c r="AK267" s="169"/>
      <c r="AL267" s="169"/>
      <c r="AM267" s="169"/>
      <c r="AN267" s="169"/>
      <c r="AO267" s="169"/>
      <c r="AP267" s="169"/>
      <c r="AQ267" s="169"/>
      <c r="AR267" s="169"/>
      <c r="AS267" s="169"/>
      <c r="AT267" s="169"/>
      <c r="AU267" s="169"/>
      <c r="AV267" s="169"/>
      <c r="AW267" s="169"/>
      <c r="AX267" s="169"/>
      <c r="AY267" s="169"/>
      <c r="AZ267" s="169"/>
      <c r="BA267" s="169"/>
      <c r="BB267" s="169"/>
      <c r="BC267" s="169"/>
      <c r="BD267" s="169"/>
      <c r="BE267" s="169"/>
      <c r="BF267" s="169"/>
      <c r="BG267" s="169"/>
      <c r="BH267" s="169"/>
      <c r="BI267" s="169"/>
      <c r="BJ267" s="169"/>
      <c r="BK267" s="169"/>
      <c r="BL267" s="169"/>
      <c r="BM267" s="169"/>
      <c r="BN267" s="169"/>
      <c r="BO267" s="169"/>
      <c r="BP267" s="169"/>
      <c r="BQ267" s="169"/>
      <c r="BR267" s="169"/>
      <c r="BS267" s="169"/>
      <c r="BT267" s="169"/>
    </row>
    <row r="268" spans="1:72" s="53" customFormat="1" ht="12.75" customHeight="1">
      <c r="A268" s="898" t="s">
        <v>43</v>
      </c>
      <c r="B268" s="899"/>
      <c r="C268" s="143">
        <f>C257+C261+C267</f>
        <v>25488160.386</v>
      </c>
      <c r="D268" s="143">
        <f t="shared" ref="D268:U268" si="154">D267+D261+D257</f>
        <v>1719567.2837</v>
      </c>
      <c r="E268" s="143">
        <f t="shared" si="154"/>
        <v>853010.44750000001</v>
      </c>
      <c r="F268" s="143">
        <f t="shared" si="154"/>
        <v>0</v>
      </c>
      <c r="G268" s="143">
        <f t="shared" si="154"/>
        <v>847258.1669999999</v>
      </c>
      <c r="H268" s="143">
        <f t="shared" si="154"/>
        <v>0</v>
      </c>
      <c r="I268" s="143">
        <f t="shared" si="154"/>
        <v>706048.47250000003</v>
      </c>
      <c r="J268" s="143">
        <f t="shared" si="154"/>
        <v>0</v>
      </c>
      <c r="K268" s="143">
        <f t="shared" si="154"/>
        <v>0</v>
      </c>
      <c r="L268" s="143">
        <f t="shared" si="154"/>
        <v>3678</v>
      </c>
      <c r="M268" s="143">
        <f t="shared" si="154"/>
        <v>6141311.7274999991</v>
      </c>
      <c r="N268" s="143">
        <f t="shared" si="154"/>
        <v>370</v>
      </c>
      <c r="O268" s="143">
        <f t="shared" si="154"/>
        <v>131705.9736</v>
      </c>
      <c r="P268" s="143">
        <f t="shared" si="154"/>
        <v>4010</v>
      </c>
      <c r="Q268" s="143">
        <f t="shared" si="154"/>
        <v>11287374.762625998</v>
      </c>
      <c r="R268" s="143">
        <f t="shared" si="154"/>
        <v>1228262.3455000003</v>
      </c>
      <c r="S268" s="303">
        <f t="shared" si="154"/>
        <v>0</v>
      </c>
      <c r="T268" s="303">
        <f t="shared" si="154"/>
        <v>2047924.9221999999</v>
      </c>
      <c r="U268" s="143">
        <f t="shared" si="154"/>
        <v>525696.28387399996</v>
      </c>
      <c r="V268" s="733"/>
      <c r="W268" s="169"/>
      <c r="X268" s="169"/>
      <c r="Y268" s="169"/>
      <c r="Z268" s="169"/>
      <c r="AA268" s="169"/>
      <c r="AB268" s="169"/>
      <c r="AC268" s="169"/>
      <c r="AD268" s="169"/>
      <c r="AE268" s="169"/>
      <c r="AF268" s="169"/>
      <c r="AG268" s="169"/>
      <c r="AH268" s="169"/>
      <c r="AI268" s="169"/>
      <c r="AJ268" s="169"/>
      <c r="AK268" s="169"/>
      <c r="AL268" s="169"/>
      <c r="AM268" s="169"/>
      <c r="AN268" s="169"/>
      <c r="AO268" s="169"/>
      <c r="AP268" s="169"/>
      <c r="AQ268" s="169"/>
      <c r="AR268" s="169"/>
      <c r="AS268" s="169"/>
      <c r="AT268" s="169"/>
      <c r="AU268" s="169"/>
      <c r="AV268" s="169"/>
      <c r="AW268" s="169"/>
      <c r="AX268" s="169"/>
      <c r="AY268" s="169"/>
      <c r="AZ268" s="169"/>
      <c r="BA268" s="169"/>
      <c r="BB268" s="169"/>
      <c r="BC268" s="169"/>
      <c r="BD268" s="169"/>
      <c r="BE268" s="169"/>
      <c r="BF268" s="169"/>
      <c r="BG268" s="169"/>
      <c r="BH268" s="169"/>
      <c r="BI268" s="169"/>
      <c r="BJ268" s="169"/>
      <c r="BK268" s="169"/>
      <c r="BL268" s="169"/>
      <c r="BM268" s="169"/>
      <c r="BN268" s="169"/>
      <c r="BO268" s="169"/>
      <c r="BP268" s="169"/>
      <c r="BQ268" s="169"/>
      <c r="BR268" s="169"/>
      <c r="BS268" s="169"/>
      <c r="BT268" s="169"/>
    </row>
    <row r="269" spans="1:72" s="6" customFormat="1">
      <c r="A269" s="900" t="s">
        <v>452</v>
      </c>
      <c r="B269" s="901"/>
      <c r="C269" s="233"/>
      <c r="D269" s="233"/>
      <c r="E269" s="233"/>
      <c r="F269" s="233"/>
      <c r="G269" s="233"/>
      <c r="H269" s="233"/>
      <c r="I269" s="233"/>
      <c r="J269" s="246"/>
      <c r="K269" s="246"/>
      <c r="L269" s="258"/>
      <c r="M269" s="233"/>
      <c r="N269" s="246"/>
      <c r="O269" s="246"/>
      <c r="P269" s="233"/>
      <c r="Q269" s="233"/>
      <c r="R269" s="233"/>
      <c r="S269" s="233"/>
      <c r="T269" s="233"/>
      <c r="U269" s="233"/>
      <c r="V269" s="455"/>
    </row>
    <row r="270" spans="1:72" s="73" customFormat="1">
      <c r="A270" s="383">
        <v>248</v>
      </c>
      <c r="B270" s="146" t="s">
        <v>488</v>
      </c>
      <c r="C270" s="145">
        <f>'Раздел 1'!Q270</f>
        <v>1944212.55</v>
      </c>
      <c r="D270" s="145">
        <v>179003.94624000002</v>
      </c>
      <c r="E270" s="145">
        <v>127859.9616</v>
      </c>
      <c r="F270" s="145"/>
      <c r="G270" s="145">
        <v>204575.93855999998</v>
      </c>
      <c r="H270" s="145"/>
      <c r="I270" s="145"/>
      <c r="J270" s="382"/>
      <c r="K270" s="382"/>
      <c r="L270" s="253">
        <v>498.33</v>
      </c>
      <c r="M270" s="145">
        <v>639299.80799999996</v>
      </c>
      <c r="N270" s="382"/>
      <c r="O270" s="382"/>
      <c r="P270" s="145">
        <v>305.89999999999998</v>
      </c>
      <c r="Q270" s="145">
        <f>C270-D270-E270-G270-M270-R270-T270-U270</f>
        <v>449668.18136000022</v>
      </c>
      <c r="R270" s="145">
        <v>179003.94624000002</v>
      </c>
      <c r="S270" s="145"/>
      <c r="T270" s="145">
        <v>108880</v>
      </c>
      <c r="U270" s="145">
        <v>55920.767999999996</v>
      </c>
      <c r="V270" s="455">
        <v>2019</v>
      </c>
    </row>
    <row r="271" spans="1:72" s="73" customFormat="1">
      <c r="A271" s="383">
        <v>249</v>
      </c>
      <c r="B271" s="146" t="s">
        <v>144</v>
      </c>
      <c r="C271" s="145">
        <f>'Раздел 1'!Q271</f>
        <v>31060.25</v>
      </c>
      <c r="D271" s="145"/>
      <c r="E271" s="145"/>
      <c r="F271" s="145"/>
      <c r="G271" s="145"/>
      <c r="H271" s="145"/>
      <c r="I271" s="145"/>
      <c r="J271" s="382"/>
      <c r="K271" s="382"/>
      <c r="L271" s="253"/>
      <c r="M271" s="145"/>
      <c r="N271" s="382"/>
      <c r="O271" s="382"/>
      <c r="P271" s="145"/>
      <c r="Q271" s="145"/>
      <c r="R271" s="145"/>
      <c r="S271" s="145"/>
      <c r="T271" s="145">
        <v>31060.25</v>
      </c>
      <c r="U271" s="145"/>
      <c r="V271" s="455">
        <v>2019</v>
      </c>
    </row>
    <row r="272" spans="1:72" s="73" customFormat="1">
      <c r="A272" s="835">
        <v>250</v>
      </c>
      <c r="B272" s="146" t="s">
        <v>145</v>
      </c>
      <c r="C272" s="145">
        <f>'Раздел 1'!Q272</f>
        <v>30571.48</v>
      </c>
      <c r="D272" s="145"/>
      <c r="E272" s="145"/>
      <c r="F272" s="145"/>
      <c r="G272" s="145"/>
      <c r="H272" s="145"/>
      <c r="I272" s="145"/>
      <c r="J272" s="382"/>
      <c r="K272" s="382"/>
      <c r="L272" s="253"/>
      <c r="M272" s="145"/>
      <c r="N272" s="382"/>
      <c r="O272" s="382"/>
      <c r="P272" s="145"/>
      <c r="Q272" s="145"/>
      <c r="R272" s="145"/>
      <c r="S272" s="145"/>
      <c r="T272" s="145">
        <v>30571.48</v>
      </c>
      <c r="U272" s="145"/>
      <c r="V272" s="455">
        <v>2019</v>
      </c>
    </row>
    <row r="273" spans="1:72" s="6" customFormat="1">
      <c r="A273" s="835">
        <v>251</v>
      </c>
      <c r="B273" s="146" t="s">
        <v>146</v>
      </c>
      <c r="C273" s="145">
        <f>'Раздел 1'!Q273</f>
        <v>30504.25</v>
      </c>
      <c r="D273" s="145"/>
      <c r="E273" s="145"/>
      <c r="F273" s="145"/>
      <c r="G273" s="145"/>
      <c r="H273" s="145"/>
      <c r="I273" s="145"/>
      <c r="J273" s="382"/>
      <c r="K273" s="382"/>
      <c r="L273" s="253"/>
      <c r="M273" s="145"/>
      <c r="N273" s="382"/>
      <c r="O273" s="382"/>
      <c r="P273" s="145"/>
      <c r="Q273" s="145"/>
      <c r="R273" s="145"/>
      <c r="S273" s="145"/>
      <c r="T273" s="145">
        <v>30504.25</v>
      </c>
      <c r="U273" s="145"/>
      <c r="V273" s="455">
        <v>2019</v>
      </c>
    </row>
    <row r="274" spans="1:72" s="6" customFormat="1">
      <c r="A274" s="835">
        <v>252</v>
      </c>
      <c r="B274" s="146" t="s">
        <v>489</v>
      </c>
      <c r="C274" s="145">
        <f>'Раздел 1'!Q274</f>
        <v>6001980.9899999993</v>
      </c>
      <c r="D274" s="145">
        <f t="shared" ref="D274:D275" si="155">C274*0.07</f>
        <v>420138.66930000001</v>
      </c>
      <c r="E274" s="145">
        <f t="shared" ref="E274" si="156">C274*0.05</f>
        <v>300099.04949999996</v>
      </c>
      <c r="F274" s="145"/>
      <c r="G274" s="145">
        <f t="shared" ref="G274" si="157">0.06*C274</f>
        <v>360118.85939999996</v>
      </c>
      <c r="H274" s="145"/>
      <c r="I274" s="145"/>
      <c r="J274" s="382"/>
      <c r="K274" s="382"/>
      <c r="L274" s="253">
        <v>220.8</v>
      </c>
      <c r="M274" s="296">
        <f t="shared" ref="M274:M275" si="158">0.25*C274</f>
        <v>1500495.2474999998</v>
      </c>
      <c r="N274" s="382"/>
      <c r="O274" s="382"/>
      <c r="P274" s="145">
        <v>177</v>
      </c>
      <c r="Q274" s="145">
        <f>C274-D274-E274-G274-I274-M274-R274-T274-U274</f>
        <v>2632468.8622139995</v>
      </c>
      <c r="R274" s="145">
        <f t="shared" ref="R274:R275" si="159">0.05*C274</f>
        <v>300099.04949999996</v>
      </c>
      <c r="S274" s="145"/>
      <c r="T274" s="145">
        <f>C274*0.06</f>
        <v>360118.85939999996</v>
      </c>
      <c r="U274" s="145">
        <f>C274*0.0214</f>
        <v>128442.39318599997</v>
      </c>
      <c r="V274" s="455">
        <v>2019</v>
      </c>
    </row>
    <row r="275" spans="1:72" s="6" customFormat="1">
      <c r="A275" s="835">
        <v>253</v>
      </c>
      <c r="B275" s="289" t="s">
        <v>572</v>
      </c>
      <c r="C275" s="145">
        <f>'Раздел 1'!Q275</f>
        <v>2276966.8199999998</v>
      </c>
      <c r="D275" s="145">
        <f t="shared" si="155"/>
        <v>159387.67740000002</v>
      </c>
      <c r="E275" s="147"/>
      <c r="F275" s="147"/>
      <c r="G275" s="147"/>
      <c r="H275" s="147"/>
      <c r="I275" s="147"/>
      <c r="J275" s="148"/>
      <c r="K275" s="148"/>
      <c r="L275" s="254">
        <v>81</v>
      </c>
      <c r="M275" s="296">
        <f t="shared" si="158"/>
        <v>569241.70499999996</v>
      </c>
      <c r="N275" s="148"/>
      <c r="O275" s="148"/>
      <c r="P275" s="147">
        <v>144</v>
      </c>
      <c r="Q275" s="145">
        <f>C275-D275-E275-G275-I275-M275-R275-T275-U275</f>
        <v>1249143.9974519999</v>
      </c>
      <c r="R275" s="145">
        <f t="shared" si="159"/>
        <v>113848.341</v>
      </c>
      <c r="S275" s="147"/>
      <c r="T275" s="145">
        <f t="shared" ref="T275" si="160">C275*0.06</f>
        <v>136618.00919999997</v>
      </c>
      <c r="U275" s="145">
        <f>C275*0.0214</f>
        <v>48727.089947999993</v>
      </c>
      <c r="V275" s="455">
        <v>2019</v>
      </c>
    </row>
    <row r="276" spans="1:72" s="48" customFormat="1" ht="12.75" customHeight="1">
      <c r="A276" s="897" t="s">
        <v>167</v>
      </c>
      <c r="B276" s="897"/>
      <c r="C276" s="238">
        <f>SUM(C269:C275)</f>
        <v>10315296.34</v>
      </c>
      <c r="D276" s="238">
        <f>SUM(D269:D275)</f>
        <v>758530.29294000007</v>
      </c>
      <c r="E276" s="238">
        <f>SUM(E269:E275)</f>
        <v>427959.01109999995</v>
      </c>
      <c r="F276" s="238">
        <f>SUM(F270:F275)</f>
        <v>0</v>
      </c>
      <c r="G276" s="238">
        <f>SUM(G269:G275)</f>
        <v>564694.79795999988</v>
      </c>
      <c r="H276" s="238">
        <f>SUM(H270:H275)</f>
        <v>0</v>
      </c>
      <c r="I276" s="238">
        <f>SUM(I270:I275)</f>
        <v>0</v>
      </c>
      <c r="J276" s="238">
        <f>SUM(J270:J275)</f>
        <v>0</v>
      </c>
      <c r="K276" s="238">
        <f>SUM(K270:K275)</f>
        <v>0</v>
      </c>
      <c r="L276" s="238">
        <f>SUM(L270:L275)</f>
        <v>800.13</v>
      </c>
      <c r="M276" s="238">
        <f>SUM(M269:M275)</f>
        <v>2709036.7604999999</v>
      </c>
      <c r="N276" s="238">
        <f>SUM(N270:N275)</f>
        <v>0</v>
      </c>
      <c r="O276" s="238">
        <f>SUM(O270:O275)</f>
        <v>0</v>
      </c>
      <c r="P276" s="238">
        <f>SUM(P270:P275)</f>
        <v>626.9</v>
      </c>
      <c r="Q276" s="238">
        <f>SUM(Q270:Q275)</f>
        <v>4331281.0410259999</v>
      </c>
      <c r="R276" s="238">
        <f>SUM(R269:R275)</f>
        <v>592951.33673999994</v>
      </c>
      <c r="S276" s="238">
        <f>SUM(S270:S275)</f>
        <v>0</v>
      </c>
      <c r="T276" s="238">
        <f>SUM(T269:T275)</f>
        <v>697752.84859999991</v>
      </c>
      <c r="U276" s="238">
        <f>SUM(U270:U275)</f>
        <v>233090.25113399996</v>
      </c>
      <c r="V276" s="490"/>
      <c r="W276" s="169"/>
      <c r="X276" s="169"/>
      <c r="Y276" s="169"/>
      <c r="Z276" s="169"/>
      <c r="AA276" s="169"/>
      <c r="AB276" s="169"/>
      <c r="AC276" s="169"/>
      <c r="AD276" s="169"/>
      <c r="AE276" s="169"/>
      <c r="AF276" s="169"/>
      <c r="AG276" s="169"/>
      <c r="AH276" s="169"/>
      <c r="AI276" s="169"/>
      <c r="AJ276" s="169"/>
      <c r="AK276" s="169"/>
      <c r="AL276" s="169"/>
      <c r="AM276" s="169"/>
      <c r="AN276" s="169"/>
      <c r="AO276" s="169"/>
      <c r="AP276" s="169"/>
      <c r="AQ276" s="169"/>
      <c r="AR276" s="169"/>
      <c r="AS276" s="169"/>
      <c r="AT276" s="169"/>
      <c r="AU276" s="169"/>
      <c r="AV276" s="169"/>
      <c r="AW276" s="169"/>
      <c r="AX276" s="169"/>
      <c r="AY276" s="169"/>
      <c r="AZ276" s="169"/>
      <c r="BA276" s="169"/>
      <c r="BB276" s="169"/>
      <c r="BC276" s="169"/>
      <c r="BD276" s="169"/>
      <c r="BE276" s="169"/>
      <c r="BF276" s="169"/>
      <c r="BG276" s="169"/>
      <c r="BH276" s="169"/>
      <c r="BI276" s="169"/>
      <c r="BJ276" s="169"/>
      <c r="BK276" s="169"/>
      <c r="BL276" s="169"/>
      <c r="BM276" s="169"/>
      <c r="BN276" s="169"/>
      <c r="BO276" s="169"/>
      <c r="BP276" s="169"/>
      <c r="BQ276" s="169"/>
      <c r="BR276" s="169"/>
      <c r="BS276" s="169"/>
      <c r="BT276" s="169"/>
    </row>
    <row r="277" spans="1:72" s="6" customFormat="1">
      <c r="A277" s="829">
        <v>254</v>
      </c>
      <c r="B277" s="830" t="s">
        <v>1601</v>
      </c>
      <c r="C277" s="233">
        <f>'Раздел 1'!Q277</f>
        <v>1913471.88</v>
      </c>
      <c r="D277" s="145">
        <f>C277*0.07</f>
        <v>133943.03160000002</v>
      </c>
      <c r="E277" s="145"/>
      <c r="F277" s="233"/>
      <c r="G277" s="145"/>
      <c r="H277" s="233"/>
      <c r="I277" s="145"/>
      <c r="J277" s="246"/>
      <c r="K277" s="246"/>
      <c r="L277" s="258">
        <v>300.3</v>
      </c>
      <c r="M277" s="296">
        <f>C277*0.25</f>
        <v>478367.97</v>
      </c>
      <c r="N277" s="246"/>
      <c r="O277" s="246"/>
      <c r="P277" s="233">
        <v>339</v>
      </c>
      <c r="Q277" s="145">
        <f>C277-D277-M277-R277-T277-U277</f>
        <v>1049730.6733679997</v>
      </c>
      <c r="R277" s="145">
        <f>C277*0.05</f>
        <v>95673.593999999997</v>
      </c>
      <c r="S277" s="233"/>
      <c r="T277" s="145">
        <f>C277*0.06</f>
        <v>114808.31279999999</v>
      </c>
      <c r="U277" s="145">
        <f>C277*0.0214</f>
        <v>40948.298231999994</v>
      </c>
      <c r="V277" s="455">
        <v>2020</v>
      </c>
    </row>
    <row r="278" spans="1:72" s="6" customFormat="1">
      <c r="A278" s="217">
        <v>255</v>
      </c>
      <c r="B278" s="440" t="s">
        <v>1655</v>
      </c>
      <c r="C278" s="233">
        <f>'Раздел 1'!Q278</f>
        <v>1790509.2</v>
      </c>
      <c r="D278" s="145">
        <f>C278*0.07</f>
        <v>125335.64400000001</v>
      </c>
      <c r="E278" s="145"/>
      <c r="F278" s="233"/>
      <c r="G278" s="145"/>
      <c r="H278" s="233"/>
      <c r="I278" s="145"/>
      <c r="J278" s="246"/>
      <c r="K278" s="246"/>
      <c r="L278" s="258">
        <v>273</v>
      </c>
      <c r="M278" s="296">
        <f>C278*0.25</f>
        <v>447627.3</v>
      </c>
      <c r="N278" s="246"/>
      <c r="O278" s="246"/>
      <c r="P278" s="233">
        <v>323</v>
      </c>
      <c r="Q278" s="145">
        <f>C278-D278-M278-R278-T278-U278</f>
        <v>982273.34711999982</v>
      </c>
      <c r="R278" s="145">
        <f>C278*0.05</f>
        <v>89525.46</v>
      </c>
      <c r="S278" s="233"/>
      <c r="T278" s="145">
        <f>C278*0.06</f>
        <v>107430.552</v>
      </c>
      <c r="U278" s="145">
        <f>C278*0.0214</f>
        <v>38316.89688</v>
      </c>
      <c r="V278" s="455">
        <v>2020</v>
      </c>
    </row>
    <row r="279" spans="1:72" s="48" customFormat="1" ht="12.75" customHeight="1">
      <c r="A279" s="895" t="s">
        <v>680</v>
      </c>
      <c r="B279" s="904"/>
      <c r="C279" s="238">
        <f>SUM(C277:C278)</f>
        <v>3703981.08</v>
      </c>
      <c r="D279" s="238">
        <f t="shared" ref="D279:U279" si="161">SUM(D277:D278)</f>
        <v>259278.67560000002</v>
      </c>
      <c r="E279" s="238">
        <f t="shared" si="161"/>
        <v>0</v>
      </c>
      <c r="F279" s="238">
        <f t="shared" si="161"/>
        <v>0</v>
      </c>
      <c r="G279" s="238">
        <f t="shared" si="161"/>
        <v>0</v>
      </c>
      <c r="H279" s="238">
        <f t="shared" si="161"/>
        <v>0</v>
      </c>
      <c r="I279" s="238">
        <f t="shared" si="161"/>
        <v>0</v>
      </c>
      <c r="J279" s="238">
        <f t="shared" si="161"/>
        <v>0</v>
      </c>
      <c r="K279" s="238">
        <f t="shared" si="161"/>
        <v>0</v>
      </c>
      <c r="L279" s="238">
        <f t="shared" si="161"/>
        <v>573.29999999999995</v>
      </c>
      <c r="M279" s="238">
        <f t="shared" si="161"/>
        <v>925995.27</v>
      </c>
      <c r="N279" s="238">
        <f t="shared" si="161"/>
        <v>0</v>
      </c>
      <c r="O279" s="238">
        <f t="shared" si="161"/>
        <v>0</v>
      </c>
      <c r="P279" s="238">
        <f t="shared" si="161"/>
        <v>662</v>
      </c>
      <c r="Q279" s="238">
        <f t="shared" si="161"/>
        <v>2032004.0204879995</v>
      </c>
      <c r="R279" s="238">
        <f t="shared" si="161"/>
        <v>185199.054</v>
      </c>
      <c r="S279" s="238">
        <f t="shared" si="161"/>
        <v>0</v>
      </c>
      <c r="T279" s="238">
        <f t="shared" si="161"/>
        <v>222238.86479999998</v>
      </c>
      <c r="U279" s="238">
        <f t="shared" si="161"/>
        <v>79265.195111999987</v>
      </c>
      <c r="V279" s="490"/>
      <c r="W279" s="169"/>
      <c r="X279" s="169"/>
      <c r="Y279" s="169"/>
      <c r="Z279" s="169"/>
      <c r="AA279" s="169"/>
      <c r="AB279" s="169"/>
      <c r="AC279" s="169"/>
      <c r="AD279" s="169"/>
      <c r="AE279" s="169"/>
      <c r="AF279" s="169"/>
      <c r="AG279" s="169"/>
      <c r="AH279" s="169"/>
      <c r="AI279" s="169"/>
      <c r="AJ279" s="169"/>
      <c r="AK279" s="169"/>
      <c r="AL279" s="169"/>
      <c r="AM279" s="169"/>
      <c r="AN279" s="169"/>
      <c r="AO279" s="169"/>
      <c r="AP279" s="169"/>
      <c r="AQ279" s="169"/>
      <c r="AR279" s="169"/>
      <c r="AS279" s="169"/>
      <c r="AT279" s="169"/>
      <c r="AU279" s="169"/>
      <c r="AV279" s="169"/>
      <c r="AW279" s="169"/>
      <c r="AX279" s="169"/>
      <c r="AY279" s="169"/>
      <c r="AZ279" s="169"/>
      <c r="BA279" s="169"/>
      <c r="BB279" s="169"/>
      <c r="BC279" s="169"/>
      <c r="BD279" s="169"/>
      <c r="BE279" s="169"/>
      <c r="BF279" s="169"/>
      <c r="BG279" s="169"/>
      <c r="BH279" s="169"/>
      <c r="BI279" s="169"/>
      <c r="BJ279" s="169"/>
      <c r="BK279" s="169"/>
      <c r="BL279" s="169"/>
      <c r="BM279" s="169"/>
      <c r="BN279" s="169"/>
      <c r="BO279" s="169"/>
      <c r="BP279" s="169"/>
      <c r="BQ279" s="169"/>
      <c r="BR279" s="169"/>
      <c r="BS279" s="169"/>
      <c r="BT279" s="169"/>
    </row>
    <row r="280" spans="1:72" s="6" customFormat="1">
      <c r="A280" s="217">
        <v>256</v>
      </c>
      <c r="B280" s="517" t="s">
        <v>1656</v>
      </c>
      <c r="C280" s="233">
        <f>'Раздел 1'!Q280</f>
        <v>1783498.17</v>
      </c>
      <c r="D280" s="145">
        <f>C280*0.07</f>
        <v>124844.87190000001</v>
      </c>
      <c r="E280" s="145">
        <f>C280*0.1</f>
        <v>178349.81700000001</v>
      </c>
      <c r="F280" s="233"/>
      <c r="G280" s="145">
        <f>C280*0.06</f>
        <v>107009.89019999999</v>
      </c>
      <c r="H280" s="233"/>
      <c r="I280" s="145"/>
      <c r="J280" s="246"/>
      <c r="K280" s="246"/>
      <c r="L280" s="258">
        <v>274</v>
      </c>
      <c r="M280" s="296">
        <f>C280*0.25</f>
        <v>445874.54249999998</v>
      </c>
      <c r="N280" s="246"/>
      <c r="O280" s="246"/>
      <c r="P280" s="233">
        <v>327.5</v>
      </c>
      <c r="Q280" s="145">
        <f>C280-D280-E280-G280-M280-R280-T280-U280</f>
        <v>693067.38886199996</v>
      </c>
      <c r="R280" s="145">
        <f>C280*0.05</f>
        <v>89174.908500000005</v>
      </c>
      <c r="S280" s="233"/>
      <c r="T280" s="145">
        <f>C280*0.06</f>
        <v>107009.89019999999</v>
      </c>
      <c r="U280" s="145">
        <f>C280*0.0214</f>
        <v>38166.860837999993</v>
      </c>
      <c r="V280" s="455">
        <v>2021</v>
      </c>
    </row>
    <row r="281" spans="1:72" s="48" customFormat="1" ht="12.75" customHeight="1">
      <c r="A281" s="911" t="s">
        <v>681</v>
      </c>
      <c r="B281" s="911"/>
      <c r="C281" s="238">
        <f t="shared" ref="C281:U281" si="162">SUM(C280)</f>
        <v>1783498.17</v>
      </c>
      <c r="D281" s="238">
        <f t="shared" si="162"/>
        <v>124844.87190000001</v>
      </c>
      <c r="E281" s="238">
        <f t="shared" si="162"/>
        <v>178349.81700000001</v>
      </c>
      <c r="F281" s="238">
        <f t="shared" si="162"/>
        <v>0</v>
      </c>
      <c r="G281" s="238">
        <f t="shared" si="162"/>
        <v>107009.89019999999</v>
      </c>
      <c r="H281" s="238">
        <f t="shared" si="162"/>
        <v>0</v>
      </c>
      <c r="I281" s="238">
        <f t="shared" si="162"/>
        <v>0</v>
      </c>
      <c r="J281" s="238">
        <f t="shared" si="162"/>
        <v>0</v>
      </c>
      <c r="K281" s="238">
        <f t="shared" si="162"/>
        <v>0</v>
      </c>
      <c r="L281" s="238">
        <f t="shared" si="162"/>
        <v>274</v>
      </c>
      <c r="M281" s="238">
        <f t="shared" si="162"/>
        <v>445874.54249999998</v>
      </c>
      <c r="N281" s="238">
        <f t="shared" si="162"/>
        <v>0</v>
      </c>
      <c r="O281" s="238">
        <f t="shared" si="162"/>
        <v>0</v>
      </c>
      <c r="P281" s="238">
        <f t="shared" si="162"/>
        <v>327.5</v>
      </c>
      <c r="Q281" s="238">
        <f t="shared" si="162"/>
        <v>693067.38886199996</v>
      </c>
      <c r="R281" s="238">
        <f t="shared" si="162"/>
        <v>89174.908500000005</v>
      </c>
      <c r="S281" s="238">
        <f t="shared" si="162"/>
        <v>0</v>
      </c>
      <c r="T281" s="238">
        <f t="shared" si="162"/>
        <v>107009.89019999999</v>
      </c>
      <c r="U281" s="238">
        <f t="shared" si="162"/>
        <v>38166.860837999993</v>
      </c>
      <c r="V281" s="490"/>
      <c r="W281" s="169"/>
      <c r="X281" s="169"/>
      <c r="Y281" s="169"/>
      <c r="Z281" s="169"/>
      <c r="AA281" s="169"/>
      <c r="AB281" s="169"/>
      <c r="AC281" s="169"/>
      <c r="AD281" s="169"/>
      <c r="AE281" s="169"/>
      <c r="AF281" s="169"/>
      <c r="AG281" s="169"/>
      <c r="AH281" s="169"/>
      <c r="AI281" s="169"/>
      <c r="AJ281" s="169"/>
      <c r="AK281" s="169"/>
      <c r="AL281" s="169"/>
      <c r="AM281" s="169"/>
      <c r="AN281" s="169"/>
      <c r="AO281" s="169"/>
      <c r="AP281" s="169"/>
      <c r="AQ281" s="169"/>
      <c r="AR281" s="169"/>
      <c r="AS281" s="169"/>
      <c r="AT281" s="169"/>
      <c r="AU281" s="169"/>
      <c r="AV281" s="169"/>
      <c r="AW281" s="169"/>
      <c r="AX281" s="169"/>
      <c r="AY281" s="169"/>
      <c r="AZ281" s="169"/>
      <c r="BA281" s="169"/>
      <c r="BB281" s="169"/>
      <c r="BC281" s="169"/>
      <c r="BD281" s="169"/>
      <c r="BE281" s="169"/>
      <c r="BF281" s="169"/>
      <c r="BG281" s="169"/>
      <c r="BH281" s="169"/>
      <c r="BI281" s="169"/>
      <c r="BJ281" s="169"/>
      <c r="BK281" s="169"/>
      <c r="BL281" s="169"/>
      <c r="BM281" s="169"/>
      <c r="BN281" s="169"/>
      <c r="BO281" s="169"/>
      <c r="BP281" s="169"/>
      <c r="BQ281" s="169"/>
      <c r="BR281" s="169"/>
      <c r="BS281" s="169"/>
      <c r="BT281" s="169"/>
    </row>
    <row r="282" spans="1:72" s="53" customFormat="1" ht="12.75" customHeight="1">
      <c r="A282" s="898" t="s">
        <v>109</v>
      </c>
      <c r="B282" s="899"/>
      <c r="C282" s="143">
        <f t="shared" ref="C282:U282" si="163">C281+C279+C276</f>
        <v>15802775.59</v>
      </c>
      <c r="D282" s="143">
        <f t="shared" si="163"/>
        <v>1142653.8404400002</v>
      </c>
      <c r="E282" s="143">
        <f t="shared" si="163"/>
        <v>606308.82809999993</v>
      </c>
      <c r="F282" s="143">
        <f t="shared" si="163"/>
        <v>0</v>
      </c>
      <c r="G282" s="143">
        <f t="shared" si="163"/>
        <v>671704.6881599999</v>
      </c>
      <c r="H282" s="143">
        <f t="shared" si="163"/>
        <v>0</v>
      </c>
      <c r="I282" s="143">
        <f t="shared" si="163"/>
        <v>0</v>
      </c>
      <c r="J282" s="143">
        <f t="shared" si="163"/>
        <v>0</v>
      </c>
      <c r="K282" s="143">
        <f t="shared" si="163"/>
        <v>0</v>
      </c>
      <c r="L282" s="143">
        <f t="shared" si="163"/>
        <v>1647.4299999999998</v>
      </c>
      <c r="M282" s="143">
        <f t="shared" si="163"/>
        <v>4080906.5729999999</v>
      </c>
      <c r="N282" s="143">
        <f t="shared" si="163"/>
        <v>0</v>
      </c>
      <c r="O282" s="143">
        <f t="shared" si="163"/>
        <v>0</v>
      </c>
      <c r="P282" s="143">
        <f t="shared" si="163"/>
        <v>1616.4</v>
      </c>
      <c r="Q282" s="143">
        <f t="shared" si="163"/>
        <v>7056352.4503759993</v>
      </c>
      <c r="R282" s="143">
        <f t="shared" si="163"/>
        <v>867325.29923999996</v>
      </c>
      <c r="S282" s="143">
        <f t="shared" si="163"/>
        <v>0</v>
      </c>
      <c r="T282" s="143">
        <f t="shared" si="163"/>
        <v>1027001.6035999999</v>
      </c>
      <c r="U282" s="143">
        <f t="shared" si="163"/>
        <v>350522.30708399997</v>
      </c>
      <c r="V282" s="733"/>
      <c r="W282" s="169"/>
      <c r="X282" s="169"/>
      <c r="Y282" s="169"/>
      <c r="Z282" s="169"/>
      <c r="AA282" s="169"/>
      <c r="AB282" s="169"/>
      <c r="AC282" s="169"/>
      <c r="AD282" s="169"/>
      <c r="AE282" s="169"/>
      <c r="AF282" s="169"/>
      <c r="AG282" s="169"/>
      <c r="AH282" s="169"/>
      <c r="AI282" s="169"/>
      <c r="AJ282" s="169"/>
      <c r="AK282" s="169"/>
      <c r="AL282" s="169"/>
      <c r="AM282" s="169"/>
      <c r="AN282" s="169"/>
      <c r="AO282" s="169"/>
      <c r="AP282" s="169"/>
      <c r="AQ282" s="169"/>
      <c r="AR282" s="169"/>
      <c r="AS282" s="169"/>
      <c r="AT282" s="169"/>
      <c r="AU282" s="169"/>
      <c r="AV282" s="169"/>
      <c r="AW282" s="169"/>
      <c r="AX282" s="169"/>
      <c r="AY282" s="169"/>
      <c r="AZ282" s="169"/>
      <c r="BA282" s="169"/>
      <c r="BB282" s="169"/>
      <c r="BC282" s="169"/>
      <c r="BD282" s="169"/>
      <c r="BE282" s="169"/>
      <c r="BF282" s="169"/>
      <c r="BG282" s="169"/>
      <c r="BH282" s="169"/>
      <c r="BI282" s="169"/>
      <c r="BJ282" s="169"/>
      <c r="BK282" s="169"/>
      <c r="BL282" s="169"/>
      <c r="BM282" s="169"/>
      <c r="BN282" s="169"/>
      <c r="BO282" s="169"/>
      <c r="BP282" s="169"/>
      <c r="BQ282" s="169"/>
      <c r="BR282" s="169"/>
      <c r="BS282" s="169"/>
      <c r="BT282" s="169"/>
    </row>
    <row r="283" spans="1:72" s="6" customFormat="1">
      <c r="A283" s="900" t="s">
        <v>89</v>
      </c>
      <c r="B283" s="901"/>
      <c r="C283" s="145"/>
      <c r="D283" s="145"/>
      <c r="E283" s="145"/>
      <c r="F283" s="145"/>
      <c r="G283" s="145"/>
      <c r="H283" s="145"/>
      <c r="I283" s="145"/>
      <c r="J283" s="141"/>
      <c r="K283" s="141"/>
      <c r="L283" s="253"/>
      <c r="M283" s="145"/>
      <c r="N283" s="141"/>
      <c r="O283" s="141"/>
      <c r="P283" s="145"/>
      <c r="Q283" s="145"/>
      <c r="R283" s="145"/>
      <c r="S283" s="145"/>
      <c r="T283" s="145"/>
      <c r="U283" s="145"/>
      <c r="V283" s="455"/>
    </row>
    <row r="284" spans="1:72" s="6" customFormat="1">
      <c r="A284" s="383">
        <v>257</v>
      </c>
      <c r="B284" s="146" t="s">
        <v>492</v>
      </c>
      <c r="C284" s="145">
        <f>'Раздел 1'!Q284</f>
        <v>7134316.2659999998</v>
      </c>
      <c r="D284" s="145">
        <f t="shared" ref="D284:D285" si="164">C284*0.07</f>
        <v>499402.13862000004</v>
      </c>
      <c r="E284" s="145">
        <f t="shared" ref="E284:E285" si="165">C284*0.05</f>
        <v>356715.81330000004</v>
      </c>
      <c r="F284" s="145"/>
      <c r="G284" s="145">
        <f t="shared" ref="G284:G285" si="166">0.06*C284</f>
        <v>428058.97595999995</v>
      </c>
      <c r="H284" s="145"/>
      <c r="I284" s="145">
        <f t="shared" ref="I284:I285" si="167">0.05*C284</f>
        <v>356715.81330000004</v>
      </c>
      <c r="J284" s="382"/>
      <c r="K284" s="382"/>
      <c r="L284" s="253">
        <v>544.9</v>
      </c>
      <c r="M284" s="296">
        <f t="shared" ref="M284:M285" si="168">0.25*C284</f>
        <v>1783579.0665</v>
      </c>
      <c r="N284" s="382"/>
      <c r="O284" s="382"/>
      <c r="P284" s="145">
        <v>1130.2</v>
      </c>
      <c r="Q284" s="145">
        <f>C284-D284-E284-G284-I284-M284-R284-T284-U284</f>
        <v>2772395.3009676002</v>
      </c>
      <c r="R284" s="145">
        <f t="shared" ref="R284:R285" si="169">0.05*C284</f>
        <v>356715.81330000004</v>
      </c>
      <c r="S284" s="145"/>
      <c r="T284" s="145">
        <f t="shared" ref="T284:T285" si="170">C284*0.06</f>
        <v>428058.97595999995</v>
      </c>
      <c r="U284" s="145">
        <f>C284*0.0214</f>
        <v>152674.36809239999</v>
      </c>
      <c r="V284" s="455">
        <v>2019</v>
      </c>
    </row>
    <row r="285" spans="1:72" s="6" customFormat="1">
      <c r="A285" s="835">
        <v>258</v>
      </c>
      <c r="B285" s="146" t="s">
        <v>493</v>
      </c>
      <c r="C285" s="145">
        <f>'Раздел 1'!Q285</f>
        <v>6963462.8580000009</v>
      </c>
      <c r="D285" s="145">
        <f t="shared" si="164"/>
        <v>487442.40006000013</v>
      </c>
      <c r="E285" s="145">
        <f t="shared" si="165"/>
        <v>348173.14290000009</v>
      </c>
      <c r="F285" s="145"/>
      <c r="G285" s="145">
        <f t="shared" si="166"/>
        <v>417807.77148000005</v>
      </c>
      <c r="H285" s="145"/>
      <c r="I285" s="145">
        <f t="shared" si="167"/>
        <v>348173.14290000009</v>
      </c>
      <c r="J285" s="834"/>
      <c r="K285" s="834"/>
      <c r="L285" s="253">
        <v>544</v>
      </c>
      <c r="M285" s="296">
        <f t="shared" si="168"/>
        <v>1740865.7145000002</v>
      </c>
      <c r="N285" s="834"/>
      <c r="O285" s="834"/>
      <c r="P285" s="145">
        <v>1132.08</v>
      </c>
      <c r="Q285" s="145">
        <f>C285-D285-E285-G285-I285-M285-R285-T285-U285</f>
        <v>2706001.6666188007</v>
      </c>
      <c r="R285" s="145">
        <f t="shared" si="169"/>
        <v>348173.14290000009</v>
      </c>
      <c r="S285" s="145"/>
      <c r="T285" s="145">
        <f t="shared" si="170"/>
        <v>417807.77148000005</v>
      </c>
      <c r="U285" s="145">
        <f>C285*0.0214</f>
        <v>149018.10516120002</v>
      </c>
      <c r="V285" s="455">
        <v>2019</v>
      </c>
    </row>
    <row r="286" spans="1:72" s="6" customFormat="1">
      <c r="A286" s="835">
        <v>259</v>
      </c>
      <c r="B286" s="146" t="s">
        <v>281</v>
      </c>
      <c r="C286" s="145">
        <f>'Раздел 1'!Q286</f>
        <v>21771</v>
      </c>
      <c r="D286" s="145"/>
      <c r="E286" s="145"/>
      <c r="F286" s="145"/>
      <c r="G286" s="145"/>
      <c r="H286" s="145"/>
      <c r="I286" s="145"/>
      <c r="J286" s="834"/>
      <c r="K286" s="834"/>
      <c r="L286" s="253"/>
      <c r="M286" s="145"/>
      <c r="N286" s="834"/>
      <c r="O286" s="834"/>
      <c r="P286" s="145"/>
      <c r="Q286" s="145"/>
      <c r="R286" s="145"/>
      <c r="S286" s="145"/>
      <c r="T286" s="145">
        <v>21771</v>
      </c>
      <c r="U286" s="145"/>
      <c r="V286" s="455">
        <v>2019</v>
      </c>
    </row>
    <row r="287" spans="1:72" s="6" customFormat="1">
      <c r="A287" s="835">
        <v>260</v>
      </c>
      <c r="B287" s="146" t="s">
        <v>494</v>
      </c>
      <c r="C287" s="145">
        <f>'Раздел 1'!Q287</f>
        <v>15985</v>
      </c>
      <c r="D287" s="145"/>
      <c r="E287" s="145"/>
      <c r="F287" s="145"/>
      <c r="G287" s="145"/>
      <c r="H287" s="145"/>
      <c r="I287" s="145"/>
      <c r="J287" s="834"/>
      <c r="K287" s="834"/>
      <c r="L287" s="253"/>
      <c r="M287" s="145"/>
      <c r="N287" s="834"/>
      <c r="O287" s="834"/>
      <c r="P287" s="145"/>
      <c r="Q287" s="145"/>
      <c r="R287" s="145"/>
      <c r="S287" s="145"/>
      <c r="T287" s="145">
        <v>15985</v>
      </c>
      <c r="U287" s="145"/>
      <c r="V287" s="455">
        <v>2019</v>
      </c>
    </row>
    <row r="288" spans="1:72" s="6" customFormat="1">
      <c r="A288" s="835">
        <v>261</v>
      </c>
      <c r="B288" s="146" t="s">
        <v>267</v>
      </c>
      <c r="C288" s="145">
        <f>'Раздел 1'!Q288</f>
        <v>2432000</v>
      </c>
      <c r="D288" s="145">
        <v>182780.55936000001</v>
      </c>
      <c r="E288" s="145"/>
      <c r="F288" s="145"/>
      <c r="G288" s="145"/>
      <c r="H288" s="145"/>
      <c r="I288" s="145"/>
      <c r="J288" s="834"/>
      <c r="K288" s="834"/>
      <c r="L288" s="253">
        <v>383.4</v>
      </c>
      <c r="M288" s="145">
        <v>685427.09759999998</v>
      </c>
      <c r="N288" s="834"/>
      <c r="O288" s="834"/>
      <c r="P288" s="145">
        <v>680</v>
      </c>
      <c r="Q288" s="145">
        <v>1233768.7756800002</v>
      </c>
      <c r="R288" s="145">
        <v>182780.55936000001</v>
      </c>
      <c r="S288" s="145"/>
      <c r="T288" s="145">
        <v>97280</v>
      </c>
      <c r="U288" s="145">
        <v>49963.007999999994</v>
      </c>
      <c r="V288" s="455">
        <v>2019</v>
      </c>
    </row>
    <row r="289" spans="1:22" s="6" customFormat="1">
      <c r="A289" s="835">
        <v>262</v>
      </c>
      <c r="B289" s="146" t="s">
        <v>268</v>
      </c>
      <c r="C289" s="145">
        <f>'Раздел 1'!Q289</f>
        <v>23160</v>
      </c>
      <c r="D289" s="145"/>
      <c r="E289" s="145"/>
      <c r="F289" s="145"/>
      <c r="G289" s="145"/>
      <c r="H289" s="145"/>
      <c r="I289" s="145"/>
      <c r="J289" s="834"/>
      <c r="K289" s="834"/>
      <c r="L289" s="253"/>
      <c r="M289" s="145"/>
      <c r="N289" s="834"/>
      <c r="O289" s="834"/>
      <c r="P289" s="145"/>
      <c r="Q289" s="145"/>
      <c r="R289" s="145"/>
      <c r="S289" s="145"/>
      <c r="T289" s="145">
        <v>23160</v>
      </c>
      <c r="U289" s="145"/>
      <c r="V289" s="455">
        <v>2019</v>
      </c>
    </row>
    <row r="290" spans="1:22" s="6" customFormat="1">
      <c r="A290" s="835">
        <v>263</v>
      </c>
      <c r="B290" s="146" t="s">
        <v>272</v>
      </c>
      <c r="C290" s="145">
        <f>'Раздел 1'!Q290</f>
        <v>15942</v>
      </c>
      <c r="D290" s="145"/>
      <c r="E290" s="145"/>
      <c r="F290" s="145"/>
      <c r="G290" s="145"/>
      <c r="H290" s="145"/>
      <c r="I290" s="145"/>
      <c r="J290" s="834"/>
      <c r="K290" s="834"/>
      <c r="L290" s="253"/>
      <c r="M290" s="145"/>
      <c r="N290" s="834"/>
      <c r="O290" s="834"/>
      <c r="P290" s="145"/>
      <c r="Q290" s="145"/>
      <c r="R290" s="145"/>
      <c r="S290" s="145"/>
      <c r="T290" s="145">
        <v>15942</v>
      </c>
      <c r="U290" s="145"/>
      <c r="V290" s="455">
        <v>2019</v>
      </c>
    </row>
    <row r="291" spans="1:22" s="6" customFormat="1">
      <c r="A291" s="835">
        <v>264</v>
      </c>
      <c r="B291" s="146" t="s">
        <v>277</v>
      </c>
      <c r="C291" s="145">
        <f>'Раздел 1'!Q291</f>
        <v>41024</v>
      </c>
      <c r="D291" s="145"/>
      <c r="E291" s="145"/>
      <c r="F291" s="145"/>
      <c r="G291" s="145"/>
      <c r="H291" s="145"/>
      <c r="I291" s="145"/>
      <c r="J291" s="834"/>
      <c r="K291" s="834"/>
      <c r="L291" s="253"/>
      <c r="M291" s="145"/>
      <c r="N291" s="834"/>
      <c r="O291" s="834"/>
      <c r="P291" s="145"/>
      <c r="Q291" s="145"/>
      <c r="R291" s="145"/>
      <c r="S291" s="145"/>
      <c r="T291" s="145">
        <v>41024</v>
      </c>
      <c r="U291" s="145"/>
      <c r="V291" s="455">
        <v>2019</v>
      </c>
    </row>
    <row r="292" spans="1:22" s="6" customFormat="1">
      <c r="A292" s="835">
        <v>265</v>
      </c>
      <c r="B292" s="146" t="s">
        <v>495</v>
      </c>
      <c r="C292" s="145">
        <f>'Раздел 1'!Q292</f>
        <v>1672000</v>
      </c>
      <c r="D292" s="145">
        <v>109953.93024000002</v>
      </c>
      <c r="E292" s="145">
        <v>78538.521600000007</v>
      </c>
      <c r="F292" s="145"/>
      <c r="G292" s="145">
        <v>109953.93024000002</v>
      </c>
      <c r="H292" s="145"/>
      <c r="I292" s="145">
        <v>78538.521600000007</v>
      </c>
      <c r="J292" s="834"/>
      <c r="K292" s="834"/>
      <c r="L292" s="253">
        <v>289.60000000000002</v>
      </c>
      <c r="M292" s="145">
        <v>361277.19936000003</v>
      </c>
      <c r="N292" s="834"/>
      <c r="O292" s="834"/>
      <c r="P292" s="145">
        <v>331</v>
      </c>
      <c r="Q292" s="145">
        <v>753969.80735999998</v>
      </c>
      <c r="R292" s="145">
        <v>78538.521600000007</v>
      </c>
      <c r="S292" s="145"/>
      <c r="T292" s="145">
        <v>66880</v>
      </c>
      <c r="U292" s="145">
        <v>34349.567999999999</v>
      </c>
      <c r="V292" s="455">
        <v>2019</v>
      </c>
    </row>
    <row r="293" spans="1:22" s="6" customFormat="1">
      <c r="A293" s="835">
        <v>266</v>
      </c>
      <c r="B293" s="146" t="s">
        <v>282</v>
      </c>
      <c r="C293" s="145">
        <f>'Раздел 1'!Q293</f>
        <v>20930</v>
      </c>
      <c r="D293" s="145"/>
      <c r="E293" s="145"/>
      <c r="F293" s="145"/>
      <c r="G293" s="145"/>
      <c r="H293" s="145"/>
      <c r="I293" s="145"/>
      <c r="J293" s="834"/>
      <c r="K293" s="834"/>
      <c r="L293" s="253"/>
      <c r="M293" s="145"/>
      <c r="N293" s="834"/>
      <c r="O293" s="834"/>
      <c r="P293" s="145"/>
      <c r="Q293" s="145"/>
      <c r="R293" s="145"/>
      <c r="S293" s="145"/>
      <c r="T293" s="145">
        <v>20930</v>
      </c>
      <c r="U293" s="145"/>
      <c r="V293" s="455">
        <v>2019</v>
      </c>
    </row>
    <row r="294" spans="1:22" s="6" customFormat="1">
      <c r="A294" s="835">
        <v>267</v>
      </c>
      <c r="B294" s="146" t="s">
        <v>110</v>
      </c>
      <c r="C294" s="145">
        <f>'Раздел 1'!Q294</f>
        <v>29154</v>
      </c>
      <c r="D294" s="145"/>
      <c r="E294" s="145"/>
      <c r="F294" s="145"/>
      <c r="G294" s="145"/>
      <c r="H294" s="145"/>
      <c r="I294" s="145"/>
      <c r="J294" s="834"/>
      <c r="K294" s="834"/>
      <c r="L294" s="253"/>
      <c r="M294" s="296"/>
      <c r="N294" s="834"/>
      <c r="O294" s="834"/>
      <c r="P294" s="145"/>
      <c r="Q294" s="145"/>
      <c r="R294" s="145"/>
      <c r="S294" s="834"/>
      <c r="T294" s="145">
        <v>29154</v>
      </c>
      <c r="U294" s="145"/>
      <c r="V294" s="455">
        <v>2019</v>
      </c>
    </row>
    <row r="295" spans="1:22" s="6" customFormat="1">
      <c r="A295" s="835">
        <v>268</v>
      </c>
      <c r="B295" s="146" t="s">
        <v>283</v>
      </c>
      <c r="C295" s="145">
        <f>'Раздел 1'!Q295</f>
        <v>26894</v>
      </c>
      <c r="D295" s="145"/>
      <c r="E295" s="145"/>
      <c r="F295" s="145"/>
      <c r="G295" s="145"/>
      <c r="H295" s="145"/>
      <c r="I295" s="145"/>
      <c r="J295" s="834"/>
      <c r="K295" s="834"/>
      <c r="L295" s="253"/>
      <c r="M295" s="296"/>
      <c r="N295" s="834"/>
      <c r="O295" s="834"/>
      <c r="P295" s="145"/>
      <c r="Q295" s="145"/>
      <c r="R295" s="145"/>
      <c r="S295" s="834"/>
      <c r="T295" s="145">
        <v>26894</v>
      </c>
      <c r="U295" s="145"/>
      <c r="V295" s="455">
        <v>2019</v>
      </c>
    </row>
    <row r="296" spans="1:22" s="6" customFormat="1" ht="25.5">
      <c r="A296" s="835">
        <v>269</v>
      </c>
      <c r="B296" s="146" t="s">
        <v>278</v>
      </c>
      <c r="C296" s="145">
        <f>'Раздел 1'!Q296</f>
        <v>24285</v>
      </c>
      <c r="D296" s="145"/>
      <c r="E296" s="145"/>
      <c r="F296" s="145"/>
      <c r="G296" s="145"/>
      <c r="H296" s="145"/>
      <c r="I296" s="145"/>
      <c r="J296" s="834"/>
      <c r="K296" s="834"/>
      <c r="L296" s="253"/>
      <c r="M296" s="296"/>
      <c r="N296" s="834"/>
      <c r="O296" s="834"/>
      <c r="P296" s="145"/>
      <c r="Q296" s="145"/>
      <c r="R296" s="145"/>
      <c r="S296" s="834"/>
      <c r="T296" s="145">
        <v>24285</v>
      </c>
      <c r="U296" s="145"/>
      <c r="V296" s="455">
        <v>2019</v>
      </c>
    </row>
    <row r="297" spans="1:22" s="6" customFormat="1" ht="25.5">
      <c r="A297" s="835">
        <v>270</v>
      </c>
      <c r="B297" s="146" t="s">
        <v>270</v>
      </c>
      <c r="C297" s="145">
        <f>'Раздел 1'!Q297</f>
        <v>24285</v>
      </c>
      <c r="D297" s="145"/>
      <c r="E297" s="145"/>
      <c r="F297" s="145"/>
      <c r="G297" s="145"/>
      <c r="H297" s="145"/>
      <c r="I297" s="145"/>
      <c r="J297" s="834"/>
      <c r="K297" s="834"/>
      <c r="L297" s="253"/>
      <c r="M297" s="296"/>
      <c r="N297" s="834"/>
      <c r="O297" s="834"/>
      <c r="P297" s="145"/>
      <c r="Q297" s="145"/>
      <c r="R297" s="145"/>
      <c r="S297" s="145"/>
      <c r="T297" s="145">
        <v>24285</v>
      </c>
      <c r="U297" s="145"/>
      <c r="V297" s="455">
        <v>2019</v>
      </c>
    </row>
    <row r="298" spans="1:22" s="6" customFormat="1">
      <c r="A298" s="835">
        <v>271</v>
      </c>
      <c r="B298" s="146" t="s">
        <v>274</v>
      </c>
      <c r="C298" s="145">
        <f>'Раздел 1'!Q298</f>
        <v>24460</v>
      </c>
      <c r="D298" s="145"/>
      <c r="E298" s="145"/>
      <c r="F298" s="145"/>
      <c r="G298" s="145"/>
      <c r="H298" s="145"/>
      <c r="I298" s="145"/>
      <c r="J298" s="834"/>
      <c r="K298" s="834"/>
      <c r="L298" s="253"/>
      <c r="M298" s="296"/>
      <c r="N298" s="834"/>
      <c r="O298" s="834"/>
      <c r="P298" s="145"/>
      <c r="Q298" s="145"/>
      <c r="R298" s="145"/>
      <c r="S298" s="145"/>
      <c r="T298" s="145">
        <v>24460</v>
      </c>
      <c r="U298" s="145"/>
      <c r="V298" s="455">
        <v>2019</v>
      </c>
    </row>
    <row r="299" spans="1:22" s="6" customFormat="1">
      <c r="A299" s="835">
        <v>272</v>
      </c>
      <c r="B299" s="146" t="s">
        <v>279</v>
      </c>
      <c r="C299" s="145">
        <f>'Раздел 1'!Q299</f>
        <v>24285</v>
      </c>
      <c r="D299" s="145"/>
      <c r="E299" s="145"/>
      <c r="F299" s="145"/>
      <c r="G299" s="145"/>
      <c r="H299" s="145"/>
      <c r="I299" s="145"/>
      <c r="J299" s="834"/>
      <c r="K299" s="834"/>
      <c r="L299" s="253"/>
      <c r="M299" s="296"/>
      <c r="N299" s="834"/>
      <c r="O299" s="834"/>
      <c r="P299" s="145"/>
      <c r="Q299" s="145"/>
      <c r="R299" s="145"/>
      <c r="S299" s="145"/>
      <c r="T299" s="145">
        <v>24285</v>
      </c>
      <c r="U299" s="145"/>
      <c r="V299" s="455">
        <v>2019</v>
      </c>
    </row>
    <row r="300" spans="1:22" s="6" customFormat="1">
      <c r="A300" s="835">
        <v>273</v>
      </c>
      <c r="B300" s="146" t="s">
        <v>280</v>
      </c>
      <c r="C300" s="145">
        <f>'Раздел 1'!Q300</f>
        <v>26459</v>
      </c>
      <c r="D300" s="145"/>
      <c r="E300" s="145"/>
      <c r="F300" s="145"/>
      <c r="G300" s="145"/>
      <c r="H300" s="145"/>
      <c r="I300" s="145"/>
      <c r="J300" s="834"/>
      <c r="K300" s="834"/>
      <c r="L300" s="253"/>
      <c r="M300" s="296"/>
      <c r="N300" s="834"/>
      <c r="O300" s="834"/>
      <c r="P300" s="145"/>
      <c r="Q300" s="145"/>
      <c r="R300" s="145"/>
      <c r="S300" s="145"/>
      <c r="T300" s="145">
        <v>26459</v>
      </c>
      <c r="U300" s="145"/>
      <c r="V300" s="455">
        <v>2019</v>
      </c>
    </row>
    <row r="301" spans="1:22" s="6" customFormat="1">
      <c r="A301" s="835">
        <v>274</v>
      </c>
      <c r="B301" s="146" t="s">
        <v>269</v>
      </c>
      <c r="C301" s="145">
        <f>'Раздел 1'!Q301</f>
        <v>26894</v>
      </c>
      <c r="D301" s="145"/>
      <c r="E301" s="145"/>
      <c r="F301" s="145"/>
      <c r="G301" s="145"/>
      <c r="H301" s="145"/>
      <c r="I301" s="145"/>
      <c r="J301" s="834"/>
      <c r="K301" s="834"/>
      <c r="L301" s="253"/>
      <c r="M301" s="296"/>
      <c r="N301" s="834"/>
      <c r="O301" s="834"/>
      <c r="P301" s="145"/>
      <c r="Q301" s="145"/>
      <c r="R301" s="145"/>
      <c r="S301" s="145"/>
      <c r="T301" s="145">
        <v>26894</v>
      </c>
      <c r="U301" s="145"/>
      <c r="V301" s="455">
        <v>2019</v>
      </c>
    </row>
    <row r="302" spans="1:22" s="6" customFormat="1">
      <c r="A302" s="835">
        <v>275</v>
      </c>
      <c r="B302" s="146" t="s">
        <v>273</v>
      </c>
      <c r="C302" s="145">
        <f>'Раздел 1'!Q302</f>
        <v>29502</v>
      </c>
      <c r="D302" s="145"/>
      <c r="E302" s="145"/>
      <c r="F302" s="145"/>
      <c r="G302" s="145"/>
      <c r="H302" s="145"/>
      <c r="I302" s="145"/>
      <c r="J302" s="834"/>
      <c r="K302" s="834"/>
      <c r="L302" s="253"/>
      <c r="M302" s="296"/>
      <c r="N302" s="834"/>
      <c r="O302" s="834"/>
      <c r="P302" s="145"/>
      <c r="Q302" s="145"/>
      <c r="R302" s="145"/>
      <c r="S302" s="145"/>
      <c r="T302" s="145">
        <v>29502</v>
      </c>
      <c r="U302" s="145"/>
      <c r="V302" s="455">
        <v>2019</v>
      </c>
    </row>
    <row r="303" spans="1:22" s="6" customFormat="1">
      <c r="A303" s="835">
        <v>276</v>
      </c>
      <c r="B303" s="146" t="s">
        <v>271</v>
      </c>
      <c r="C303" s="145">
        <f>'Раздел 1'!Q303</f>
        <v>29785</v>
      </c>
      <c r="D303" s="145"/>
      <c r="E303" s="145"/>
      <c r="F303" s="145"/>
      <c r="G303" s="145"/>
      <c r="H303" s="145"/>
      <c r="I303" s="145"/>
      <c r="J303" s="834"/>
      <c r="K303" s="834"/>
      <c r="L303" s="253"/>
      <c r="M303" s="296"/>
      <c r="N303" s="834"/>
      <c r="O303" s="834"/>
      <c r="P303" s="145"/>
      <c r="Q303" s="145"/>
      <c r="R303" s="145"/>
      <c r="S303" s="145"/>
      <c r="T303" s="145">
        <v>29785</v>
      </c>
      <c r="U303" s="145"/>
      <c r="V303" s="455">
        <v>2019</v>
      </c>
    </row>
    <row r="304" spans="1:22" s="6" customFormat="1">
      <c r="A304" s="835">
        <v>277</v>
      </c>
      <c r="B304" s="146" t="s">
        <v>275</v>
      </c>
      <c r="C304" s="145">
        <f>'Раздел 1'!Q304</f>
        <v>22112</v>
      </c>
      <c r="D304" s="145"/>
      <c r="E304" s="145"/>
      <c r="F304" s="145"/>
      <c r="G304" s="145"/>
      <c r="H304" s="145"/>
      <c r="I304" s="145"/>
      <c r="J304" s="834"/>
      <c r="K304" s="834"/>
      <c r="L304" s="253"/>
      <c r="M304" s="296"/>
      <c r="N304" s="834"/>
      <c r="O304" s="834"/>
      <c r="P304" s="145"/>
      <c r="Q304" s="145"/>
      <c r="R304" s="145"/>
      <c r="S304" s="145"/>
      <c r="T304" s="145">
        <v>22112</v>
      </c>
      <c r="U304" s="145"/>
      <c r="V304" s="455">
        <v>2019</v>
      </c>
    </row>
    <row r="305" spans="1:72" s="6" customFormat="1">
      <c r="A305" s="835">
        <v>278</v>
      </c>
      <c r="B305" s="374" t="s">
        <v>276</v>
      </c>
      <c r="C305" s="145">
        <f>'Раздел 1'!Q305</f>
        <v>22112</v>
      </c>
      <c r="D305" s="145"/>
      <c r="E305" s="147"/>
      <c r="F305" s="147"/>
      <c r="G305" s="147"/>
      <c r="H305" s="147"/>
      <c r="I305" s="147"/>
      <c r="J305" s="148"/>
      <c r="K305" s="148"/>
      <c r="L305" s="254"/>
      <c r="M305" s="296"/>
      <c r="N305" s="148"/>
      <c r="O305" s="148"/>
      <c r="P305" s="147"/>
      <c r="Q305" s="145"/>
      <c r="R305" s="145"/>
      <c r="S305" s="147"/>
      <c r="T305" s="145">
        <v>22112</v>
      </c>
      <c r="U305" s="145"/>
      <c r="V305" s="455">
        <v>2019</v>
      </c>
    </row>
    <row r="306" spans="1:72" s="6" customFormat="1">
      <c r="A306" s="835">
        <v>279</v>
      </c>
      <c r="B306" s="164" t="s">
        <v>582</v>
      </c>
      <c r="C306" s="145">
        <f>'Раздел 1'!Q306</f>
        <v>7895498.4000000004</v>
      </c>
      <c r="D306" s="145">
        <f t="shared" ref="D306:D308" si="171">C306*0.07</f>
        <v>552684.88800000004</v>
      </c>
      <c r="E306" s="145">
        <f t="shared" ref="E306" si="172">C306*0.05</f>
        <v>394774.92000000004</v>
      </c>
      <c r="F306" s="147"/>
      <c r="G306" s="145">
        <f t="shared" ref="G306:G308" si="173">0.06*C306</f>
        <v>473729.90399999998</v>
      </c>
      <c r="H306" s="147"/>
      <c r="I306" s="145">
        <f t="shared" ref="I306:I308" si="174">0.05*C306</f>
        <v>394774.92000000004</v>
      </c>
      <c r="J306" s="148"/>
      <c r="K306" s="148"/>
      <c r="L306" s="254">
        <v>853</v>
      </c>
      <c r="M306" s="296">
        <f t="shared" ref="M306:M308" si="175">0.25*C306</f>
        <v>1973874.6</v>
      </c>
      <c r="N306" s="148"/>
      <c r="O306" s="148"/>
      <c r="P306" s="147">
        <v>1270</v>
      </c>
      <c r="Q306" s="145">
        <f t="shared" ref="Q306:Q308" si="176">C306-D306-E306-G306-I306-M306-R306-T306-U306</f>
        <v>3068190.6782400003</v>
      </c>
      <c r="R306" s="145">
        <f t="shared" ref="R306:R308" si="177">0.05*C306</f>
        <v>394774.92000000004</v>
      </c>
      <c r="S306" s="147"/>
      <c r="T306" s="145">
        <f t="shared" ref="T306:T308" si="178">C306*0.06</f>
        <v>473729.90399999998</v>
      </c>
      <c r="U306" s="145">
        <f t="shared" ref="U306:U308" si="179">C306*0.0214</f>
        <v>168963.66576</v>
      </c>
      <c r="V306" s="455">
        <v>2019</v>
      </c>
    </row>
    <row r="307" spans="1:72" s="6" customFormat="1">
      <c r="A307" s="835">
        <v>280</v>
      </c>
      <c r="B307" s="164" t="s">
        <v>583</v>
      </c>
      <c r="C307" s="145">
        <f>'Раздел 1'!Q307</f>
        <v>2399929.5</v>
      </c>
      <c r="D307" s="145">
        <f t="shared" si="171"/>
        <v>167995.065</v>
      </c>
      <c r="E307" s="147"/>
      <c r="F307" s="147"/>
      <c r="G307" s="145">
        <f t="shared" si="173"/>
        <v>143995.76999999999</v>
      </c>
      <c r="H307" s="147"/>
      <c r="I307" s="145">
        <f t="shared" si="174"/>
        <v>119996.47500000001</v>
      </c>
      <c r="J307" s="148"/>
      <c r="K307" s="148"/>
      <c r="L307" s="254">
        <v>390</v>
      </c>
      <c r="M307" s="296">
        <f t="shared" si="175"/>
        <v>599982.375</v>
      </c>
      <c r="N307" s="148"/>
      <c r="O307" s="148"/>
      <c r="P307" s="147">
        <v>680</v>
      </c>
      <c r="Q307" s="145">
        <f t="shared" si="176"/>
        <v>1052609.0787</v>
      </c>
      <c r="R307" s="145">
        <f t="shared" si="177"/>
        <v>119996.47500000001</v>
      </c>
      <c r="S307" s="147"/>
      <c r="T307" s="145">
        <f t="shared" si="178"/>
        <v>143995.76999999999</v>
      </c>
      <c r="U307" s="145">
        <f t="shared" si="179"/>
        <v>51358.491299999994</v>
      </c>
      <c r="V307" s="455">
        <v>2019</v>
      </c>
    </row>
    <row r="308" spans="1:72" s="6" customFormat="1">
      <c r="A308" s="835">
        <v>281</v>
      </c>
      <c r="B308" s="164" t="s">
        <v>584</v>
      </c>
      <c r="C308" s="145">
        <f>'Раздел 1'!Q308</f>
        <v>2286674.4000000004</v>
      </c>
      <c r="D308" s="145">
        <f t="shared" si="171"/>
        <v>160067.20800000004</v>
      </c>
      <c r="E308" s="147"/>
      <c r="F308" s="147"/>
      <c r="G308" s="145">
        <f t="shared" si="173"/>
        <v>137200.46400000001</v>
      </c>
      <c r="H308" s="147"/>
      <c r="I308" s="145">
        <f t="shared" si="174"/>
        <v>114333.72000000003</v>
      </c>
      <c r="J308" s="148"/>
      <c r="K308" s="148"/>
      <c r="L308" s="254">
        <v>397.6</v>
      </c>
      <c r="M308" s="296">
        <f t="shared" si="175"/>
        <v>571668.60000000009</v>
      </c>
      <c r="N308" s="148"/>
      <c r="O308" s="148"/>
      <c r="P308" s="147">
        <v>680</v>
      </c>
      <c r="Q308" s="145">
        <f t="shared" si="176"/>
        <v>1002935.3918400004</v>
      </c>
      <c r="R308" s="145">
        <f t="shared" si="177"/>
        <v>114333.72000000003</v>
      </c>
      <c r="S308" s="147"/>
      <c r="T308" s="145">
        <f t="shared" si="178"/>
        <v>137200.46400000001</v>
      </c>
      <c r="U308" s="145">
        <f t="shared" si="179"/>
        <v>48934.832160000005</v>
      </c>
      <c r="V308" s="455">
        <v>2019</v>
      </c>
    </row>
    <row r="309" spans="1:72" s="6" customFormat="1">
      <c r="A309" s="835">
        <v>282</v>
      </c>
      <c r="B309" s="164" t="s">
        <v>585</v>
      </c>
      <c r="C309" s="145">
        <f>'Раздел 1'!Q309</f>
        <v>70326</v>
      </c>
      <c r="D309" s="145"/>
      <c r="E309" s="147"/>
      <c r="F309" s="147"/>
      <c r="G309" s="147"/>
      <c r="H309" s="147"/>
      <c r="I309" s="147"/>
      <c r="J309" s="148"/>
      <c r="K309" s="148"/>
      <c r="L309" s="254"/>
      <c r="M309" s="296"/>
      <c r="N309" s="148"/>
      <c r="O309" s="148"/>
      <c r="P309" s="147"/>
      <c r="Q309" s="145"/>
      <c r="R309" s="145"/>
      <c r="S309" s="147"/>
      <c r="T309" s="145">
        <v>70326</v>
      </c>
      <c r="U309" s="145"/>
      <c r="V309" s="455">
        <v>2019</v>
      </c>
    </row>
    <row r="310" spans="1:72" s="6" customFormat="1">
      <c r="A310" s="835">
        <v>283</v>
      </c>
      <c r="B310" s="164" t="s">
        <v>586</v>
      </c>
      <c r="C310" s="145">
        <f>'Раздел 1'!Q310</f>
        <v>69161</v>
      </c>
      <c r="D310" s="145"/>
      <c r="E310" s="147"/>
      <c r="F310" s="147"/>
      <c r="G310" s="147"/>
      <c r="H310" s="147"/>
      <c r="I310" s="147"/>
      <c r="J310" s="148"/>
      <c r="K310" s="148"/>
      <c r="L310" s="254"/>
      <c r="M310" s="296"/>
      <c r="N310" s="148"/>
      <c r="O310" s="148"/>
      <c r="P310" s="147"/>
      <c r="Q310" s="145"/>
      <c r="R310" s="145"/>
      <c r="S310" s="147"/>
      <c r="T310" s="145">
        <v>69161</v>
      </c>
      <c r="U310" s="145"/>
      <c r="V310" s="455">
        <v>2019</v>
      </c>
    </row>
    <row r="311" spans="1:72" s="6" customFormat="1">
      <c r="A311" s="835">
        <v>284</v>
      </c>
      <c r="B311" s="164" t="s">
        <v>587</v>
      </c>
      <c r="C311" s="145">
        <f>'Раздел 1'!Q311</f>
        <v>21188</v>
      </c>
      <c r="D311" s="145"/>
      <c r="E311" s="147"/>
      <c r="F311" s="147"/>
      <c r="G311" s="147"/>
      <c r="H311" s="147"/>
      <c r="I311" s="147"/>
      <c r="J311" s="148"/>
      <c r="K311" s="148"/>
      <c r="L311" s="254"/>
      <c r="M311" s="296"/>
      <c r="N311" s="148"/>
      <c r="O311" s="148"/>
      <c r="P311" s="147"/>
      <c r="Q311" s="145"/>
      <c r="R311" s="145"/>
      <c r="S311" s="147"/>
      <c r="T311" s="145">
        <v>21188</v>
      </c>
      <c r="U311" s="145"/>
      <c r="V311" s="455">
        <v>2019</v>
      </c>
    </row>
    <row r="312" spans="1:72" s="849" customFormat="1">
      <c r="A312" s="835">
        <v>285</v>
      </c>
      <c r="B312" s="164" t="s">
        <v>588</v>
      </c>
      <c r="C312" s="145">
        <f>'Раздел 1'!Q312</f>
        <v>16270</v>
      </c>
      <c r="D312" s="145"/>
      <c r="E312" s="166"/>
      <c r="F312" s="166"/>
      <c r="G312" s="166"/>
      <c r="H312" s="166"/>
      <c r="I312" s="166"/>
      <c r="J312" s="170"/>
      <c r="K312" s="170"/>
      <c r="L312" s="259"/>
      <c r="M312" s="296"/>
      <c r="N312" s="170"/>
      <c r="O312" s="148"/>
      <c r="P312" s="166"/>
      <c r="Q312" s="145"/>
      <c r="R312" s="145"/>
      <c r="S312" s="166"/>
      <c r="T312" s="145">
        <v>16270</v>
      </c>
      <c r="U312" s="145"/>
      <c r="V312" s="455">
        <v>2019</v>
      </c>
    </row>
    <row r="313" spans="1:72" s="56" customFormat="1">
      <c r="A313" s="835">
        <v>286</v>
      </c>
      <c r="B313" s="250" t="s">
        <v>1631</v>
      </c>
      <c r="C313" s="296">
        <v>3535749</v>
      </c>
      <c r="D313" s="296"/>
      <c r="E313" s="296"/>
      <c r="F313" s="296"/>
      <c r="G313" s="296">
        <f>C313*0.006</f>
        <v>21214.493999999999</v>
      </c>
      <c r="H313" s="296"/>
      <c r="I313" s="296">
        <f>C313*0.005</f>
        <v>17678.744999999999</v>
      </c>
      <c r="J313" s="301"/>
      <c r="K313" s="301"/>
      <c r="L313" s="302">
        <v>1052</v>
      </c>
      <c r="M313" s="296">
        <f>C313-G313-I313-O313-U313</f>
        <v>3291597.514</v>
      </c>
      <c r="N313" s="301">
        <v>363</v>
      </c>
      <c r="O313" s="168">
        <f>C313*0.003</f>
        <v>10607.246999999999</v>
      </c>
      <c r="P313" s="296">
        <v>362</v>
      </c>
      <c r="Q313" s="296"/>
      <c r="R313" s="296"/>
      <c r="S313" s="296"/>
      <c r="T313" s="296"/>
      <c r="U313" s="296">
        <v>194651</v>
      </c>
      <c r="V313" s="455">
        <v>2019</v>
      </c>
    </row>
    <row r="314" spans="1:72" s="56" customFormat="1">
      <c r="A314" s="835">
        <v>287</v>
      </c>
      <c r="B314" s="465" t="s">
        <v>1585</v>
      </c>
      <c r="C314" s="171">
        <v>387265</v>
      </c>
      <c r="D314" s="171"/>
      <c r="E314" s="171"/>
      <c r="F314" s="171"/>
      <c r="G314" s="171"/>
      <c r="H314" s="171"/>
      <c r="I314" s="171"/>
      <c r="J314" s="172"/>
      <c r="K314" s="172"/>
      <c r="L314" s="257"/>
      <c r="M314" s="171"/>
      <c r="N314" s="172"/>
      <c r="O314" s="168"/>
      <c r="P314" s="171"/>
      <c r="Q314" s="171"/>
      <c r="R314" s="171"/>
      <c r="S314" s="171"/>
      <c r="T314" s="171">
        <v>387265</v>
      </c>
      <c r="U314" s="171"/>
      <c r="V314" s="455">
        <v>2019</v>
      </c>
    </row>
    <row r="315" spans="1:72" s="56" customFormat="1">
      <c r="A315" s="835">
        <v>288</v>
      </c>
      <c r="B315" s="465" t="s">
        <v>1495</v>
      </c>
      <c r="C315" s="171">
        <v>394127.74799999991</v>
      </c>
      <c r="D315" s="171"/>
      <c r="E315" s="171"/>
      <c r="F315" s="171"/>
      <c r="G315" s="171"/>
      <c r="H315" s="171"/>
      <c r="I315" s="171"/>
      <c r="J315" s="172"/>
      <c r="K315" s="172"/>
      <c r="L315" s="257"/>
      <c r="M315" s="171"/>
      <c r="N315" s="172"/>
      <c r="O315" s="168"/>
      <c r="P315" s="171"/>
      <c r="Q315" s="171"/>
      <c r="R315" s="171"/>
      <c r="S315" s="171"/>
      <c r="T315" s="171">
        <v>394127.74799999991</v>
      </c>
      <c r="U315" s="171"/>
      <c r="V315" s="455">
        <v>2019</v>
      </c>
    </row>
    <row r="316" spans="1:72" s="48" customFormat="1" ht="12.75" customHeight="1">
      <c r="A316" s="895" t="s">
        <v>169</v>
      </c>
      <c r="B316" s="896"/>
      <c r="C316" s="150">
        <f>SUM(C284:C315)</f>
        <v>35727007.172000006</v>
      </c>
      <c r="D316" s="150">
        <f>SUM(D284:D313)</f>
        <v>2160326.18928</v>
      </c>
      <c r="E316" s="150">
        <f>SUM(E284:E313)</f>
        <v>1178202.3978000002</v>
      </c>
      <c r="F316" s="150">
        <f>SUM(F284:F312)</f>
        <v>0</v>
      </c>
      <c r="G316" s="150">
        <f>SUM(G284:G313)</f>
        <v>1731961.3096799999</v>
      </c>
      <c r="H316" s="150">
        <f>SUM(H284:H312)</f>
        <v>0</v>
      </c>
      <c r="I316" s="150">
        <f>SUM(I284:I313)</f>
        <v>1430211.3378000003</v>
      </c>
      <c r="J316" s="150">
        <f>SUM(J284:J312)</f>
        <v>0</v>
      </c>
      <c r="K316" s="150">
        <f>SUM(K284:K312)</f>
        <v>0</v>
      </c>
      <c r="L316" s="150">
        <f>SUM(L284:L312)</f>
        <v>3402.5</v>
      </c>
      <c r="M316" s="150">
        <f>SUM(M284:M313)</f>
        <v>11008272.166960001</v>
      </c>
      <c r="N316" s="150">
        <f>SUM(N312:N313)</f>
        <v>363</v>
      </c>
      <c r="O316" s="150">
        <f>SUM(O284:O313)</f>
        <v>10607.246999999999</v>
      </c>
      <c r="P316" s="150">
        <f>SUM(P284:P312)</f>
        <v>5903.28</v>
      </c>
      <c r="Q316" s="150">
        <f>SUM(Q284:Q313)</f>
        <v>12589870.699406402</v>
      </c>
      <c r="R316" s="150">
        <f>SUM(R283:R313)</f>
        <v>1595313.1521600003</v>
      </c>
      <c r="S316" s="150">
        <f>SUM(S284:S312)</f>
        <v>0</v>
      </c>
      <c r="T316" s="150">
        <f>SUM(T284:T315)</f>
        <v>3172329.63344</v>
      </c>
      <c r="U316" s="150">
        <f>SUM(U284:U313)</f>
        <v>849913.03847359994</v>
      </c>
      <c r="V316" s="732"/>
      <c r="W316" s="169"/>
      <c r="X316" s="169"/>
      <c r="Y316" s="169"/>
      <c r="Z316" s="169"/>
      <c r="AA316" s="169"/>
      <c r="AB316" s="169"/>
      <c r="AC316" s="169"/>
      <c r="AD316" s="169"/>
      <c r="AE316" s="169"/>
      <c r="AF316" s="169"/>
      <c r="AG316" s="169"/>
      <c r="AH316" s="169"/>
      <c r="AI316" s="169"/>
      <c r="AJ316" s="169"/>
      <c r="AK316" s="169"/>
      <c r="AL316" s="169"/>
      <c r="AM316" s="169"/>
      <c r="AN316" s="169"/>
      <c r="AO316" s="169"/>
      <c r="AP316" s="169"/>
      <c r="AQ316" s="169"/>
      <c r="AR316" s="169"/>
      <c r="AS316" s="169"/>
      <c r="AT316" s="169"/>
      <c r="AU316" s="169"/>
      <c r="AV316" s="169"/>
      <c r="AW316" s="169"/>
      <c r="AX316" s="169"/>
      <c r="AY316" s="169"/>
      <c r="AZ316" s="169"/>
      <c r="BA316" s="169"/>
      <c r="BB316" s="169"/>
      <c r="BC316" s="169"/>
      <c r="BD316" s="169"/>
      <c r="BE316" s="169"/>
      <c r="BF316" s="169"/>
      <c r="BG316" s="169"/>
      <c r="BH316" s="169"/>
      <c r="BI316" s="169"/>
      <c r="BJ316" s="169"/>
      <c r="BK316" s="169"/>
      <c r="BL316" s="169"/>
      <c r="BM316" s="169"/>
      <c r="BN316" s="169"/>
      <c r="BO316" s="169"/>
      <c r="BP316" s="169"/>
      <c r="BQ316" s="169"/>
      <c r="BR316" s="169"/>
      <c r="BS316" s="169"/>
      <c r="BT316" s="169"/>
    </row>
    <row r="317" spans="1:72" s="6" customFormat="1">
      <c r="A317" s="215">
        <v>289</v>
      </c>
      <c r="B317" s="250" t="s">
        <v>1585</v>
      </c>
      <c r="C317" s="268">
        <f>'Раздел 1'!Q317</f>
        <v>7286084.5999999996</v>
      </c>
      <c r="D317" s="145">
        <f t="shared" ref="D317:D320" si="180">C317*0.07</f>
        <v>510025.92200000002</v>
      </c>
      <c r="E317" s="145">
        <f t="shared" ref="E317:E320" si="181">C317*0.05</f>
        <v>364304.23</v>
      </c>
      <c r="F317" s="268"/>
      <c r="G317" s="145">
        <f t="shared" ref="G317:G320" si="182">0.06*C317</f>
        <v>437165.07599999994</v>
      </c>
      <c r="H317" s="268"/>
      <c r="I317" s="145">
        <f t="shared" ref="I317:I320" si="183">0.05*C317</f>
        <v>364304.23</v>
      </c>
      <c r="J317" s="269"/>
      <c r="K317" s="269"/>
      <c r="L317" s="270">
        <v>1091.4000000000001</v>
      </c>
      <c r="M317" s="296">
        <f t="shared" ref="M317:M320" si="184">0.25*C317</f>
        <v>1821521.15</v>
      </c>
      <c r="N317" s="269"/>
      <c r="O317" s="269"/>
      <c r="P317" s="268">
        <v>1725.8</v>
      </c>
      <c r="Q317" s="145">
        <f>C317-D317-E317-G317-H317-I317-M317-O317-R317-T317-U317</f>
        <v>3268537.5515599991</v>
      </c>
      <c r="R317" s="145">
        <f t="shared" ref="R317:R320" si="185">0.05*C317</f>
        <v>364304.23</v>
      </c>
      <c r="S317" s="268"/>
      <c r="T317" s="145"/>
      <c r="U317" s="145">
        <f>C317*0.0214</f>
        <v>155922.21044</v>
      </c>
      <c r="V317" s="455">
        <v>2020</v>
      </c>
    </row>
    <row r="318" spans="1:72" s="6" customFormat="1">
      <c r="A318" s="215">
        <v>290</v>
      </c>
      <c r="B318" s="183" t="s">
        <v>1492</v>
      </c>
      <c r="C318" s="268">
        <f>'Раздел 1'!Q318</f>
        <v>3603669.42</v>
      </c>
      <c r="D318" s="145">
        <f t="shared" si="180"/>
        <v>252256.85940000002</v>
      </c>
      <c r="E318" s="145">
        <f t="shared" si="181"/>
        <v>180183.47100000002</v>
      </c>
      <c r="F318" s="268"/>
      <c r="G318" s="145">
        <f t="shared" si="182"/>
        <v>216220.16519999999</v>
      </c>
      <c r="H318" s="268"/>
      <c r="I318" s="145">
        <f t="shared" si="183"/>
        <v>180183.47100000002</v>
      </c>
      <c r="J318" s="269"/>
      <c r="K318" s="269"/>
      <c r="L318" s="270">
        <v>603</v>
      </c>
      <c r="M318" s="296">
        <f t="shared" si="184"/>
        <v>900917.35499999998</v>
      </c>
      <c r="N318" s="269"/>
      <c r="O318" s="269"/>
      <c r="P318" s="268">
        <v>577.79999999999995</v>
      </c>
      <c r="Q318" s="145">
        <f>C318-D318-E318-G318-H318-I318-M318-O318-R318-T318-U318</f>
        <v>1400385.9366120002</v>
      </c>
      <c r="R318" s="145">
        <f t="shared" si="185"/>
        <v>180183.47100000002</v>
      </c>
      <c r="S318" s="268"/>
      <c r="T318" s="145">
        <f t="shared" ref="T318:T320" si="186">C318*0.06</f>
        <v>216220.16519999999</v>
      </c>
      <c r="U318" s="145">
        <f>C318*0.0214</f>
        <v>77118.52558799999</v>
      </c>
      <c r="V318" s="455">
        <v>2020</v>
      </c>
    </row>
    <row r="319" spans="1:72" s="6" customFormat="1">
      <c r="A319" s="215">
        <v>291</v>
      </c>
      <c r="B319" s="183" t="s">
        <v>1493</v>
      </c>
      <c r="C319" s="268">
        <f>'Раздел 1'!Q319</f>
        <v>2157240</v>
      </c>
      <c r="D319" s="145">
        <f t="shared" si="180"/>
        <v>151006.80000000002</v>
      </c>
      <c r="E319" s="145">
        <f t="shared" si="181"/>
        <v>107862</v>
      </c>
      <c r="F319" s="268"/>
      <c r="G319" s="145">
        <f t="shared" si="182"/>
        <v>129434.4</v>
      </c>
      <c r="H319" s="268"/>
      <c r="I319" s="145">
        <f t="shared" si="183"/>
        <v>107862</v>
      </c>
      <c r="J319" s="269"/>
      <c r="K319" s="269"/>
      <c r="L319" s="270">
        <v>332</v>
      </c>
      <c r="M319" s="296">
        <f t="shared" si="184"/>
        <v>539310</v>
      </c>
      <c r="N319" s="269"/>
      <c r="O319" s="269"/>
      <c r="P319" s="268">
        <v>287.2</v>
      </c>
      <c r="Q319" s="145">
        <f>C319-D319-E319-G319-H319-I319-M319-O319-R319-T319-U319</f>
        <v>838303.46400000004</v>
      </c>
      <c r="R319" s="145">
        <f t="shared" si="185"/>
        <v>107862</v>
      </c>
      <c r="S319" s="268"/>
      <c r="T319" s="145">
        <f t="shared" si="186"/>
        <v>129434.4</v>
      </c>
      <c r="U319" s="145">
        <f>C319*0.0214</f>
        <v>46164.935999999994</v>
      </c>
      <c r="V319" s="455">
        <v>2020</v>
      </c>
    </row>
    <row r="320" spans="1:72" s="6" customFormat="1">
      <c r="A320" s="213">
        <v>292</v>
      </c>
      <c r="B320" s="92" t="s">
        <v>1494</v>
      </c>
      <c r="C320" s="268">
        <f>'Раздел 1'!Q320</f>
        <v>1333713.6300000001</v>
      </c>
      <c r="D320" s="145">
        <f t="shared" si="180"/>
        <v>93359.954100000017</v>
      </c>
      <c r="E320" s="145">
        <f t="shared" si="181"/>
        <v>66685.681500000006</v>
      </c>
      <c r="F320" s="268"/>
      <c r="G320" s="145">
        <f t="shared" si="182"/>
        <v>80022.817800000004</v>
      </c>
      <c r="H320" s="268"/>
      <c r="I320" s="145">
        <f t="shared" si="183"/>
        <v>66685.681500000006</v>
      </c>
      <c r="J320" s="269"/>
      <c r="K320" s="269"/>
      <c r="L320" s="270">
        <v>186</v>
      </c>
      <c r="M320" s="296">
        <f t="shared" si="184"/>
        <v>333428.40750000003</v>
      </c>
      <c r="N320" s="269"/>
      <c r="O320" s="269"/>
      <c r="P320" s="268">
        <v>255.5</v>
      </c>
      <c r="Q320" s="145">
        <f>C320-D320-E320-G320-H320-I320-M320-O320-R320-T320-U320</f>
        <v>518281.11661800032</v>
      </c>
      <c r="R320" s="145">
        <f t="shared" si="185"/>
        <v>66685.681500000006</v>
      </c>
      <c r="S320" s="268"/>
      <c r="T320" s="145">
        <f t="shared" si="186"/>
        <v>80022.817800000004</v>
      </c>
      <c r="U320" s="145">
        <f>C320*0.0214</f>
        <v>28541.471681999999</v>
      </c>
      <c r="V320" s="455">
        <v>2020</v>
      </c>
    </row>
    <row r="321" spans="1:72" s="247" customFormat="1" ht="12.75" customHeight="1">
      <c r="A321" s="892" t="s">
        <v>682</v>
      </c>
      <c r="B321" s="892"/>
      <c r="C321" s="219">
        <f>SUM(C317:C320)</f>
        <v>14380707.65</v>
      </c>
      <c r="D321" s="219">
        <f t="shared" ref="D321:U321" si="187">SUM(D317:D320)</f>
        <v>1006649.5355</v>
      </c>
      <c r="E321" s="219">
        <f t="shared" si="187"/>
        <v>719035.38250000007</v>
      </c>
      <c r="F321" s="219">
        <f t="shared" si="187"/>
        <v>0</v>
      </c>
      <c r="G321" s="219">
        <f t="shared" si="187"/>
        <v>862842.45899999992</v>
      </c>
      <c r="H321" s="219">
        <f t="shared" si="187"/>
        <v>0</v>
      </c>
      <c r="I321" s="219">
        <f t="shared" si="187"/>
        <v>719035.38250000007</v>
      </c>
      <c r="J321" s="219">
        <f t="shared" si="187"/>
        <v>0</v>
      </c>
      <c r="K321" s="219">
        <f t="shared" si="187"/>
        <v>0</v>
      </c>
      <c r="L321" s="219">
        <f t="shared" si="187"/>
        <v>2212.4</v>
      </c>
      <c r="M321" s="219">
        <f t="shared" si="187"/>
        <v>3595176.9125000001</v>
      </c>
      <c r="N321" s="219">
        <f t="shared" si="187"/>
        <v>0</v>
      </c>
      <c r="O321" s="219">
        <f t="shared" si="187"/>
        <v>0</v>
      </c>
      <c r="P321" s="219">
        <f t="shared" si="187"/>
        <v>2846.2999999999997</v>
      </c>
      <c r="Q321" s="219">
        <f t="shared" si="187"/>
        <v>6025508.068789999</v>
      </c>
      <c r="R321" s="219">
        <f t="shared" si="187"/>
        <v>719035.38250000007</v>
      </c>
      <c r="S321" s="219">
        <f t="shared" si="187"/>
        <v>0</v>
      </c>
      <c r="T321" s="219">
        <f t="shared" si="187"/>
        <v>425677.38299999997</v>
      </c>
      <c r="U321" s="219">
        <f t="shared" si="187"/>
        <v>307747.14370999997</v>
      </c>
      <c r="V321" s="732"/>
      <c r="W321" s="353"/>
      <c r="X321" s="353"/>
      <c r="Y321" s="353"/>
      <c r="Z321" s="353"/>
      <c r="AA321" s="353"/>
      <c r="AB321" s="353"/>
      <c r="AC321" s="353"/>
      <c r="AD321" s="353"/>
      <c r="AE321" s="353"/>
      <c r="AF321" s="353"/>
      <c r="AG321" s="353"/>
      <c r="AH321" s="353"/>
      <c r="AI321" s="353"/>
      <c r="AJ321" s="353"/>
      <c r="AK321" s="353"/>
      <c r="AL321" s="353"/>
      <c r="AM321" s="353"/>
      <c r="AN321" s="353"/>
      <c r="AO321" s="353"/>
      <c r="AP321" s="353"/>
      <c r="AQ321" s="353"/>
      <c r="AR321" s="353"/>
      <c r="AS321" s="353"/>
      <c r="AT321" s="353"/>
      <c r="AU321" s="353"/>
      <c r="AV321" s="353"/>
      <c r="AW321" s="353"/>
      <c r="AX321" s="353"/>
      <c r="AY321" s="353"/>
      <c r="AZ321" s="353"/>
      <c r="BA321" s="353"/>
      <c r="BB321" s="353"/>
      <c r="BC321" s="353"/>
      <c r="BD321" s="353"/>
      <c r="BE321" s="353"/>
      <c r="BF321" s="353"/>
      <c r="BG321" s="353"/>
      <c r="BH321" s="353"/>
      <c r="BI321" s="353"/>
      <c r="BJ321" s="353"/>
      <c r="BK321" s="353"/>
      <c r="BL321" s="353"/>
      <c r="BM321" s="353"/>
      <c r="BN321" s="353"/>
      <c r="BO321" s="353"/>
      <c r="BP321" s="353"/>
      <c r="BQ321" s="353"/>
      <c r="BR321" s="353"/>
      <c r="BS321" s="353"/>
      <c r="BT321" s="353"/>
    </row>
    <row r="322" spans="1:72" s="6" customFormat="1">
      <c r="A322" s="271">
        <v>293</v>
      </c>
      <c r="B322" s="250" t="s">
        <v>1495</v>
      </c>
      <c r="C322" s="296">
        <f>'Раздел 1'!Q322</f>
        <v>6174668.0499999998</v>
      </c>
      <c r="D322" s="145">
        <f t="shared" ref="D322:D327" si="188">C322*0.07</f>
        <v>432226.7635</v>
      </c>
      <c r="E322" s="145">
        <f t="shared" ref="E322" si="189">C322*0.05</f>
        <v>308733.40250000003</v>
      </c>
      <c r="F322" s="272"/>
      <c r="G322" s="145">
        <f t="shared" ref="G322" si="190">0.06*C322</f>
        <v>370480.08299999998</v>
      </c>
      <c r="H322" s="272"/>
      <c r="I322" s="145">
        <f t="shared" ref="I322" si="191">0.05*C322</f>
        <v>308733.40250000003</v>
      </c>
      <c r="J322" s="273"/>
      <c r="K322" s="273"/>
      <c r="L322" s="274">
        <v>623</v>
      </c>
      <c r="M322" s="296">
        <f t="shared" ref="M322:M327" si="192">0.25*C322</f>
        <v>1543667.0125</v>
      </c>
      <c r="N322" s="273"/>
      <c r="O322" s="273"/>
      <c r="P322" s="272">
        <v>714</v>
      </c>
      <c r="Q322" s="145">
        <f t="shared" ref="Q322:Q327" si="193">C322-D322-E322-F322-G322-H322-I322-M322-R322-T322-U322</f>
        <v>2769956.0872300002</v>
      </c>
      <c r="R322" s="145">
        <f t="shared" ref="R322:R327" si="194">0.05*C322</f>
        <v>308733.40250000003</v>
      </c>
      <c r="S322" s="272"/>
      <c r="T322" s="145"/>
      <c r="U322" s="145">
        <f t="shared" ref="U322:U327" si="195">C322*0.0214</f>
        <v>132137.89627</v>
      </c>
      <c r="V322" s="455">
        <v>2021</v>
      </c>
    </row>
    <row r="323" spans="1:72" s="6" customFormat="1">
      <c r="A323" s="215">
        <v>294</v>
      </c>
      <c r="B323" s="250" t="s">
        <v>1496</v>
      </c>
      <c r="C323" s="296">
        <f>'Раздел 1'!Q323</f>
        <v>1345578.45</v>
      </c>
      <c r="D323" s="145">
        <f t="shared" si="188"/>
        <v>94190.491500000004</v>
      </c>
      <c r="E323" s="268"/>
      <c r="F323" s="268"/>
      <c r="G323" s="268"/>
      <c r="H323" s="268"/>
      <c r="I323" s="268"/>
      <c r="J323" s="269"/>
      <c r="K323" s="269"/>
      <c r="L323" s="270">
        <v>217</v>
      </c>
      <c r="M323" s="296">
        <f t="shared" si="192"/>
        <v>336394.61249999999</v>
      </c>
      <c r="N323" s="269"/>
      <c r="O323" s="269"/>
      <c r="P323" s="268">
        <v>255.5</v>
      </c>
      <c r="Q323" s="145">
        <f t="shared" si="193"/>
        <v>738184.33766999992</v>
      </c>
      <c r="R323" s="145">
        <f t="shared" si="194"/>
        <v>67278.922500000001</v>
      </c>
      <c r="S323" s="268"/>
      <c r="T323" s="145">
        <f t="shared" ref="T323:T327" si="196">C323*0.06</f>
        <v>80734.706999999995</v>
      </c>
      <c r="U323" s="145">
        <f t="shared" si="195"/>
        <v>28795.378829999998</v>
      </c>
      <c r="V323" s="455">
        <v>2021</v>
      </c>
    </row>
    <row r="324" spans="1:72" s="6" customFormat="1">
      <c r="A324" s="271">
        <v>295</v>
      </c>
      <c r="B324" s="250" t="s">
        <v>1497</v>
      </c>
      <c r="C324" s="296">
        <f>'Раздел 1'!Q324</f>
        <v>1333713.6300000001</v>
      </c>
      <c r="D324" s="145">
        <f t="shared" si="188"/>
        <v>93359.954100000017</v>
      </c>
      <c r="E324" s="268"/>
      <c r="F324" s="268"/>
      <c r="G324" s="268"/>
      <c r="H324" s="268"/>
      <c r="I324" s="268"/>
      <c r="J324" s="269"/>
      <c r="K324" s="269"/>
      <c r="L324" s="270">
        <v>214</v>
      </c>
      <c r="M324" s="296">
        <f t="shared" si="192"/>
        <v>333428.40750000003</v>
      </c>
      <c r="N324" s="269"/>
      <c r="O324" s="269"/>
      <c r="P324" s="268">
        <v>255.5</v>
      </c>
      <c r="Q324" s="145">
        <f t="shared" si="193"/>
        <v>731675.29741800029</v>
      </c>
      <c r="R324" s="145">
        <f t="shared" si="194"/>
        <v>66685.681500000006</v>
      </c>
      <c r="S324" s="268"/>
      <c r="T324" s="145">
        <f t="shared" si="196"/>
        <v>80022.817800000004</v>
      </c>
      <c r="U324" s="145">
        <f t="shared" si="195"/>
        <v>28541.471681999999</v>
      </c>
      <c r="V324" s="455">
        <v>2021</v>
      </c>
    </row>
    <row r="325" spans="1:72" s="6" customFormat="1">
      <c r="A325" s="215">
        <v>296</v>
      </c>
      <c r="B325" s="250" t="s">
        <v>1498</v>
      </c>
      <c r="C325" s="296">
        <f>'Раздел 1'!Q325</f>
        <v>1345039.14</v>
      </c>
      <c r="D325" s="145">
        <f t="shared" si="188"/>
        <v>94152.739799999996</v>
      </c>
      <c r="E325" s="268"/>
      <c r="F325" s="268"/>
      <c r="G325" s="268"/>
      <c r="H325" s="268"/>
      <c r="I325" s="268"/>
      <c r="J325" s="269"/>
      <c r="K325" s="269"/>
      <c r="L325" s="270">
        <v>216</v>
      </c>
      <c r="M325" s="296">
        <f t="shared" si="192"/>
        <v>336259.78499999997</v>
      </c>
      <c r="N325" s="269"/>
      <c r="O325" s="269"/>
      <c r="P325" s="268">
        <v>255.5</v>
      </c>
      <c r="Q325" s="145">
        <f t="shared" si="193"/>
        <v>737888.47220399999</v>
      </c>
      <c r="R325" s="145">
        <f t="shared" si="194"/>
        <v>67251.956999999995</v>
      </c>
      <c r="S325" s="268"/>
      <c r="T325" s="145">
        <f t="shared" si="196"/>
        <v>80702.348399999988</v>
      </c>
      <c r="U325" s="145">
        <f t="shared" si="195"/>
        <v>28783.837595999998</v>
      </c>
      <c r="V325" s="455">
        <v>2021</v>
      </c>
    </row>
    <row r="326" spans="1:72" s="6" customFormat="1">
      <c r="A326" s="271">
        <v>297</v>
      </c>
      <c r="B326" s="250" t="s">
        <v>1499</v>
      </c>
      <c r="C326" s="296">
        <f>'Раздел 1'!Q326</f>
        <v>1332635.0099999998</v>
      </c>
      <c r="D326" s="145">
        <f t="shared" si="188"/>
        <v>93284.450699999987</v>
      </c>
      <c r="E326" s="268"/>
      <c r="F326" s="268"/>
      <c r="G326" s="268"/>
      <c r="H326" s="268"/>
      <c r="I326" s="268"/>
      <c r="J326" s="269"/>
      <c r="K326" s="269"/>
      <c r="L326" s="270">
        <v>216</v>
      </c>
      <c r="M326" s="296">
        <f t="shared" si="192"/>
        <v>333158.75249999994</v>
      </c>
      <c r="N326" s="269"/>
      <c r="O326" s="269"/>
      <c r="P326" s="268">
        <v>255.5</v>
      </c>
      <c r="Q326" s="145">
        <f t="shared" si="193"/>
        <v>731083.56648599997</v>
      </c>
      <c r="R326" s="145">
        <f t="shared" si="194"/>
        <v>66631.750499999995</v>
      </c>
      <c r="S326" s="268"/>
      <c r="T326" s="145">
        <f t="shared" si="196"/>
        <v>79958.100599999991</v>
      </c>
      <c r="U326" s="145">
        <f t="shared" si="195"/>
        <v>28518.389213999995</v>
      </c>
      <c r="V326" s="455">
        <v>2021</v>
      </c>
    </row>
    <row r="327" spans="1:72" s="6" customFormat="1">
      <c r="A327" s="215">
        <v>298</v>
      </c>
      <c r="B327" s="250" t="s">
        <v>1500</v>
      </c>
      <c r="C327" s="296">
        <f>'Раздел 1'!Q327</f>
        <v>1347196.3800000001</v>
      </c>
      <c r="D327" s="145">
        <f t="shared" si="188"/>
        <v>94303.746600000013</v>
      </c>
      <c r="E327" s="268"/>
      <c r="F327" s="268"/>
      <c r="G327" s="268"/>
      <c r="H327" s="268"/>
      <c r="I327" s="268"/>
      <c r="J327" s="269"/>
      <c r="K327" s="269"/>
      <c r="L327" s="270">
        <v>220</v>
      </c>
      <c r="M327" s="296">
        <f t="shared" si="192"/>
        <v>336799.09500000003</v>
      </c>
      <c r="N327" s="269"/>
      <c r="O327" s="269"/>
      <c r="P327" s="268">
        <v>255.5</v>
      </c>
      <c r="Q327" s="145">
        <f t="shared" si="193"/>
        <v>739071.93406800018</v>
      </c>
      <c r="R327" s="145">
        <f t="shared" si="194"/>
        <v>67359.819000000003</v>
      </c>
      <c r="S327" s="268"/>
      <c r="T327" s="145">
        <f t="shared" si="196"/>
        <v>80831.782800000001</v>
      </c>
      <c r="U327" s="145">
        <f t="shared" si="195"/>
        <v>28830.002532000002</v>
      </c>
      <c r="V327" s="455">
        <v>2021</v>
      </c>
    </row>
    <row r="328" spans="1:72" s="247" customFormat="1" ht="12.75" customHeight="1">
      <c r="A328" s="892" t="s">
        <v>683</v>
      </c>
      <c r="B328" s="892"/>
      <c r="C328" s="219">
        <f>SUM(C322:C327)</f>
        <v>12878830.660000002</v>
      </c>
      <c r="D328" s="219">
        <f t="shared" ref="D328:U328" si="197">SUM(D322:D327)</f>
        <v>901518.14619999984</v>
      </c>
      <c r="E328" s="219">
        <f t="shared" si="197"/>
        <v>308733.40250000003</v>
      </c>
      <c r="F328" s="219">
        <f t="shared" si="197"/>
        <v>0</v>
      </c>
      <c r="G328" s="219">
        <f t="shared" si="197"/>
        <v>370480.08299999998</v>
      </c>
      <c r="H328" s="219">
        <f t="shared" si="197"/>
        <v>0</v>
      </c>
      <c r="I328" s="219">
        <f t="shared" si="197"/>
        <v>308733.40250000003</v>
      </c>
      <c r="J328" s="219">
        <f t="shared" si="197"/>
        <v>0</v>
      </c>
      <c r="K328" s="219">
        <f t="shared" si="197"/>
        <v>0</v>
      </c>
      <c r="L328" s="219">
        <f t="shared" si="197"/>
        <v>1706</v>
      </c>
      <c r="M328" s="219">
        <f t="shared" si="197"/>
        <v>3219707.6650000005</v>
      </c>
      <c r="N328" s="219">
        <f t="shared" si="197"/>
        <v>0</v>
      </c>
      <c r="O328" s="219">
        <f t="shared" si="197"/>
        <v>0</v>
      </c>
      <c r="P328" s="219">
        <f t="shared" si="197"/>
        <v>1991.5</v>
      </c>
      <c r="Q328" s="219">
        <f t="shared" si="197"/>
        <v>6447859.6950759999</v>
      </c>
      <c r="R328" s="219">
        <f t="shared" si="197"/>
        <v>643941.53300000005</v>
      </c>
      <c r="S328" s="219">
        <f t="shared" si="197"/>
        <v>0</v>
      </c>
      <c r="T328" s="219">
        <f t="shared" si="197"/>
        <v>402249.75659999996</v>
      </c>
      <c r="U328" s="219">
        <f t="shared" si="197"/>
        <v>275606.97612399998</v>
      </c>
      <c r="V328" s="732"/>
      <c r="W328" s="353"/>
      <c r="X328" s="353"/>
      <c r="Y328" s="353"/>
      <c r="Z328" s="353"/>
      <c r="AA328" s="353"/>
      <c r="AB328" s="353"/>
      <c r="AC328" s="353"/>
      <c r="AD328" s="353"/>
      <c r="AE328" s="353"/>
      <c r="AF328" s="353"/>
      <c r="AG328" s="353"/>
      <c r="AH328" s="353"/>
      <c r="AI328" s="353"/>
      <c r="AJ328" s="353"/>
      <c r="AK328" s="353"/>
      <c r="AL328" s="353"/>
      <c r="AM328" s="353"/>
      <c r="AN328" s="353"/>
      <c r="AO328" s="353"/>
      <c r="AP328" s="353"/>
      <c r="AQ328" s="353"/>
      <c r="AR328" s="353"/>
      <c r="AS328" s="353"/>
      <c r="AT328" s="353"/>
      <c r="AU328" s="353"/>
      <c r="AV328" s="353"/>
      <c r="AW328" s="353"/>
      <c r="AX328" s="353"/>
      <c r="AY328" s="353"/>
      <c r="AZ328" s="353"/>
      <c r="BA328" s="353"/>
      <c r="BB328" s="353"/>
      <c r="BC328" s="353"/>
      <c r="BD328" s="353"/>
      <c r="BE328" s="353"/>
      <c r="BF328" s="353"/>
      <c r="BG328" s="353"/>
      <c r="BH328" s="353"/>
      <c r="BI328" s="353"/>
      <c r="BJ328" s="353"/>
      <c r="BK328" s="353"/>
      <c r="BL328" s="353"/>
      <c r="BM328" s="353"/>
      <c r="BN328" s="353"/>
      <c r="BO328" s="353"/>
      <c r="BP328" s="353"/>
      <c r="BQ328" s="353"/>
      <c r="BR328" s="353"/>
      <c r="BS328" s="353"/>
      <c r="BT328" s="353"/>
    </row>
    <row r="329" spans="1:72" s="53" customFormat="1" ht="12.75" customHeight="1">
      <c r="A329" s="902" t="s">
        <v>83</v>
      </c>
      <c r="B329" s="903"/>
      <c r="C329" s="248">
        <f>C316+C321+C328</f>
        <v>62986545.482000008</v>
      </c>
      <c r="D329" s="248">
        <f t="shared" ref="D329:U329" si="198">D328+D321+D316</f>
        <v>4068493.8709800001</v>
      </c>
      <c r="E329" s="248">
        <f t="shared" si="198"/>
        <v>2205971.1828000005</v>
      </c>
      <c r="F329" s="248">
        <f t="shared" si="198"/>
        <v>0</v>
      </c>
      <c r="G329" s="248">
        <f t="shared" si="198"/>
        <v>2965283.8516799998</v>
      </c>
      <c r="H329" s="248">
        <f t="shared" si="198"/>
        <v>0</v>
      </c>
      <c r="I329" s="248">
        <f t="shared" si="198"/>
        <v>2457980.1228000005</v>
      </c>
      <c r="J329" s="248">
        <f t="shared" si="198"/>
        <v>0</v>
      </c>
      <c r="K329" s="248">
        <f t="shared" si="198"/>
        <v>0</v>
      </c>
      <c r="L329" s="248">
        <f t="shared" si="198"/>
        <v>7320.9</v>
      </c>
      <c r="M329" s="248">
        <f t="shared" si="198"/>
        <v>17823156.744460002</v>
      </c>
      <c r="N329" s="248">
        <f t="shared" si="198"/>
        <v>363</v>
      </c>
      <c r="O329" s="248">
        <f t="shared" si="198"/>
        <v>10607.246999999999</v>
      </c>
      <c r="P329" s="248">
        <f t="shared" si="198"/>
        <v>10741.079999999998</v>
      </c>
      <c r="Q329" s="248">
        <f t="shared" si="198"/>
        <v>25063238.4632724</v>
      </c>
      <c r="R329" s="248">
        <f t="shared" si="198"/>
        <v>2958290.0676600002</v>
      </c>
      <c r="S329" s="248">
        <f t="shared" si="198"/>
        <v>0</v>
      </c>
      <c r="T329" s="248">
        <f t="shared" si="198"/>
        <v>4000256.7730399999</v>
      </c>
      <c r="U329" s="248">
        <f t="shared" si="198"/>
        <v>1433267.1583075998</v>
      </c>
      <c r="V329" s="733"/>
      <c r="W329" s="169"/>
      <c r="X329" s="169"/>
      <c r="Y329" s="169"/>
      <c r="Z329" s="169"/>
      <c r="AA329" s="169"/>
      <c r="AB329" s="169"/>
      <c r="AC329" s="169"/>
      <c r="AD329" s="169"/>
      <c r="AE329" s="169"/>
      <c r="AF329" s="169"/>
      <c r="AG329" s="169"/>
      <c r="AH329" s="169"/>
      <c r="AI329" s="169"/>
      <c r="AJ329" s="169"/>
      <c r="AK329" s="169"/>
      <c r="AL329" s="169"/>
      <c r="AM329" s="169"/>
      <c r="AN329" s="169"/>
      <c r="AO329" s="169"/>
      <c r="AP329" s="169"/>
      <c r="AQ329" s="169"/>
      <c r="AR329" s="169"/>
      <c r="AS329" s="169"/>
      <c r="AT329" s="169"/>
      <c r="AU329" s="169"/>
      <c r="AV329" s="169"/>
      <c r="AW329" s="169"/>
      <c r="AX329" s="169"/>
      <c r="AY329" s="169"/>
      <c r="AZ329" s="169"/>
      <c r="BA329" s="169"/>
      <c r="BB329" s="169"/>
      <c r="BC329" s="169"/>
      <c r="BD329" s="169"/>
      <c r="BE329" s="169"/>
      <c r="BF329" s="169"/>
      <c r="BG329" s="169"/>
      <c r="BH329" s="169"/>
      <c r="BI329" s="169"/>
      <c r="BJ329" s="169"/>
      <c r="BK329" s="169"/>
      <c r="BL329" s="169"/>
      <c r="BM329" s="169"/>
      <c r="BN329" s="169"/>
      <c r="BO329" s="169"/>
      <c r="BP329" s="169"/>
      <c r="BQ329" s="169"/>
      <c r="BR329" s="169"/>
      <c r="BS329" s="169"/>
      <c r="BT329" s="169"/>
    </row>
    <row r="330" spans="1:72" s="6" customFormat="1">
      <c r="A330" s="900" t="s">
        <v>90</v>
      </c>
      <c r="B330" s="901"/>
      <c r="C330" s="145"/>
      <c r="D330" s="145"/>
      <c r="E330" s="145"/>
      <c r="F330" s="145"/>
      <c r="G330" s="145"/>
      <c r="H330" s="145"/>
      <c r="I330" s="145"/>
      <c r="J330" s="141"/>
      <c r="K330" s="141"/>
      <c r="L330" s="253"/>
      <c r="M330" s="145"/>
      <c r="N330" s="141"/>
      <c r="O330" s="141"/>
      <c r="P330" s="145"/>
      <c r="Q330" s="145"/>
      <c r="R330" s="145"/>
      <c r="S330" s="145"/>
      <c r="T330" s="145"/>
      <c r="U330" s="145"/>
      <c r="V330" s="455"/>
    </row>
    <row r="331" spans="1:72" s="6" customFormat="1" ht="12.75" customHeight="1">
      <c r="A331" s="706">
        <v>299</v>
      </c>
      <c r="B331" s="146" t="s">
        <v>290</v>
      </c>
      <c r="C331" s="145">
        <f>'Раздел 1'!Q331</f>
        <v>24940</v>
      </c>
      <c r="D331" s="145"/>
      <c r="E331" s="145"/>
      <c r="F331" s="145"/>
      <c r="G331" s="145"/>
      <c r="H331" s="145"/>
      <c r="I331" s="145"/>
      <c r="J331" s="705"/>
      <c r="K331" s="705"/>
      <c r="L331" s="253"/>
      <c r="M331" s="145"/>
      <c r="N331" s="142"/>
      <c r="O331" s="705"/>
      <c r="P331" s="145"/>
      <c r="Q331" s="145"/>
      <c r="R331" s="145"/>
      <c r="S331" s="145"/>
      <c r="T331" s="145">
        <v>24940</v>
      </c>
      <c r="U331" s="145"/>
      <c r="V331" s="455">
        <v>2019</v>
      </c>
    </row>
    <row r="332" spans="1:72" s="6" customFormat="1">
      <c r="A332" s="835">
        <v>300</v>
      </c>
      <c r="B332" s="146" t="s">
        <v>291</v>
      </c>
      <c r="C332" s="145">
        <f>'Раздел 1'!Q332</f>
        <v>24940</v>
      </c>
      <c r="D332" s="145"/>
      <c r="E332" s="145"/>
      <c r="F332" s="145"/>
      <c r="G332" s="145"/>
      <c r="H332" s="145"/>
      <c r="I332" s="145"/>
      <c r="J332" s="834"/>
      <c r="K332" s="834"/>
      <c r="L332" s="253"/>
      <c r="M332" s="145"/>
      <c r="N332" s="142"/>
      <c r="O332" s="145"/>
      <c r="P332" s="145"/>
      <c r="Q332" s="145"/>
      <c r="R332" s="145"/>
      <c r="S332" s="145"/>
      <c r="T332" s="145">
        <v>24940</v>
      </c>
      <c r="U332" s="145"/>
      <c r="V332" s="455">
        <v>2019</v>
      </c>
    </row>
    <row r="333" spans="1:72" s="6" customFormat="1">
      <c r="A333" s="835">
        <v>301</v>
      </c>
      <c r="B333" s="146" t="s">
        <v>295</v>
      </c>
      <c r="C333" s="145">
        <f>'Раздел 1'!Q333</f>
        <v>33207</v>
      </c>
      <c r="D333" s="145"/>
      <c r="E333" s="145"/>
      <c r="F333" s="145"/>
      <c r="G333" s="145"/>
      <c r="H333" s="145"/>
      <c r="I333" s="145"/>
      <c r="J333" s="834"/>
      <c r="K333" s="834"/>
      <c r="L333" s="253"/>
      <c r="M333" s="296"/>
      <c r="N333" s="142"/>
      <c r="O333" s="834"/>
      <c r="P333" s="145"/>
      <c r="Q333" s="145"/>
      <c r="R333" s="145"/>
      <c r="S333" s="145"/>
      <c r="T333" s="145">
        <v>33207</v>
      </c>
      <c r="U333" s="145"/>
      <c r="V333" s="455">
        <v>2019</v>
      </c>
    </row>
    <row r="334" spans="1:72" s="6" customFormat="1">
      <c r="A334" s="835">
        <v>302</v>
      </c>
      <c r="B334" s="146" t="s">
        <v>296</v>
      </c>
      <c r="C334" s="145">
        <f>'Раздел 1'!Q334</f>
        <v>2654000</v>
      </c>
      <c r="D334" s="145">
        <v>174532.13568000001</v>
      </c>
      <c r="E334" s="145">
        <v>124665.8112</v>
      </c>
      <c r="F334" s="145"/>
      <c r="G334" s="145">
        <v>174532.13568000001</v>
      </c>
      <c r="H334" s="145"/>
      <c r="I334" s="145">
        <v>124665.8112</v>
      </c>
      <c r="J334" s="834"/>
      <c r="K334" s="834"/>
      <c r="L334" s="253">
        <v>436</v>
      </c>
      <c r="M334" s="145">
        <v>573462.73152000003</v>
      </c>
      <c r="N334" s="142">
        <v>339</v>
      </c>
      <c r="O334" s="834">
        <v>74799.486720000001</v>
      </c>
      <c r="P334" s="145">
        <v>427</v>
      </c>
      <c r="Q334" s="145">
        <f>C334-D334-E334-G334-I334-M334-O334-R334-T334-U334</f>
        <v>1121992.3008000008</v>
      </c>
      <c r="R334" s="145">
        <v>124665.8112</v>
      </c>
      <c r="S334" s="145"/>
      <c r="T334" s="145">
        <v>106160</v>
      </c>
      <c r="U334" s="145">
        <v>54523.775999999998</v>
      </c>
      <c r="V334" s="455">
        <v>2019</v>
      </c>
    </row>
    <row r="335" spans="1:72" s="6" customFormat="1">
      <c r="A335" s="835">
        <v>303</v>
      </c>
      <c r="B335" s="146" t="s">
        <v>284</v>
      </c>
      <c r="C335" s="145">
        <f>'Раздел 1'!Q335</f>
        <v>31240</v>
      </c>
      <c r="D335" s="145"/>
      <c r="E335" s="145"/>
      <c r="F335" s="145"/>
      <c r="G335" s="145"/>
      <c r="H335" s="145"/>
      <c r="I335" s="145"/>
      <c r="J335" s="834"/>
      <c r="K335" s="834"/>
      <c r="L335" s="253"/>
      <c r="M335" s="145"/>
      <c r="N335" s="142"/>
      <c r="O335" s="834"/>
      <c r="P335" s="145"/>
      <c r="Q335" s="145"/>
      <c r="R335" s="145"/>
      <c r="S335" s="145"/>
      <c r="T335" s="145">
        <v>31240</v>
      </c>
      <c r="U335" s="145"/>
      <c r="V335" s="455">
        <v>2019</v>
      </c>
    </row>
    <row r="336" spans="1:72" s="6" customFormat="1">
      <c r="A336" s="835">
        <v>304</v>
      </c>
      <c r="B336" s="146" t="s">
        <v>285</v>
      </c>
      <c r="C336" s="145">
        <f>'Раздел 1'!Q336</f>
        <v>25906</v>
      </c>
      <c r="D336" s="145"/>
      <c r="E336" s="145"/>
      <c r="F336" s="145"/>
      <c r="G336" s="145"/>
      <c r="H336" s="145"/>
      <c r="I336" s="145"/>
      <c r="J336" s="834"/>
      <c r="K336" s="834"/>
      <c r="L336" s="253"/>
      <c r="M336" s="145"/>
      <c r="N336" s="142"/>
      <c r="O336" s="834"/>
      <c r="P336" s="145"/>
      <c r="Q336" s="145"/>
      <c r="R336" s="145"/>
      <c r="S336" s="145"/>
      <c r="T336" s="145">
        <v>25906</v>
      </c>
      <c r="U336" s="145"/>
      <c r="V336" s="455">
        <v>2019</v>
      </c>
    </row>
    <row r="337" spans="1:72" s="49" customFormat="1">
      <c r="A337" s="835">
        <v>305</v>
      </c>
      <c r="B337" s="146" t="s">
        <v>286</v>
      </c>
      <c r="C337" s="145">
        <f>'Раздел 1'!Q337</f>
        <v>24077</v>
      </c>
      <c r="D337" s="145"/>
      <c r="E337" s="145"/>
      <c r="F337" s="145"/>
      <c r="G337" s="145"/>
      <c r="H337" s="145"/>
      <c r="I337" s="145"/>
      <c r="J337" s="145"/>
      <c r="K337" s="145"/>
      <c r="L337" s="253"/>
      <c r="M337" s="145"/>
      <c r="N337" s="142"/>
      <c r="O337" s="834"/>
      <c r="P337" s="145"/>
      <c r="Q337" s="145"/>
      <c r="R337" s="145"/>
      <c r="S337" s="145"/>
      <c r="T337" s="145">
        <v>24077</v>
      </c>
      <c r="U337" s="145"/>
      <c r="V337" s="455">
        <v>2019</v>
      </c>
    </row>
    <row r="338" spans="1:72" s="6" customFormat="1">
      <c r="A338" s="835">
        <v>306</v>
      </c>
      <c r="B338" s="146" t="s">
        <v>287</v>
      </c>
      <c r="C338" s="145">
        <f>'Раздел 1'!Q338</f>
        <v>36716</v>
      </c>
      <c r="D338" s="145"/>
      <c r="E338" s="145"/>
      <c r="F338" s="145"/>
      <c r="G338" s="145"/>
      <c r="H338" s="145"/>
      <c r="I338" s="145"/>
      <c r="J338" s="834"/>
      <c r="K338" s="834"/>
      <c r="L338" s="253"/>
      <c r="M338" s="296"/>
      <c r="N338" s="142"/>
      <c r="O338" s="834"/>
      <c r="P338" s="145"/>
      <c r="Q338" s="145"/>
      <c r="R338" s="145"/>
      <c r="S338" s="145"/>
      <c r="T338" s="145">
        <v>36716</v>
      </c>
      <c r="U338" s="145"/>
      <c r="V338" s="455">
        <v>2019</v>
      </c>
    </row>
    <row r="339" spans="1:72" s="6" customFormat="1">
      <c r="A339" s="835">
        <v>307</v>
      </c>
      <c r="B339" s="146" t="s">
        <v>288</v>
      </c>
      <c r="C339" s="145">
        <f>'Раздел 1'!Q339</f>
        <v>3575000</v>
      </c>
      <c r="D339" s="145">
        <v>235098.86400000003</v>
      </c>
      <c r="E339" s="145">
        <v>167927.76</v>
      </c>
      <c r="F339" s="145"/>
      <c r="G339" s="145">
        <v>235098.86400000003</v>
      </c>
      <c r="H339" s="145"/>
      <c r="I339" s="145">
        <v>167927.76</v>
      </c>
      <c r="J339" s="834"/>
      <c r="K339" s="834"/>
      <c r="L339" s="253">
        <v>631</v>
      </c>
      <c r="M339" s="145">
        <v>772467.69600000011</v>
      </c>
      <c r="N339" s="142">
        <v>486</v>
      </c>
      <c r="O339" s="834">
        <v>100756.656</v>
      </c>
      <c r="P339" s="145">
        <v>480</v>
      </c>
      <c r="Q339" s="145">
        <v>1511349.84</v>
      </c>
      <c r="R339" s="145">
        <v>167927.76</v>
      </c>
      <c r="S339" s="145"/>
      <c r="T339" s="145">
        <v>143000</v>
      </c>
      <c r="U339" s="145">
        <v>73444.800000000003</v>
      </c>
      <c r="V339" s="455">
        <v>2019</v>
      </c>
    </row>
    <row r="340" spans="1:72" s="312" customFormat="1">
      <c r="A340" s="835">
        <v>308</v>
      </c>
      <c r="B340" s="686" t="s">
        <v>289</v>
      </c>
      <c r="C340" s="320">
        <v>9812100</v>
      </c>
      <c r="D340" s="320">
        <f>C340*0.07</f>
        <v>686847.00000000012</v>
      </c>
      <c r="E340" s="320">
        <f>C340*0.05</f>
        <v>490605</v>
      </c>
      <c r="F340" s="320">
        <f>C340*0.09</f>
        <v>883089</v>
      </c>
      <c r="G340" s="320">
        <f>C340*0.06</f>
        <v>588726</v>
      </c>
      <c r="H340" s="320">
        <f>C340*0.1</f>
        <v>981210</v>
      </c>
      <c r="I340" s="320">
        <f>C340*0.05</f>
        <v>490605</v>
      </c>
      <c r="J340" s="687"/>
      <c r="K340" s="687"/>
      <c r="L340" s="688">
        <v>1104</v>
      </c>
      <c r="M340" s="689">
        <f>C340*0.25</f>
        <v>2453025</v>
      </c>
      <c r="N340" s="690">
        <v>874</v>
      </c>
      <c r="O340" s="687">
        <f>C340*0.03</f>
        <v>294363</v>
      </c>
      <c r="P340" s="320">
        <v>1300</v>
      </c>
      <c r="Q340" s="320">
        <f>C340-D340-E340-F340-G340-H340-I340-M340-O340-R340-T340-U340</f>
        <v>2043155.06</v>
      </c>
      <c r="R340" s="320">
        <f>C340*0.05</f>
        <v>490605</v>
      </c>
      <c r="S340" s="320"/>
      <c r="T340" s="320">
        <v>199891</v>
      </c>
      <c r="U340" s="320">
        <f>C340*0.0214</f>
        <v>209978.94</v>
      </c>
      <c r="V340" s="730">
        <v>2019</v>
      </c>
    </row>
    <row r="341" spans="1:72" s="6" customFormat="1">
      <c r="A341" s="835">
        <v>309</v>
      </c>
      <c r="B341" s="146" t="s">
        <v>294</v>
      </c>
      <c r="C341" s="145">
        <f>'Раздел 1'!Q341</f>
        <v>13668</v>
      </c>
      <c r="D341" s="145"/>
      <c r="E341" s="145"/>
      <c r="F341" s="145"/>
      <c r="G341" s="145"/>
      <c r="H341" s="145"/>
      <c r="I341" s="145"/>
      <c r="J341" s="834"/>
      <c r="K341" s="834"/>
      <c r="L341" s="253"/>
      <c r="M341" s="145"/>
      <c r="N341" s="142"/>
      <c r="O341" s="834"/>
      <c r="P341" s="145"/>
      <c r="Q341" s="145"/>
      <c r="R341" s="145"/>
      <c r="S341" s="145"/>
      <c r="T341" s="145">
        <v>13668</v>
      </c>
      <c r="U341" s="145"/>
      <c r="V341" s="455">
        <v>2019</v>
      </c>
    </row>
    <row r="342" spans="1:72" s="6" customFormat="1">
      <c r="A342" s="835">
        <v>310</v>
      </c>
      <c r="B342" s="146" t="s">
        <v>292</v>
      </c>
      <c r="C342" s="145">
        <f>'Раздел 1'!Q342</f>
        <v>26702</v>
      </c>
      <c r="D342" s="145"/>
      <c r="E342" s="145"/>
      <c r="F342" s="145"/>
      <c r="G342" s="145"/>
      <c r="H342" s="145"/>
      <c r="I342" s="145"/>
      <c r="J342" s="834"/>
      <c r="K342" s="834"/>
      <c r="L342" s="253"/>
      <c r="M342" s="145"/>
      <c r="N342" s="142"/>
      <c r="O342" s="834"/>
      <c r="P342" s="145"/>
      <c r="Q342" s="145"/>
      <c r="R342" s="145"/>
      <c r="S342" s="145"/>
      <c r="T342" s="145">
        <v>26702</v>
      </c>
      <c r="U342" s="145"/>
      <c r="V342" s="455">
        <v>2019</v>
      </c>
    </row>
    <row r="343" spans="1:72" s="6" customFormat="1">
      <c r="A343" s="835">
        <v>311</v>
      </c>
      <c r="B343" s="146" t="s">
        <v>293</v>
      </c>
      <c r="C343" s="145">
        <f>'Раздел 1'!Q343</f>
        <v>16320</v>
      </c>
      <c r="D343" s="145"/>
      <c r="E343" s="145"/>
      <c r="F343" s="145"/>
      <c r="G343" s="145"/>
      <c r="H343" s="145"/>
      <c r="I343" s="145"/>
      <c r="J343" s="834"/>
      <c r="K343" s="834"/>
      <c r="L343" s="253"/>
      <c r="M343" s="145"/>
      <c r="N343" s="142"/>
      <c r="O343" s="834"/>
      <c r="P343" s="145"/>
      <c r="Q343" s="145"/>
      <c r="R343" s="145"/>
      <c r="S343" s="145"/>
      <c r="T343" s="145">
        <v>16320</v>
      </c>
      <c r="U343" s="145"/>
      <c r="V343" s="455">
        <v>2019</v>
      </c>
    </row>
    <row r="344" spans="1:72" s="6" customFormat="1">
      <c r="A344" s="835">
        <v>312</v>
      </c>
      <c r="B344" s="711" t="s">
        <v>740</v>
      </c>
      <c r="C344" s="171">
        <v>596077.77059999993</v>
      </c>
      <c r="D344" s="171"/>
      <c r="E344" s="171"/>
      <c r="F344" s="171"/>
      <c r="G344" s="171"/>
      <c r="H344" s="171"/>
      <c r="I344" s="171"/>
      <c r="J344" s="172"/>
      <c r="K344" s="172"/>
      <c r="L344" s="257"/>
      <c r="M344" s="171"/>
      <c r="N344" s="173"/>
      <c r="O344" s="172"/>
      <c r="P344" s="171"/>
      <c r="Q344" s="171"/>
      <c r="R344" s="171"/>
      <c r="S344" s="171"/>
      <c r="T344" s="171">
        <v>596077.77059999993</v>
      </c>
      <c r="U344" s="171"/>
      <c r="V344" s="455">
        <v>2019</v>
      </c>
    </row>
    <row r="345" spans="1:72" s="6" customFormat="1">
      <c r="A345" s="835">
        <v>313</v>
      </c>
      <c r="B345" s="711" t="s">
        <v>1586</v>
      </c>
      <c r="C345" s="171">
        <v>382446.29340000002</v>
      </c>
      <c r="D345" s="171"/>
      <c r="E345" s="171"/>
      <c r="F345" s="171"/>
      <c r="G345" s="171"/>
      <c r="H345" s="171"/>
      <c r="I345" s="171"/>
      <c r="J345" s="172"/>
      <c r="K345" s="172"/>
      <c r="L345" s="257"/>
      <c r="M345" s="171"/>
      <c r="N345" s="173"/>
      <c r="O345" s="172"/>
      <c r="P345" s="171"/>
      <c r="Q345" s="171"/>
      <c r="R345" s="171"/>
      <c r="S345" s="171"/>
      <c r="T345" s="171">
        <v>382446.29340000002</v>
      </c>
      <c r="U345" s="171"/>
      <c r="V345" s="455">
        <v>2019</v>
      </c>
    </row>
    <row r="346" spans="1:72" s="6" customFormat="1">
      <c r="A346" s="835">
        <v>314</v>
      </c>
      <c r="B346" s="711" t="s">
        <v>741</v>
      </c>
      <c r="C346" s="171">
        <v>251717.54939999996</v>
      </c>
      <c r="D346" s="171"/>
      <c r="E346" s="171"/>
      <c r="F346" s="171"/>
      <c r="G346" s="171"/>
      <c r="H346" s="171"/>
      <c r="I346" s="171"/>
      <c r="J346" s="172"/>
      <c r="K346" s="172"/>
      <c r="L346" s="257"/>
      <c r="M346" s="171"/>
      <c r="N346" s="173"/>
      <c r="O346" s="172"/>
      <c r="P346" s="171"/>
      <c r="Q346" s="171"/>
      <c r="R346" s="171"/>
      <c r="S346" s="171"/>
      <c r="T346" s="171">
        <v>251717.54939999996</v>
      </c>
      <c r="U346" s="171"/>
      <c r="V346" s="455">
        <v>2019</v>
      </c>
    </row>
    <row r="347" spans="1:72" s="6" customFormat="1">
      <c r="A347" s="835">
        <v>315</v>
      </c>
      <c r="B347" s="711" t="s">
        <v>1587</v>
      </c>
      <c r="C347" s="171">
        <v>386361.68399999995</v>
      </c>
      <c r="D347" s="171"/>
      <c r="E347" s="171"/>
      <c r="F347" s="171"/>
      <c r="G347" s="171"/>
      <c r="H347" s="171"/>
      <c r="I347" s="171"/>
      <c r="J347" s="172"/>
      <c r="K347" s="172"/>
      <c r="L347" s="257"/>
      <c r="M347" s="171"/>
      <c r="N347" s="173"/>
      <c r="O347" s="172"/>
      <c r="P347" s="171"/>
      <c r="Q347" s="171"/>
      <c r="R347" s="171"/>
      <c r="S347" s="171"/>
      <c r="T347" s="171">
        <v>386361.68399999995</v>
      </c>
      <c r="U347" s="171"/>
      <c r="V347" s="455">
        <v>2019</v>
      </c>
    </row>
    <row r="348" spans="1:72" s="48" customFormat="1" ht="12.75" customHeight="1">
      <c r="A348" s="893" t="s">
        <v>170</v>
      </c>
      <c r="B348" s="894"/>
      <c r="C348" s="144">
        <f>SUM(C331:C347)</f>
        <v>17915419.297400001</v>
      </c>
      <c r="D348" s="144">
        <f>SUM(D331:D343)</f>
        <v>1096477.9996800001</v>
      </c>
      <c r="E348" s="144">
        <f>SUM(E331:E343)</f>
        <v>783198.57120000001</v>
      </c>
      <c r="F348" s="144">
        <f>SUM(F330:F343)</f>
        <v>883089</v>
      </c>
      <c r="G348" s="144">
        <f t="shared" ref="G348:P348" si="199">SUM(G331:G343)</f>
        <v>998356.99968000001</v>
      </c>
      <c r="H348" s="144">
        <f t="shared" si="199"/>
        <v>981210</v>
      </c>
      <c r="I348" s="144">
        <f t="shared" si="199"/>
        <v>783198.57120000001</v>
      </c>
      <c r="J348" s="144">
        <f t="shared" si="199"/>
        <v>0</v>
      </c>
      <c r="K348" s="144">
        <f t="shared" si="199"/>
        <v>0</v>
      </c>
      <c r="L348" s="144">
        <f t="shared" si="199"/>
        <v>2171</v>
      </c>
      <c r="M348" s="144">
        <f t="shared" si="199"/>
        <v>3798955.4275200004</v>
      </c>
      <c r="N348" s="144">
        <f t="shared" si="199"/>
        <v>1699</v>
      </c>
      <c r="O348" s="144">
        <f t="shared" si="199"/>
        <v>469919.14272</v>
      </c>
      <c r="P348" s="144">
        <f t="shared" si="199"/>
        <v>2207</v>
      </c>
      <c r="Q348" s="144">
        <f>SUM(Q330:Q343)</f>
        <v>4676497.2008000016</v>
      </c>
      <c r="R348" s="144">
        <f>SUM(R331:R343)</f>
        <v>783198.57120000001</v>
      </c>
      <c r="S348" s="144">
        <f>SUM(S331:S343)</f>
        <v>0</v>
      </c>
      <c r="T348" s="144">
        <f>SUM(T331:T347)</f>
        <v>2323370.2974</v>
      </c>
      <c r="U348" s="144">
        <f>SUM(U330:U343)</f>
        <v>337947.516</v>
      </c>
      <c r="V348" s="490"/>
      <c r="W348" s="169"/>
      <c r="X348" s="169"/>
      <c r="Y348" s="169"/>
      <c r="Z348" s="169"/>
      <c r="AA348" s="169"/>
      <c r="AB348" s="169"/>
      <c r="AC348" s="169"/>
      <c r="AD348" s="169"/>
      <c r="AE348" s="169"/>
      <c r="AF348" s="169"/>
      <c r="AG348" s="169"/>
      <c r="AH348" s="169"/>
      <c r="AI348" s="169"/>
      <c r="AJ348" s="169"/>
      <c r="AK348" s="169"/>
      <c r="AL348" s="169"/>
      <c r="AM348" s="169"/>
      <c r="AN348" s="169"/>
      <c r="AO348" s="169"/>
      <c r="AP348" s="169"/>
      <c r="AQ348" s="169"/>
      <c r="AR348" s="169"/>
      <c r="AS348" s="169"/>
      <c r="AT348" s="169"/>
      <c r="AU348" s="169"/>
      <c r="AV348" s="169"/>
      <c r="AW348" s="169"/>
      <c r="AX348" s="169"/>
      <c r="AY348" s="169"/>
      <c r="AZ348" s="169"/>
      <c r="BA348" s="169"/>
      <c r="BB348" s="169"/>
      <c r="BC348" s="169"/>
      <c r="BD348" s="169"/>
      <c r="BE348" s="169"/>
      <c r="BF348" s="169"/>
      <c r="BG348" s="169"/>
      <c r="BH348" s="169"/>
      <c r="BI348" s="169"/>
      <c r="BJ348" s="169"/>
      <c r="BK348" s="169"/>
      <c r="BL348" s="169"/>
      <c r="BM348" s="169"/>
      <c r="BN348" s="169"/>
      <c r="BO348" s="169"/>
      <c r="BP348" s="169"/>
      <c r="BQ348" s="169"/>
      <c r="BR348" s="169"/>
      <c r="BS348" s="169"/>
      <c r="BT348" s="169"/>
    </row>
    <row r="349" spans="1:72" s="6" customFormat="1">
      <c r="A349" s="215">
        <v>316</v>
      </c>
      <c r="B349" s="201" t="s">
        <v>740</v>
      </c>
      <c r="C349" s="214">
        <f>'Раздел 1'!Q349</f>
        <v>9338551.7400000002</v>
      </c>
      <c r="D349" s="145">
        <f t="shared" ref="D349:D354" si="200">C349*0.07</f>
        <v>653698.62180000008</v>
      </c>
      <c r="E349" s="145">
        <f t="shared" ref="E349:E350" si="201">C349*0.05</f>
        <v>466927.58700000006</v>
      </c>
      <c r="F349" s="214"/>
      <c r="G349" s="145">
        <f t="shared" ref="G349:G350" si="202">0.06*C349</f>
        <v>560313.10439999995</v>
      </c>
      <c r="H349" s="145">
        <f t="shared" ref="H349:H350" si="203">C349*0.1</f>
        <v>933855.17400000012</v>
      </c>
      <c r="I349" s="145">
        <f t="shared" ref="I349:I350" si="204">0.05*C349</f>
        <v>466927.58700000006</v>
      </c>
      <c r="J349" s="275"/>
      <c r="K349" s="275"/>
      <c r="L349" s="276">
        <v>768</v>
      </c>
      <c r="M349" s="296">
        <f>0.25*C349</f>
        <v>2334637.9350000001</v>
      </c>
      <c r="N349" s="277">
        <v>734</v>
      </c>
      <c r="O349" s="300">
        <f t="shared" ref="O349:O352" si="205">0.03*C349</f>
        <v>280156.55219999998</v>
      </c>
      <c r="P349" s="214">
        <v>1775</v>
      </c>
      <c r="Q349" s="145">
        <f t="shared" ref="Q349:Q354" si="206">C349-D349-E349-G349-H349-I349-M349-O349-R349-T349-U349</f>
        <v>2975262.5843640007</v>
      </c>
      <c r="R349" s="145">
        <f t="shared" ref="R349:R354" si="207">0.05*C349</f>
        <v>466927.58700000006</v>
      </c>
      <c r="S349" s="214"/>
      <c r="T349" s="145"/>
      <c r="U349" s="145">
        <f t="shared" ref="U349:U354" si="208">C349*0.0214</f>
        <v>199845.007236</v>
      </c>
      <c r="V349" s="455">
        <v>2020</v>
      </c>
    </row>
    <row r="350" spans="1:72" s="6" customFormat="1">
      <c r="A350" s="215">
        <v>317</v>
      </c>
      <c r="B350" s="183" t="s">
        <v>1586</v>
      </c>
      <c r="C350" s="214">
        <f>'Раздел 1'!Q350</f>
        <v>5991658.5999999996</v>
      </c>
      <c r="D350" s="145">
        <f t="shared" si="200"/>
        <v>419416.10200000001</v>
      </c>
      <c r="E350" s="145">
        <f t="shared" si="201"/>
        <v>299582.93</v>
      </c>
      <c r="F350" s="214"/>
      <c r="G350" s="145">
        <f t="shared" si="202"/>
        <v>359499.51599999995</v>
      </c>
      <c r="H350" s="145">
        <f t="shared" si="203"/>
        <v>599165.86</v>
      </c>
      <c r="I350" s="145">
        <f t="shared" si="204"/>
        <v>299582.93</v>
      </c>
      <c r="J350" s="275"/>
      <c r="K350" s="275"/>
      <c r="L350" s="276">
        <v>1102</v>
      </c>
      <c r="M350" s="296">
        <f t="shared" ref="M350:M354" si="209">0.25*C350</f>
        <v>1497914.65</v>
      </c>
      <c r="N350" s="277">
        <v>854</v>
      </c>
      <c r="O350" s="300">
        <f t="shared" si="205"/>
        <v>179749.75799999997</v>
      </c>
      <c r="P350" s="214">
        <v>820</v>
      </c>
      <c r="Q350" s="145">
        <f t="shared" si="206"/>
        <v>1908942.4299599999</v>
      </c>
      <c r="R350" s="145">
        <f t="shared" si="207"/>
        <v>299582.93</v>
      </c>
      <c r="S350" s="214"/>
      <c r="T350" s="145"/>
      <c r="U350" s="145">
        <f t="shared" si="208"/>
        <v>128221.49403999999</v>
      </c>
      <c r="V350" s="455">
        <v>2020</v>
      </c>
    </row>
    <row r="351" spans="1:72" s="6" customFormat="1">
      <c r="A351" s="215">
        <v>318</v>
      </c>
      <c r="B351" s="202" t="s">
        <v>741</v>
      </c>
      <c r="C351" s="214">
        <f>'Раздел 1'!Q351</f>
        <v>3943574.94</v>
      </c>
      <c r="D351" s="145">
        <f t="shared" si="200"/>
        <v>276050.24580000003</v>
      </c>
      <c r="E351" s="214"/>
      <c r="F351" s="214"/>
      <c r="G351" s="214"/>
      <c r="H351" s="214"/>
      <c r="I351" s="214"/>
      <c r="J351" s="275"/>
      <c r="K351" s="275"/>
      <c r="L351" s="276">
        <v>704</v>
      </c>
      <c r="M351" s="296">
        <f t="shared" si="209"/>
        <v>985893.73499999999</v>
      </c>
      <c r="N351" s="277">
        <v>559</v>
      </c>
      <c r="O351" s="300">
        <f t="shared" si="205"/>
        <v>118307.24819999999</v>
      </c>
      <c r="P351" s="214">
        <v>540</v>
      </c>
      <c r="Q351" s="145">
        <f t="shared" si="206"/>
        <v>2281752.4602840003</v>
      </c>
      <c r="R351" s="145">
        <f t="shared" si="207"/>
        <v>197178.747</v>
      </c>
      <c r="S351" s="214"/>
      <c r="T351" s="145"/>
      <c r="U351" s="145">
        <f t="shared" si="208"/>
        <v>84392.503715999992</v>
      </c>
      <c r="V351" s="455">
        <v>2020</v>
      </c>
    </row>
    <row r="352" spans="1:72" s="6" customFormat="1">
      <c r="A352" s="215">
        <v>319</v>
      </c>
      <c r="B352" s="202" t="s">
        <v>742</v>
      </c>
      <c r="C352" s="214">
        <f>'Раздел 1'!Q352</f>
        <v>2688460.35</v>
      </c>
      <c r="D352" s="145">
        <f t="shared" si="200"/>
        <v>188192.22450000001</v>
      </c>
      <c r="E352" s="214"/>
      <c r="F352" s="214"/>
      <c r="G352" s="214"/>
      <c r="H352" s="214"/>
      <c r="I352" s="214"/>
      <c r="J352" s="275"/>
      <c r="K352" s="275"/>
      <c r="L352" s="276">
        <v>704</v>
      </c>
      <c r="M352" s="296">
        <f t="shared" si="209"/>
        <v>672115.08750000002</v>
      </c>
      <c r="N352" s="277">
        <v>559</v>
      </c>
      <c r="O352" s="300">
        <f t="shared" si="205"/>
        <v>80653.810500000007</v>
      </c>
      <c r="P352" s="214">
        <v>540</v>
      </c>
      <c r="Q352" s="145">
        <f t="shared" si="206"/>
        <v>1394235.5375100002</v>
      </c>
      <c r="R352" s="145">
        <f t="shared" si="207"/>
        <v>134423.01750000002</v>
      </c>
      <c r="S352" s="214"/>
      <c r="T352" s="145">
        <f t="shared" ref="T352:T353" si="210">C352*0.06</f>
        <v>161307.62100000001</v>
      </c>
      <c r="U352" s="145">
        <f t="shared" si="208"/>
        <v>57533.051489999998</v>
      </c>
      <c r="V352" s="455">
        <v>2020</v>
      </c>
    </row>
    <row r="353" spans="1:72" s="6" customFormat="1">
      <c r="A353" s="215">
        <v>320</v>
      </c>
      <c r="B353" s="202" t="s">
        <v>743</v>
      </c>
      <c r="C353" s="214">
        <f>'Раздел 1'!Q353</f>
        <v>1609301.0399999996</v>
      </c>
      <c r="D353" s="145">
        <f t="shared" si="200"/>
        <v>112651.07279999998</v>
      </c>
      <c r="E353" s="214"/>
      <c r="F353" s="214"/>
      <c r="G353" s="214"/>
      <c r="H353" s="214"/>
      <c r="I353" s="214"/>
      <c r="J353" s="275"/>
      <c r="K353" s="275"/>
      <c r="L353" s="276">
        <v>270</v>
      </c>
      <c r="M353" s="296">
        <f t="shared" si="209"/>
        <v>402325.25999999989</v>
      </c>
      <c r="N353" s="277"/>
      <c r="O353" s="275"/>
      <c r="P353" s="214">
        <v>335</v>
      </c>
      <c r="Q353" s="145">
        <f t="shared" si="206"/>
        <v>882862.55054399965</v>
      </c>
      <c r="R353" s="145">
        <f t="shared" si="207"/>
        <v>80465.051999999981</v>
      </c>
      <c r="S353" s="214"/>
      <c r="T353" s="145">
        <f t="shared" si="210"/>
        <v>96558.062399999966</v>
      </c>
      <c r="U353" s="145">
        <f t="shared" si="208"/>
        <v>34439.042255999986</v>
      </c>
      <c r="V353" s="455">
        <v>2020</v>
      </c>
    </row>
    <row r="354" spans="1:72" s="6" customFormat="1">
      <c r="A354" s="215">
        <v>321</v>
      </c>
      <c r="B354" s="201" t="s">
        <v>1587</v>
      </c>
      <c r="C354" s="214">
        <f>'Раздел 1'!Q354</f>
        <v>6052999.7199999997</v>
      </c>
      <c r="D354" s="145">
        <f t="shared" si="200"/>
        <v>423709.9804</v>
      </c>
      <c r="E354" s="145">
        <f t="shared" ref="E354" si="211">C354*0.05</f>
        <v>302649.98599999998</v>
      </c>
      <c r="F354" s="214"/>
      <c r="G354" s="145">
        <f t="shared" ref="G354" si="212">0.06*C354</f>
        <v>363179.98319999996</v>
      </c>
      <c r="H354" s="145">
        <f>C354*0.1</f>
        <v>605299.97199999995</v>
      </c>
      <c r="I354" s="145">
        <f t="shared" ref="I354" si="213">0.05*C354</f>
        <v>302649.98599999998</v>
      </c>
      <c r="J354" s="275"/>
      <c r="K354" s="275"/>
      <c r="L354" s="276">
        <v>1102</v>
      </c>
      <c r="M354" s="296">
        <f t="shared" si="209"/>
        <v>1513249.93</v>
      </c>
      <c r="N354" s="277">
        <v>854</v>
      </c>
      <c r="O354" s="300">
        <f>0.03*C354</f>
        <v>181589.99159999998</v>
      </c>
      <c r="P354" s="214">
        <v>820</v>
      </c>
      <c r="Q354" s="145">
        <f t="shared" si="206"/>
        <v>1928485.7107920006</v>
      </c>
      <c r="R354" s="145">
        <f t="shared" si="207"/>
        <v>302649.98599999998</v>
      </c>
      <c r="S354" s="214"/>
      <c r="T354" s="145"/>
      <c r="U354" s="145">
        <f t="shared" si="208"/>
        <v>129534.19400799999</v>
      </c>
      <c r="V354" s="455">
        <v>2020</v>
      </c>
    </row>
    <row r="355" spans="1:72" s="48" customFormat="1" ht="12.75" customHeight="1">
      <c r="A355" s="893" t="s">
        <v>684</v>
      </c>
      <c r="B355" s="894"/>
      <c r="C355" s="144">
        <f t="shared" ref="C355:U355" si="214">SUM(C349:C354)</f>
        <v>29624546.390000001</v>
      </c>
      <c r="D355" s="144">
        <f t="shared" si="214"/>
        <v>2073718.2472999999</v>
      </c>
      <c r="E355" s="144">
        <f t="shared" si="214"/>
        <v>1069160.503</v>
      </c>
      <c r="F355" s="144">
        <f t="shared" si="214"/>
        <v>0</v>
      </c>
      <c r="G355" s="144">
        <f t="shared" si="214"/>
        <v>1282992.6035999998</v>
      </c>
      <c r="H355" s="144">
        <f t="shared" si="214"/>
        <v>2138321.0060000001</v>
      </c>
      <c r="I355" s="144">
        <f t="shared" si="214"/>
        <v>1069160.503</v>
      </c>
      <c r="J355" s="144">
        <f t="shared" si="214"/>
        <v>0</v>
      </c>
      <c r="K355" s="144">
        <f t="shared" si="214"/>
        <v>0</v>
      </c>
      <c r="L355" s="144">
        <f t="shared" si="214"/>
        <v>4650</v>
      </c>
      <c r="M355" s="144">
        <f t="shared" si="214"/>
        <v>7406136.5975000001</v>
      </c>
      <c r="N355" s="144">
        <f t="shared" si="214"/>
        <v>3560</v>
      </c>
      <c r="O355" s="144">
        <f t="shared" si="214"/>
        <v>840457.36049999995</v>
      </c>
      <c r="P355" s="144">
        <f t="shared" si="214"/>
        <v>4830</v>
      </c>
      <c r="Q355" s="144">
        <f t="shared" si="214"/>
        <v>11371541.273454001</v>
      </c>
      <c r="R355" s="144">
        <f t="shared" si="214"/>
        <v>1481227.3195</v>
      </c>
      <c r="S355" s="144">
        <f t="shared" si="214"/>
        <v>0</v>
      </c>
      <c r="T355" s="144">
        <f t="shared" si="214"/>
        <v>257865.68339999998</v>
      </c>
      <c r="U355" s="144">
        <f t="shared" si="214"/>
        <v>633965.29274599999</v>
      </c>
      <c r="V355" s="490"/>
      <c r="W355" s="169"/>
      <c r="X355" s="169"/>
      <c r="Y355" s="169"/>
      <c r="Z355" s="169"/>
      <c r="AA355" s="169"/>
      <c r="AB355" s="169"/>
      <c r="AC355" s="169"/>
      <c r="AD355" s="169"/>
      <c r="AE355" s="169"/>
      <c r="AF355" s="169"/>
      <c r="AG355" s="169"/>
      <c r="AH355" s="169"/>
      <c r="AI355" s="169"/>
      <c r="AJ355" s="169"/>
      <c r="AK355" s="169"/>
      <c r="AL355" s="169"/>
      <c r="AM355" s="169"/>
      <c r="AN355" s="169"/>
      <c r="AO355" s="169"/>
      <c r="AP355" s="169"/>
      <c r="AQ355" s="169"/>
      <c r="AR355" s="169"/>
      <c r="AS355" s="169"/>
      <c r="AT355" s="169"/>
      <c r="AU355" s="169"/>
      <c r="AV355" s="169"/>
      <c r="AW355" s="169"/>
      <c r="AX355" s="169"/>
      <c r="AY355" s="169"/>
      <c r="AZ355" s="169"/>
      <c r="BA355" s="169"/>
      <c r="BB355" s="169"/>
      <c r="BC355" s="169"/>
      <c r="BD355" s="169"/>
      <c r="BE355" s="169"/>
      <c r="BF355" s="169"/>
      <c r="BG355" s="169"/>
      <c r="BH355" s="169"/>
      <c r="BI355" s="169"/>
      <c r="BJ355" s="169"/>
      <c r="BK355" s="169"/>
      <c r="BL355" s="169"/>
      <c r="BM355" s="169"/>
      <c r="BN355" s="169"/>
      <c r="BO355" s="169"/>
      <c r="BP355" s="169"/>
      <c r="BQ355" s="169"/>
      <c r="BR355" s="169"/>
      <c r="BS355" s="169"/>
      <c r="BT355" s="169"/>
    </row>
    <row r="356" spans="1:72" s="6" customFormat="1">
      <c r="A356" s="215">
        <v>322</v>
      </c>
      <c r="B356" s="201" t="s">
        <v>744</v>
      </c>
      <c r="C356" s="214">
        <f>'Раздел 1'!Q356</f>
        <v>963746.96999999986</v>
      </c>
      <c r="D356" s="145">
        <f t="shared" ref="D356:D357" si="215">C356*0.07</f>
        <v>67462.287899999996</v>
      </c>
      <c r="E356" s="214"/>
      <c r="F356" s="214"/>
      <c r="G356" s="145">
        <f t="shared" ref="G356" si="216">0.06*C356</f>
        <v>57824.818199999987</v>
      </c>
      <c r="H356" s="214"/>
      <c r="I356" s="214"/>
      <c r="J356" s="275"/>
      <c r="K356" s="275"/>
      <c r="L356" s="276">
        <v>155</v>
      </c>
      <c r="M356" s="296">
        <f t="shared" ref="M356:M357" si="217">0.25*C356</f>
        <v>240936.74249999996</v>
      </c>
      <c r="N356" s="277"/>
      <c r="O356" s="275"/>
      <c r="P356" s="214">
        <v>282</v>
      </c>
      <c r="Q356" s="145">
        <f>C356-D356-E356-F356-G356-H356-I356-M356-R356-T356-U356</f>
        <v>470886.76954200002</v>
      </c>
      <c r="R356" s="145">
        <f t="shared" ref="R356:R357" si="218">0.05*C356</f>
        <v>48187.348499999993</v>
      </c>
      <c r="S356" s="214"/>
      <c r="T356" s="145">
        <f t="shared" ref="T356:T357" si="219">C356*0.06</f>
        <v>57824.818199999987</v>
      </c>
      <c r="U356" s="145">
        <f>C356*0.0214</f>
        <v>20624.185157999997</v>
      </c>
      <c r="V356" s="455">
        <v>2021</v>
      </c>
    </row>
    <row r="357" spans="1:72" s="6" customFormat="1">
      <c r="A357" s="738">
        <v>323</v>
      </c>
      <c r="B357" s="201" t="s">
        <v>745</v>
      </c>
      <c r="C357" s="214">
        <f>'Раздел 1'!Q357</f>
        <v>1671321.6899999997</v>
      </c>
      <c r="D357" s="145">
        <f t="shared" si="215"/>
        <v>116992.5183</v>
      </c>
      <c r="E357" s="145">
        <f t="shared" ref="E357" si="220">C357*0.05</f>
        <v>83566.084499999997</v>
      </c>
      <c r="F357" s="145"/>
      <c r="G357" s="145"/>
      <c r="H357" s="145"/>
      <c r="I357" s="145"/>
      <c r="J357" s="264"/>
      <c r="K357" s="264"/>
      <c r="L357" s="253">
        <v>299</v>
      </c>
      <c r="M357" s="296">
        <f t="shared" si="217"/>
        <v>417830.42249999993</v>
      </c>
      <c r="N357" s="142">
        <v>233</v>
      </c>
      <c r="O357" s="300">
        <f t="shared" ref="O357" si="221">0.03*C357</f>
        <v>50139.650699999991</v>
      </c>
      <c r="P357" s="145">
        <v>270</v>
      </c>
      <c r="Q357" s="145">
        <f>C357-D357-E357-M357-O357-R357-T357-U357</f>
        <v>783181.34393400012</v>
      </c>
      <c r="R357" s="145">
        <f t="shared" si="218"/>
        <v>83566.084499999997</v>
      </c>
      <c r="S357" s="145"/>
      <c r="T357" s="145">
        <f t="shared" si="219"/>
        <v>100279.30139999998</v>
      </c>
      <c r="U357" s="145">
        <f>C357*0.0214</f>
        <v>35766.28416599999</v>
      </c>
      <c r="V357" s="455">
        <v>2021</v>
      </c>
    </row>
    <row r="358" spans="1:72" s="48" customFormat="1" ht="12.75" customHeight="1">
      <c r="A358" s="893" t="s">
        <v>685</v>
      </c>
      <c r="B358" s="894"/>
      <c r="C358" s="144">
        <f t="shared" ref="C358:U358" si="222">SUM(C356:C357)</f>
        <v>2635068.6599999997</v>
      </c>
      <c r="D358" s="144">
        <f t="shared" si="222"/>
        <v>184454.80619999999</v>
      </c>
      <c r="E358" s="144">
        <f t="shared" si="222"/>
        <v>83566.084499999997</v>
      </c>
      <c r="F358" s="144">
        <f t="shared" si="222"/>
        <v>0</v>
      </c>
      <c r="G358" s="144">
        <f t="shared" si="222"/>
        <v>57824.818199999987</v>
      </c>
      <c r="H358" s="144">
        <f t="shared" si="222"/>
        <v>0</v>
      </c>
      <c r="I358" s="144">
        <f t="shared" si="222"/>
        <v>0</v>
      </c>
      <c r="J358" s="144">
        <f t="shared" si="222"/>
        <v>0</v>
      </c>
      <c r="K358" s="144">
        <f t="shared" si="222"/>
        <v>0</v>
      </c>
      <c r="L358" s="144">
        <f t="shared" si="222"/>
        <v>454</v>
      </c>
      <c r="M358" s="144">
        <f t="shared" si="222"/>
        <v>658767.16499999992</v>
      </c>
      <c r="N358" s="144">
        <f t="shared" si="222"/>
        <v>233</v>
      </c>
      <c r="O358" s="144">
        <f t="shared" si="222"/>
        <v>50139.650699999991</v>
      </c>
      <c r="P358" s="144">
        <f t="shared" si="222"/>
        <v>552</v>
      </c>
      <c r="Q358" s="144">
        <f t="shared" si="222"/>
        <v>1254068.1134760003</v>
      </c>
      <c r="R358" s="144">
        <f t="shared" si="222"/>
        <v>131753.43299999999</v>
      </c>
      <c r="S358" s="144">
        <f t="shared" si="222"/>
        <v>0</v>
      </c>
      <c r="T358" s="144">
        <f t="shared" si="222"/>
        <v>158104.11959999998</v>
      </c>
      <c r="U358" s="144">
        <f t="shared" si="222"/>
        <v>56390.469323999991</v>
      </c>
      <c r="V358" s="490"/>
      <c r="W358" s="169"/>
      <c r="X358" s="169"/>
      <c r="Y358" s="169"/>
      <c r="Z358" s="169"/>
      <c r="AA358" s="169"/>
      <c r="AB358" s="169"/>
      <c r="AC358" s="169"/>
      <c r="AD358" s="169"/>
      <c r="AE358" s="169"/>
      <c r="AF358" s="169"/>
      <c r="AG358" s="169"/>
      <c r="AH358" s="169"/>
      <c r="AI358" s="169"/>
      <c r="AJ358" s="169"/>
      <c r="AK358" s="169"/>
      <c r="AL358" s="169"/>
      <c r="AM358" s="169"/>
      <c r="AN358" s="169"/>
      <c r="AO358" s="169"/>
      <c r="AP358" s="169"/>
      <c r="AQ358" s="169"/>
      <c r="AR358" s="169"/>
      <c r="AS358" s="169"/>
      <c r="AT358" s="169"/>
      <c r="AU358" s="169"/>
      <c r="AV358" s="169"/>
      <c r="AW358" s="169"/>
      <c r="AX358" s="169"/>
      <c r="AY358" s="169"/>
      <c r="AZ358" s="169"/>
      <c r="BA358" s="169"/>
      <c r="BB358" s="169"/>
      <c r="BC358" s="169"/>
      <c r="BD358" s="169"/>
      <c r="BE358" s="169"/>
      <c r="BF358" s="169"/>
      <c r="BG358" s="169"/>
      <c r="BH358" s="169"/>
      <c r="BI358" s="169"/>
      <c r="BJ358" s="169"/>
      <c r="BK358" s="169"/>
      <c r="BL358" s="169"/>
      <c r="BM358" s="169"/>
      <c r="BN358" s="169"/>
      <c r="BO358" s="169"/>
      <c r="BP358" s="169"/>
      <c r="BQ358" s="169"/>
      <c r="BR358" s="169"/>
      <c r="BS358" s="169"/>
      <c r="BT358" s="169"/>
    </row>
    <row r="359" spans="1:72" s="53" customFormat="1" ht="12.75" customHeight="1">
      <c r="A359" s="898" t="s">
        <v>56</v>
      </c>
      <c r="B359" s="899"/>
      <c r="C359" s="143">
        <f>C348+C355+C358</f>
        <v>50175034.347399995</v>
      </c>
      <c r="D359" s="143">
        <f t="shared" ref="D359:U359" si="223">D358+D355+D348</f>
        <v>3354651.0531799998</v>
      </c>
      <c r="E359" s="143">
        <f t="shared" si="223"/>
        <v>1935925.1587</v>
      </c>
      <c r="F359" s="143">
        <f t="shared" si="223"/>
        <v>883089</v>
      </c>
      <c r="G359" s="143">
        <f t="shared" si="223"/>
        <v>2339174.42148</v>
      </c>
      <c r="H359" s="143">
        <f t="shared" si="223"/>
        <v>3119531.0060000001</v>
      </c>
      <c r="I359" s="143">
        <f t="shared" si="223"/>
        <v>1852359.0742000001</v>
      </c>
      <c r="J359" s="143">
        <f t="shared" si="223"/>
        <v>0</v>
      </c>
      <c r="K359" s="143">
        <f t="shared" si="223"/>
        <v>0</v>
      </c>
      <c r="L359" s="143">
        <f t="shared" si="223"/>
        <v>7275</v>
      </c>
      <c r="M359" s="143">
        <f t="shared" si="223"/>
        <v>11863859.190020001</v>
      </c>
      <c r="N359" s="143">
        <f t="shared" si="223"/>
        <v>5492</v>
      </c>
      <c r="O359" s="143">
        <f t="shared" si="223"/>
        <v>1360516.15392</v>
      </c>
      <c r="P359" s="143">
        <f t="shared" si="223"/>
        <v>7589</v>
      </c>
      <c r="Q359" s="143">
        <f t="shared" si="223"/>
        <v>17302106.587730005</v>
      </c>
      <c r="R359" s="143">
        <f t="shared" si="223"/>
        <v>2396179.3237000001</v>
      </c>
      <c r="S359" s="143">
        <f t="shared" si="223"/>
        <v>0</v>
      </c>
      <c r="T359" s="143">
        <f t="shared" si="223"/>
        <v>2739340.1003999999</v>
      </c>
      <c r="U359" s="143">
        <f t="shared" si="223"/>
        <v>1028303.27807</v>
      </c>
      <c r="V359" s="733"/>
      <c r="W359" s="169"/>
      <c r="X359" s="169"/>
      <c r="Y359" s="169"/>
      <c r="Z359" s="169"/>
      <c r="AA359" s="169"/>
      <c r="AB359" s="169"/>
      <c r="AC359" s="169"/>
      <c r="AD359" s="169"/>
      <c r="AE359" s="169"/>
      <c r="AF359" s="169"/>
      <c r="AG359" s="169"/>
      <c r="AH359" s="169"/>
      <c r="AI359" s="169"/>
      <c r="AJ359" s="169"/>
      <c r="AK359" s="169"/>
      <c r="AL359" s="169"/>
      <c r="AM359" s="169"/>
      <c r="AN359" s="169"/>
      <c r="AO359" s="169"/>
      <c r="AP359" s="169"/>
      <c r="AQ359" s="169"/>
      <c r="AR359" s="169"/>
      <c r="AS359" s="169"/>
      <c r="AT359" s="169"/>
      <c r="AU359" s="169"/>
      <c r="AV359" s="169"/>
      <c r="AW359" s="169"/>
      <c r="AX359" s="169"/>
      <c r="AY359" s="169"/>
      <c r="AZ359" s="169"/>
      <c r="BA359" s="169"/>
      <c r="BB359" s="169"/>
      <c r="BC359" s="169"/>
      <c r="BD359" s="169"/>
      <c r="BE359" s="169"/>
      <c r="BF359" s="169"/>
      <c r="BG359" s="169"/>
      <c r="BH359" s="169"/>
      <c r="BI359" s="169"/>
      <c r="BJ359" s="169"/>
      <c r="BK359" s="169"/>
      <c r="BL359" s="169"/>
      <c r="BM359" s="169"/>
      <c r="BN359" s="169"/>
      <c r="BO359" s="169"/>
      <c r="BP359" s="169"/>
      <c r="BQ359" s="169"/>
      <c r="BR359" s="169"/>
      <c r="BS359" s="169"/>
      <c r="BT359" s="169"/>
    </row>
    <row r="360" spans="1:72" s="6" customFormat="1">
      <c r="A360" s="900" t="s">
        <v>91</v>
      </c>
      <c r="B360" s="901"/>
      <c r="C360" s="145"/>
      <c r="D360" s="145"/>
      <c r="E360" s="145"/>
      <c r="F360" s="145"/>
      <c r="G360" s="145"/>
      <c r="H360" s="145"/>
      <c r="I360" s="145"/>
      <c r="J360" s="141"/>
      <c r="K360" s="141"/>
      <c r="L360" s="253"/>
      <c r="M360" s="145"/>
      <c r="N360" s="141"/>
      <c r="O360" s="141"/>
      <c r="P360" s="145"/>
      <c r="Q360" s="145"/>
      <c r="R360" s="145"/>
      <c r="S360" s="145"/>
      <c r="T360" s="145"/>
      <c r="U360" s="145"/>
      <c r="V360" s="455"/>
    </row>
    <row r="361" spans="1:72" s="6" customFormat="1">
      <c r="A361" s="383">
        <v>324</v>
      </c>
      <c r="B361" s="146" t="s">
        <v>498</v>
      </c>
      <c r="C361" s="145">
        <f>'Раздел 1'!Q361</f>
        <v>822447.75</v>
      </c>
      <c r="D361" s="145">
        <f t="shared" ref="D361:D365" si="224">C361*0.07</f>
        <v>57571.342500000006</v>
      </c>
      <c r="E361" s="145"/>
      <c r="F361" s="145"/>
      <c r="G361" s="145">
        <f t="shared" ref="G361:G364" si="225">0.06*C361</f>
        <v>49346.864999999998</v>
      </c>
      <c r="H361" s="145"/>
      <c r="I361" s="145"/>
      <c r="J361" s="382"/>
      <c r="K361" s="382"/>
      <c r="L361" s="253">
        <v>132</v>
      </c>
      <c r="M361" s="296">
        <f t="shared" ref="M361:M365" si="226">0.25*C361</f>
        <v>205611.9375</v>
      </c>
      <c r="N361" s="382"/>
      <c r="O361" s="382"/>
      <c r="P361" s="145">
        <v>138</v>
      </c>
      <c r="Q361" s="145">
        <f>C361-D361-G361-I361-M361-R361-T361-U361</f>
        <v>401847.97064999997</v>
      </c>
      <c r="R361" s="145">
        <f t="shared" ref="R361:R365" si="227">0.05*C361</f>
        <v>41122.387500000004</v>
      </c>
      <c r="S361" s="145"/>
      <c r="T361" s="145">
        <f>C361*0.06</f>
        <v>49346.864999999998</v>
      </c>
      <c r="U361" s="145">
        <f>C361*0.0214</f>
        <v>17600.381849999998</v>
      </c>
      <c r="V361" s="455">
        <v>2019</v>
      </c>
    </row>
    <row r="362" spans="1:72" s="6" customFormat="1">
      <c r="A362" s="383">
        <v>325</v>
      </c>
      <c r="B362" s="146" t="s">
        <v>499</v>
      </c>
      <c r="C362" s="145">
        <f>'Раздел 1'!Q362</f>
        <v>1028464.17</v>
      </c>
      <c r="D362" s="145">
        <f t="shared" si="224"/>
        <v>71992.491900000008</v>
      </c>
      <c r="E362" s="145"/>
      <c r="F362" s="145"/>
      <c r="G362" s="145">
        <f t="shared" si="225"/>
        <v>61707.850200000001</v>
      </c>
      <c r="H362" s="145"/>
      <c r="I362" s="145"/>
      <c r="J362" s="382"/>
      <c r="K362" s="382"/>
      <c r="L362" s="253">
        <v>169</v>
      </c>
      <c r="M362" s="296">
        <f t="shared" si="226"/>
        <v>257116.04250000001</v>
      </c>
      <c r="N362" s="382"/>
      <c r="O362" s="382"/>
      <c r="P362" s="145">
        <v>182</v>
      </c>
      <c r="Q362" s="145">
        <f>C362-D362-G362-I362-M362-R362-T362-U362</f>
        <v>502507.59346200002</v>
      </c>
      <c r="R362" s="145">
        <f t="shared" si="227"/>
        <v>51423.208500000008</v>
      </c>
      <c r="S362" s="145"/>
      <c r="T362" s="145">
        <f t="shared" ref="T362:T365" si="228">C362*0.06</f>
        <v>61707.850200000001</v>
      </c>
      <c r="U362" s="145">
        <f>C362*0.0214</f>
        <v>22009.133237999999</v>
      </c>
      <c r="V362" s="455">
        <v>2019</v>
      </c>
    </row>
    <row r="363" spans="1:72" s="6" customFormat="1">
      <c r="A363" s="835">
        <v>326</v>
      </c>
      <c r="B363" s="146" t="s">
        <v>500</v>
      </c>
      <c r="C363" s="145">
        <f>'Раздел 1'!Q363</f>
        <v>908198.04</v>
      </c>
      <c r="D363" s="145">
        <f t="shared" si="224"/>
        <v>63573.86280000001</v>
      </c>
      <c r="E363" s="145"/>
      <c r="F363" s="145"/>
      <c r="G363" s="145">
        <f t="shared" si="225"/>
        <v>54491.882400000002</v>
      </c>
      <c r="H363" s="145"/>
      <c r="I363" s="145">
        <f t="shared" ref="I363" si="229">0.05*C363</f>
        <v>45409.902000000002</v>
      </c>
      <c r="J363" s="382"/>
      <c r="K363" s="382"/>
      <c r="L363" s="253">
        <v>108</v>
      </c>
      <c r="M363" s="296">
        <f t="shared" si="226"/>
        <v>227049.51</v>
      </c>
      <c r="N363" s="382"/>
      <c r="O363" s="382"/>
      <c r="P363" s="145">
        <v>146</v>
      </c>
      <c r="Q363" s="145">
        <f>C363-D363-G363-I363-M363-R363-T363-U363</f>
        <v>398335.66034400003</v>
      </c>
      <c r="R363" s="145">
        <f t="shared" si="227"/>
        <v>45409.902000000002</v>
      </c>
      <c r="S363" s="145"/>
      <c r="T363" s="145">
        <f t="shared" si="228"/>
        <v>54491.882400000002</v>
      </c>
      <c r="U363" s="145">
        <f>C363*0.0214</f>
        <v>19435.438055999999</v>
      </c>
      <c r="V363" s="455">
        <v>2019</v>
      </c>
    </row>
    <row r="364" spans="1:72" s="6" customFormat="1">
      <c r="A364" s="835">
        <v>327</v>
      </c>
      <c r="B364" s="146" t="s">
        <v>501</v>
      </c>
      <c r="C364" s="145">
        <f>'Раздел 1'!Q364</f>
        <v>938399.4</v>
      </c>
      <c r="D364" s="145">
        <f t="shared" si="224"/>
        <v>65687.958000000013</v>
      </c>
      <c r="E364" s="145"/>
      <c r="F364" s="145"/>
      <c r="G364" s="145">
        <f t="shared" si="225"/>
        <v>56303.964</v>
      </c>
      <c r="H364" s="145"/>
      <c r="I364" s="145"/>
      <c r="J364" s="382"/>
      <c r="K364" s="382"/>
      <c r="L364" s="253">
        <v>176</v>
      </c>
      <c r="M364" s="296">
        <f t="shared" si="226"/>
        <v>234599.85</v>
      </c>
      <c r="N364" s="382"/>
      <c r="O364" s="382"/>
      <c r="P364" s="145">
        <v>110</v>
      </c>
      <c r="Q364" s="145">
        <f>C364-D364-G364-I364-M364-R364-T364-U364</f>
        <v>458501.94684000011</v>
      </c>
      <c r="R364" s="145">
        <f t="shared" si="227"/>
        <v>46919.97</v>
      </c>
      <c r="S364" s="145"/>
      <c r="T364" s="145">
        <f t="shared" si="228"/>
        <v>56303.964</v>
      </c>
      <c r="U364" s="145">
        <f>C364*0.0214</f>
        <v>20081.747159999999</v>
      </c>
      <c r="V364" s="455">
        <v>2019</v>
      </c>
    </row>
    <row r="365" spans="1:72" s="6" customFormat="1">
      <c r="A365" s="835">
        <v>328</v>
      </c>
      <c r="B365" s="146" t="s">
        <v>301</v>
      </c>
      <c r="C365" s="145">
        <f>'Раздел 1'!Q365</f>
        <v>773909.85000000009</v>
      </c>
      <c r="D365" s="145">
        <f t="shared" si="224"/>
        <v>54173.689500000015</v>
      </c>
      <c r="E365" s="145"/>
      <c r="F365" s="145"/>
      <c r="G365" s="145"/>
      <c r="H365" s="145"/>
      <c r="I365" s="145"/>
      <c r="J365" s="382"/>
      <c r="K365" s="382"/>
      <c r="L365" s="253">
        <v>120</v>
      </c>
      <c r="M365" s="296">
        <f t="shared" si="226"/>
        <v>193477.46250000002</v>
      </c>
      <c r="N365" s="382"/>
      <c r="O365" s="382"/>
      <c r="P365" s="145">
        <v>112</v>
      </c>
      <c r="Q365" s="145">
        <f>C365-D365-G365-I365-M365-R365-T365-U365</f>
        <v>424566.94371000008</v>
      </c>
      <c r="R365" s="145">
        <f t="shared" si="227"/>
        <v>38695.492500000008</v>
      </c>
      <c r="S365" s="145"/>
      <c r="T365" s="145">
        <f t="shared" si="228"/>
        <v>46434.591</v>
      </c>
      <c r="U365" s="145">
        <f>C365*0.0214</f>
        <v>16561.67079</v>
      </c>
      <c r="V365" s="455">
        <v>2019</v>
      </c>
    </row>
    <row r="366" spans="1:72" s="6" customFormat="1">
      <c r="A366" s="835">
        <v>329</v>
      </c>
      <c r="B366" s="146" t="s">
        <v>297</v>
      </c>
      <c r="C366" s="145">
        <f>'Раздел 1'!Q366</f>
        <v>8743.2000000000007</v>
      </c>
      <c r="D366" s="145"/>
      <c r="E366" s="145"/>
      <c r="F366" s="145"/>
      <c r="G366" s="145"/>
      <c r="H366" s="145"/>
      <c r="I366" s="145"/>
      <c r="J366" s="382"/>
      <c r="K366" s="382"/>
      <c r="L366" s="253"/>
      <c r="M366" s="145"/>
      <c r="N366" s="382"/>
      <c r="O366" s="382"/>
      <c r="P366" s="145"/>
      <c r="Q366" s="145"/>
      <c r="R366" s="145"/>
      <c r="S366" s="145"/>
      <c r="T366" s="145">
        <v>8743.2000000000007</v>
      </c>
      <c r="U366" s="145"/>
      <c r="V366" s="455">
        <v>2019</v>
      </c>
    </row>
    <row r="367" spans="1:72" s="6" customFormat="1">
      <c r="A367" s="835">
        <v>330</v>
      </c>
      <c r="B367" s="146" t="s">
        <v>298</v>
      </c>
      <c r="C367" s="145">
        <f>'Раздел 1'!Q367</f>
        <v>3496993.9020000002</v>
      </c>
      <c r="D367" s="145">
        <f t="shared" ref="D367" si="230">C367*0.07</f>
        <v>244789.57314000005</v>
      </c>
      <c r="E367" s="145">
        <f t="shared" ref="E367" si="231">C367*0.05</f>
        <v>174849.69510000001</v>
      </c>
      <c r="F367" s="145"/>
      <c r="G367" s="145">
        <f t="shared" ref="G367" si="232">0.06*C367</f>
        <v>209819.63412</v>
      </c>
      <c r="H367" s="145"/>
      <c r="I367" s="145">
        <f t="shared" ref="I367" si="233">0.05*C367</f>
        <v>174849.69510000001</v>
      </c>
      <c r="J367" s="382"/>
      <c r="K367" s="382"/>
      <c r="L367" s="253">
        <v>587</v>
      </c>
      <c r="M367" s="296">
        <f t="shared" ref="M367" si="234">0.25*C367</f>
        <v>874248.47550000006</v>
      </c>
      <c r="N367" s="382">
        <v>451</v>
      </c>
      <c r="O367" s="382">
        <f t="shared" ref="O367" si="235">0.03*C367</f>
        <v>104909.81706</v>
      </c>
      <c r="P367" s="145">
        <v>534</v>
      </c>
      <c r="Q367" s="145">
        <f>C367-D367-E367-G367-I367-M367-O367-R367-T367-U367</f>
        <v>1254022.0132571997</v>
      </c>
      <c r="R367" s="145">
        <f t="shared" ref="R367" si="236">0.05*C367</f>
        <v>174849.69510000001</v>
      </c>
      <c r="S367" s="145"/>
      <c r="T367" s="145">
        <f>C367*0.06</f>
        <v>209819.63412</v>
      </c>
      <c r="U367" s="145">
        <f>C367*0.0214</f>
        <v>74835.669502799996</v>
      </c>
      <c r="V367" s="455">
        <v>2019</v>
      </c>
    </row>
    <row r="368" spans="1:72" s="6" customFormat="1">
      <c r="A368" s="835">
        <v>331</v>
      </c>
      <c r="B368" s="146" t="s">
        <v>299</v>
      </c>
      <c r="C368" s="145">
        <f>'Раздел 1'!Q368</f>
        <v>35921</v>
      </c>
      <c r="D368" s="145"/>
      <c r="E368" s="145"/>
      <c r="F368" s="145"/>
      <c r="G368" s="145"/>
      <c r="H368" s="145"/>
      <c r="I368" s="145"/>
      <c r="J368" s="524"/>
      <c r="K368" s="524"/>
      <c r="L368" s="253"/>
      <c r="M368" s="296"/>
      <c r="N368" s="524"/>
      <c r="O368" s="524"/>
      <c r="P368" s="145"/>
      <c r="Q368" s="145"/>
      <c r="R368" s="145"/>
      <c r="S368" s="145"/>
      <c r="T368" s="145">
        <v>35921</v>
      </c>
      <c r="U368" s="145"/>
      <c r="V368" s="455">
        <v>2019</v>
      </c>
    </row>
    <row r="369" spans="1:72" s="6" customFormat="1">
      <c r="A369" s="835">
        <v>332</v>
      </c>
      <c r="B369" s="146" t="s">
        <v>300</v>
      </c>
      <c r="C369" s="145">
        <f>'Раздел 1'!Q369</f>
        <v>29136</v>
      </c>
      <c r="D369" s="145"/>
      <c r="E369" s="145"/>
      <c r="F369" s="145"/>
      <c r="G369" s="145"/>
      <c r="H369" s="145"/>
      <c r="I369" s="145"/>
      <c r="J369" s="524"/>
      <c r="K369" s="524"/>
      <c r="L369" s="253"/>
      <c r="M369" s="145"/>
      <c r="N369" s="524"/>
      <c r="O369" s="524"/>
      <c r="P369" s="145"/>
      <c r="Q369" s="145"/>
      <c r="R369" s="145"/>
      <c r="S369" s="145"/>
      <c r="T369" s="145">
        <v>29136</v>
      </c>
      <c r="U369" s="145"/>
      <c r="V369" s="455">
        <v>2019</v>
      </c>
    </row>
    <row r="370" spans="1:72" s="6" customFormat="1">
      <c r="A370" s="835">
        <v>333</v>
      </c>
      <c r="B370" s="88" t="s">
        <v>580</v>
      </c>
      <c r="C370" s="145">
        <f>'Раздел 1'!Q370</f>
        <v>2809805.1</v>
      </c>
      <c r="D370" s="145">
        <f t="shared" ref="D370:D374" si="237">C370*0.07</f>
        <v>196686.35700000002</v>
      </c>
      <c r="E370" s="145">
        <f t="shared" ref="E370:E371" si="238">C370*0.05</f>
        <v>140490.255</v>
      </c>
      <c r="F370" s="166"/>
      <c r="G370" s="145">
        <f t="shared" ref="G370:G371" si="239">0.06*C370</f>
        <v>168588.30600000001</v>
      </c>
      <c r="H370" s="166"/>
      <c r="I370" s="145">
        <f t="shared" ref="I370:I371" si="240">0.05*C370</f>
        <v>140490.255</v>
      </c>
      <c r="J370" s="170"/>
      <c r="K370" s="170"/>
      <c r="L370" s="259">
        <v>695</v>
      </c>
      <c r="M370" s="296">
        <f t="shared" ref="M370:M374" si="241">0.25*C370</f>
        <v>702451.27500000002</v>
      </c>
      <c r="N370" s="170">
        <v>320</v>
      </c>
      <c r="O370" s="524">
        <f t="shared" ref="O370:O371" si="242">0.03*C370</f>
        <v>84294.153000000006</v>
      </c>
      <c r="P370" s="166">
        <v>624</v>
      </c>
      <c r="Q370" s="145">
        <f>C370-D370-E370-G370-I370-M370-O370-R370-T370-U370</f>
        <v>1007596.1088600007</v>
      </c>
      <c r="R370" s="145">
        <f t="shared" ref="R370:R374" si="243">0.05*C370</f>
        <v>140490.255</v>
      </c>
      <c r="S370" s="166"/>
      <c r="T370" s="145">
        <f>C370*0.06</f>
        <v>168588.30600000001</v>
      </c>
      <c r="U370" s="145">
        <f>C370*0.0214</f>
        <v>60129.829140000002</v>
      </c>
      <c r="V370" s="455">
        <v>2019</v>
      </c>
    </row>
    <row r="371" spans="1:72" s="6" customFormat="1">
      <c r="A371" s="835">
        <v>334</v>
      </c>
      <c r="B371" s="92" t="s">
        <v>581</v>
      </c>
      <c r="C371" s="145">
        <f>'Раздел 1'!Q371</f>
        <v>4182888.3600000003</v>
      </c>
      <c r="D371" s="145">
        <f t="shared" si="237"/>
        <v>292802.18520000007</v>
      </c>
      <c r="E371" s="145">
        <f t="shared" si="238"/>
        <v>209144.41800000003</v>
      </c>
      <c r="F371" s="167"/>
      <c r="G371" s="145">
        <f t="shared" si="239"/>
        <v>250973.30160000001</v>
      </c>
      <c r="H371" s="167"/>
      <c r="I371" s="145">
        <f t="shared" si="240"/>
        <v>209144.41800000003</v>
      </c>
      <c r="J371" s="168"/>
      <c r="K371" s="168"/>
      <c r="L371" s="255">
        <v>695</v>
      </c>
      <c r="M371" s="296">
        <f t="shared" si="241"/>
        <v>1045722.0900000001</v>
      </c>
      <c r="N371" s="168">
        <v>274</v>
      </c>
      <c r="O371" s="524">
        <f t="shared" si="242"/>
        <v>125486.6508</v>
      </c>
      <c r="P371" s="167">
        <v>624</v>
      </c>
      <c r="Q371" s="145">
        <f>C371-D371-E371-G371-I371-M371-O371-R371-T371-U371</f>
        <v>1499983.7658960004</v>
      </c>
      <c r="R371" s="145">
        <f t="shared" si="243"/>
        <v>209144.41800000003</v>
      </c>
      <c r="S371" s="167"/>
      <c r="T371" s="145">
        <f t="shared" ref="T371:T374" si="244">C371*0.06</f>
        <v>250973.30160000001</v>
      </c>
      <c r="U371" s="145">
        <f>C371*0.0214</f>
        <v>89513.810903999998</v>
      </c>
      <c r="V371" s="455">
        <v>2019</v>
      </c>
    </row>
    <row r="372" spans="1:72" s="135" customFormat="1">
      <c r="A372" s="835">
        <v>335</v>
      </c>
      <c r="B372" s="88" t="s">
        <v>661</v>
      </c>
      <c r="C372" s="145">
        <f>'Раздел 1'!Q372</f>
        <v>24285</v>
      </c>
      <c r="D372" s="145"/>
      <c r="E372" s="342"/>
      <c r="F372" s="342"/>
      <c r="G372" s="342"/>
      <c r="H372" s="342"/>
      <c r="I372" s="342"/>
      <c r="J372" s="343"/>
      <c r="K372" s="343"/>
      <c r="L372" s="344"/>
      <c r="M372" s="296"/>
      <c r="N372" s="343"/>
      <c r="O372" s="343"/>
      <c r="P372" s="342"/>
      <c r="Q372" s="145"/>
      <c r="R372" s="145"/>
      <c r="S372" s="342"/>
      <c r="T372" s="145">
        <v>24285</v>
      </c>
      <c r="U372" s="342"/>
      <c r="V372" s="455">
        <v>2019</v>
      </c>
    </row>
    <row r="373" spans="1:72" s="135" customFormat="1">
      <c r="A373" s="835">
        <v>336</v>
      </c>
      <c r="B373" s="88" t="s">
        <v>662</v>
      </c>
      <c r="C373" s="145">
        <f>'Раздел 1'!Q373</f>
        <v>1809924.3600000003</v>
      </c>
      <c r="D373" s="145">
        <f t="shared" si="237"/>
        <v>126694.70520000004</v>
      </c>
      <c r="E373" s="145">
        <f t="shared" ref="E373" si="245">C373*0.05</f>
        <v>90496.218000000023</v>
      </c>
      <c r="F373" s="342"/>
      <c r="G373" s="145">
        <f t="shared" ref="G373" si="246">0.06*C373</f>
        <v>108595.46160000001</v>
      </c>
      <c r="H373" s="342"/>
      <c r="I373" s="145">
        <f t="shared" ref="I373" si="247">0.05*C373</f>
        <v>90496.218000000023</v>
      </c>
      <c r="J373" s="343"/>
      <c r="K373" s="343"/>
      <c r="L373" s="344">
        <v>406</v>
      </c>
      <c r="M373" s="296">
        <f t="shared" si="241"/>
        <v>452481.09000000008</v>
      </c>
      <c r="N373" s="343"/>
      <c r="O373" s="343"/>
      <c r="P373" s="342">
        <v>255</v>
      </c>
      <c r="Q373" s="145">
        <f>C373-D373-E373-G373-I373-M373-R373-T373-U373</f>
        <v>683231.77666800003</v>
      </c>
      <c r="R373" s="145">
        <f t="shared" si="243"/>
        <v>90496.218000000023</v>
      </c>
      <c r="S373" s="342"/>
      <c r="T373" s="145">
        <f t="shared" si="244"/>
        <v>108595.46160000001</v>
      </c>
      <c r="U373" s="342">
        <v>58837.210931999973</v>
      </c>
      <c r="V373" s="455">
        <v>2019</v>
      </c>
    </row>
    <row r="374" spans="1:72" s="135" customFormat="1">
      <c r="A374" s="835">
        <v>337</v>
      </c>
      <c r="B374" s="92" t="s">
        <v>663</v>
      </c>
      <c r="C374" s="145">
        <f>'Раздел 1'!Q374</f>
        <v>1962549.09</v>
      </c>
      <c r="D374" s="145">
        <f t="shared" si="237"/>
        <v>137378.43630000003</v>
      </c>
      <c r="E374" s="342"/>
      <c r="F374" s="342"/>
      <c r="G374" s="342"/>
      <c r="H374" s="342"/>
      <c r="I374" s="342"/>
      <c r="J374" s="343"/>
      <c r="K374" s="343"/>
      <c r="L374" s="344">
        <v>331</v>
      </c>
      <c r="M374" s="296">
        <f t="shared" si="241"/>
        <v>490637.27250000002</v>
      </c>
      <c r="N374" s="343"/>
      <c r="O374" s="343"/>
      <c r="P374" s="342">
        <v>330</v>
      </c>
      <c r="Q374" s="145">
        <f>C374-D374-E374-G374-I374-M374-R374-T374-U374</f>
        <v>1071391.6280700001</v>
      </c>
      <c r="R374" s="145">
        <f t="shared" si="243"/>
        <v>98127.454500000007</v>
      </c>
      <c r="S374" s="342"/>
      <c r="T374" s="145">
        <f t="shared" si="244"/>
        <v>117752.9454</v>
      </c>
      <c r="U374" s="342">
        <v>47261.353229999993</v>
      </c>
      <c r="V374" s="455">
        <v>2019</v>
      </c>
    </row>
    <row r="375" spans="1:72" s="56" customFormat="1">
      <c r="A375" s="835">
        <v>338</v>
      </c>
      <c r="B375" s="283" t="s">
        <v>1615</v>
      </c>
      <c r="C375" s="332">
        <v>3828480</v>
      </c>
      <c r="D375" s="332">
        <v>262258.53696</v>
      </c>
      <c r="E375" s="332">
        <v>187327.5264</v>
      </c>
      <c r="F375" s="332"/>
      <c r="G375" s="332">
        <v>262258.53696</v>
      </c>
      <c r="H375" s="332"/>
      <c r="I375" s="332">
        <v>187327.5264</v>
      </c>
      <c r="J375" s="333"/>
      <c r="K375" s="333"/>
      <c r="L375" s="334">
        <v>643</v>
      </c>
      <c r="M375" s="332">
        <v>861706.62144000002</v>
      </c>
      <c r="N375" s="333">
        <v>420</v>
      </c>
      <c r="O375" s="333">
        <v>112396.51583999999</v>
      </c>
      <c r="P375" s="332">
        <v>890</v>
      </c>
      <c r="Q375" s="332">
        <v>1685947.7376000001</v>
      </c>
      <c r="R375" s="332">
        <v>187327.5264</v>
      </c>
      <c r="S375" s="332"/>
      <c r="T375" s="332"/>
      <c r="U375" s="332">
        <v>81929.471999999994</v>
      </c>
      <c r="V375" s="455">
        <v>2019</v>
      </c>
    </row>
    <row r="376" spans="1:72" s="48" customFormat="1" ht="12.75" customHeight="1">
      <c r="A376" s="892" t="s">
        <v>171</v>
      </c>
      <c r="B376" s="892"/>
      <c r="C376" s="149">
        <f>SUM(C361:C375)</f>
        <v>22660145.221999999</v>
      </c>
      <c r="D376" s="149">
        <f>SUM(D360:D375)</f>
        <v>1573609.1385000001</v>
      </c>
      <c r="E376" s="149">
        <f>SUM(E361:E375)</f>
        <v>802308.11250000005</v>
      </c>
      <c r="F376" s="149">
        <f t="shared" ref="F376:S376" si="248">SUM(F361:F374)</f>
        <v>0</v>
      </c>
      <c r="G376" s="149">
        <f>SUM(G361:G375)</f>
        <v>1222085.8018800002</v>
      </c>
      <c r="H376" s="149">
        <f t="shared" si="248"/>
        <v>0</v>
      </c>
      <c r="I376" s="149">
        <f>SUM(I361:I375)</f>
        <v>847718.01450000005</v>
      </c>
      <c r="J376" s="149">
        <f t="shared" si="248"/>
        <v>0</v>
      </c>
      <c r="K376" s="149">
        <f t="shared" si="248"/>
        <v>0</v>
      </c>
      <c r="L376" s="149">
        <f t="shared" si="248"/>
        <v>3419</v>
      </c>
      <c r="M376" s="149">
        <f>SUM(M361:M375)</f>
        <v>5545101.6269399999</v>
      </c>
      <c r="N376" s="149">
        <f t="shared" si="248"/>
        <v>1045</v>
      </c>
      <c r="O376" s="149">
        <f>SUM(O361:O375)</f>
        <v>427087.13670000003</v>
      </c>
      <c r="P376" s="149">
        <f t="shared" si="248"/>
        <v>3055</v>
      </c>
      <c r="Q376" s="149">
        <f>SUM(Q361:Q375)</f>
        <v>9387933.1453572009</v>
      </c>
      <c r="R376" s="149">
        <f>SUM(R361:R375)</f>
        <v>1124006.5275000001</v>
      </c>
      <c r="S376" s="149">
        <f t="shared" si="248"/>
        <v>0</v>
      </c>
      <c r="T376" s="149">
        <f>SUM(T360:T375)</f>
        <v>1222100.00132</v>
      </c>
      <c r="U376" s="149">
        <f>SUM(U361:U375)</f>
        <v>508195.71680279996</v>
      </c>
      <c r="V376" s="490"/>
      <c r="W376" s="169"/>
      <c r="X376" s="169"/>
      <c r="Y376" s="169"/>
      <c r="Z376" s="169"/>
      <c r="AA376" s="169"/>
      <c r="AB376" s="169"/>
      <c r="AC376" s="169"/>
      <c r="AD376" s="169"/>
      <c r="AE376" s="169"/>
      <c r="AF376" s="169"/>
      <c r="AG376" s="169"/>
      <c r="AH376" s="169"/>
      <c r="AI376" s="169"/>
      <c r="AJ376" s="169"/>
      <c r="AK376" s="169"/>
      <c r="AL376" s="169"/>
      <c r="AM376" s="169"/>
      <c r="AN376" s="169"/>
      <c r="AO376" s="169"/>
      <c r="AP376" s="169"/>
      <c r="AQ376" s="169"/>
      <c r="AR376" s="169"/>
      <c r="AS376" s="169"/>
      <c r="AT376" s="169"/>
      <c r="AU376" s="169"/>
      <c r="AV376" s="169"/>
      <c r="AW376" s="169"/>
      <c r="AX376" s="169"/>
      <c r="AY376" s="169"/>
      <c r="AZ376" s="169"/>
      <c r="BA376" s="169"/>
      <c r="BB376" s="169"/>
      <c r="BC376" s="169"/>
      <c r="BD376" s="169"/>
      <c r="BE376" s="169"/>
      <c r="BF376" s="169"/>
      <c r="BG376" s="169"/>
      <c r="BH376" s="169"/>
      <c r="BI376" s="169"/>
      <c r="BJ376" s="169"/>
      <c r="BK376" s="169"/>
      <c r="BL376" s="169"/>
      <c r="BM376" s="169"/>
      <c r="BN376" s="169"/>
      <c r="BO376" s="169"/>
      <c r="BP376" s="169"/>
      <c r="BQ376" s="169"/>
      <c r="BR376" s="169"/>
      <c r="BS376" s="169"/>
      <c r="BT376" s="169"/>
    </row>
    <row r="377" spans="1:72" s="192" customFormat="1">
      <c r="A377" s="409">
        <v>339</v>
      </c>
      <c r="B377" s="359" t="s">
        <v>1503</v>
      </c>
      <c r="C377" s="285">
        <f>'Раздел 1'!Q377</f>
        <v>2194991.6999999997</v>
      </c>
      <c r="D377" s="145">
        <f t="shared" ref="D377:D380" si="249">C377*0.07</f>
        <v>153649.41899999999</v>
      </c>
      <c r="E377" s="145">
        <f t="shared" ref="E377:E380" si="250">C377*0.05</f>
        <v>109749.58499999999</v>
      </c>
      <c r="F377" s="214"/>
      <c r="G377" s="145">
        <f t="shared" ref="G377:G380" si="251">0.06*C377</f>
        <v>131699.50199999998</v>
      </c>
      <c r="H377" s="214"/>
      <c r="I377" s="145">
        <f t="shared" ref="I377:I380" si="252">0.05*C377</f>
        <v>109749.58499999999</v>
      </c>
      <c r="J377" s="275"/>
      <c r="K377" s="275"/>
      <c r="L377" s="276">
        <v>565</v>
      </c>
      <c r="M377" s="296">
        <f t="shared" ref="M377:M380" si="253">0.25*C377</f>
        <v>548747.92499999993</v>
      </c>
      <c r="N377" s="275"/>
      <c r="O377" s="275"/>
      <c r="P377" s="214">
        <v>394</v>
      </c>
      <c r="Q377" s="145">
        <f>C377-D377-E377-G377-H377-I377-M377-O377-R377-T377-U377</f>
        <v>852973.77461999992</v>
      </c>
      <c r="R377" s="145">
        <f t="shared" ref="R377:R380" si="254">0.05*C377</f>
        <v>109749.58499999999</v>
      </c>
      <c r="S377" s="214"/>
      <c r="T377" s="145">
        <f t="shared" ref="T377:T378" si="255">C377*0.06</f>
        <v>131699.50199999998</v>
      </c>
      <c r="U377" s="145">
        <f>C377*0.0214</f>
        <v>46972.822379999991</v>
      </c>
      <c r="V377" s="455">
        <v>2020</v>
      </c>
    </row>
    <row r="378" spans="1:72" s="192" customFormat="1">
      <c r="A378" s="738">
        <v>340</v>
      </c>
      <c r="B378" s="92" t="s">
        <v>1504</v>
      </c>
      <c r="C378" s="285">
        <f>'Раздел 1'!Q378</f>
        <v>2094680.0399999996</v>
      </c>
      <c r="D378" s="145">
        <f t="shared" si="249"/>
        <v>146627.60279999999</v>
      </c>
      <c r="E378" s="145">
        <f t="shared" si="250"/>
        <v>104734.00199999998</v>
      </c>
      <c r="F378" s="214"/>
      <c r="G378" s="145">
        <f t="shared" si="251"/>
        <v>125680.80239999997</v>
      </c>
      <c r="H378" s="214"/>
      <c r="I378" s="145">
        <f t="shared" si="252"/>
        <v>104734.00199999998</v>
      </c>
      <c r="J378" s="275"/>
      <c r="K378" s="275"/>
      <c r="L378" s="276">
        <v>420</v>
      </c>
      <c r="M378" s="296">
        <f t="shared" si="253"/>
        <v>523670.00999999989</v>
      </c>
      <c r="N378" s="275"/>
      <c r="O378" s="275"/>
      <c r="P378" s="214">
        <v>320</v>
      </c>
      <c r="Q378" s="145">
        <f>C378-D378-E378-G378-H378-I378-M378-O378-R378-T378-U378</f>
        <v>813992.66354400024</v>
      </c>
      <c r="R378" s="145">
        <f t="shared" si="254"/>
        <v>104734.00199999998</v>
      </c>
      <c r="S378" s="214"/>
      <c r="T378" s="145">
        <f t="shared" si="255"/>
        <v>125680.80239999997</v>
      </c>
      <c r="U378" s="145">
        <f>C378*0.0214</f>
        <v>44826.152855999986</v>
      </c>
      <c r="V378" s="455">
        <v>2020</v>
      </c>
    </row>
    <row r="379" spans="1:72" s="56" customFormat="1">
      <c r="A379" s="822">
        <v>341</v>
      </c>
      <c r="B379" s="823" t="s">
        <v>1754</v>
      </c>
      <c r="C379" s="824">
        <v>771752.60999999975</v>
      </c>
      <c r="D379" s="145">
        <f t="shared" si="249"/>
        <v>54022.68269999999</v>
      </c>
      <c r="E379" s="145"/>
      <c r="F379" s="825"/>
      <c r="G379" s="145">
        <f t="shared" si="251"/>
        <v>46305.15659999998</v>
      </c>
      <c r="H379" s="825"/>
      <c r="I379" s="145">
        <f t="shared" si="252"/>
        <v>38587.630499999992</v>
      </c>
      <c r="J379" s="826"/>
      <c r="K379" s="826"/>
      <c r="L379" s="827">
        <v>111</v>
      </c>
      <c r="M379" s="296">
        <f t="shared" si="253"/>
        <v>192938.15249999994</v>
      </c>
      <c r="N379" s="826"/>
      <c r="O379" s="826"/>
      <c r="P379" s="825">
        <v>365</v>
      </c>
      <c r="Q379" s="145">
        <f t="shared" ref="Q379:Q380" si="256">C379-D379-E379-G379-H379-I379-M379-O379-R379-T379-U379</f>
        <v>332563.85134599986</v>
      </c>
      <c r="R379" s="145">
        <f t="shared" si="254"/>
        <v>38587.630499999992</v>
      </c>
      <c r="S379" s="825"/>
      <c r="T379" s="825">
        <v>52232</v>
      </c>
      <c r="U379" s="145">
        <f t="shared" ref="U379:U380" si="257">C379*0.0214</f>
        <v>16515.505853999995</v>
      </c>
      <c r="V379" s="455">
        <v>2020</v>
      </c>
    </row>
    <row r="380" spans="1:72" s="56" customFormat="1" ht="25.5">
      <c r="A380" s="822">
        <v>342</v>
      </c>
      <c r="B380" s="823" t="s">
        <v>1753</v>
      </c>
      <c r="C380" s="824">
        <v>1565616.9299999997</v>
      </c>
      <c r="D380" s="145">
        <f t="shared" si="249"/>
        <v>109593.18509999999</v>
      </c>
      <c r="E380" s="145">
        <f t="shared" si="250"/>
        <v>78280.846499999985</v>
      </c>
      <c r="F380" s="825"/>
      <c r="G380" s="145">
        <f t="shared" si="251"/>
        <v>93937.015799999979</v>
      </c>
      <c r="H380" s="825"/>
      <c r="I380" s="145">
        <f t="shared" si="252"/>
        <v>78280.846499999985</v>
      </c>
      <c r="J380" s="826"/>
      <c r="K380" s="826"/>
      <c r="L380" s="827">
        <v>242</v>
      </c>
      <c r="M380" s="296">
        <f t="shared" si="253"/>
        <v>391404.23249999993</v>
      </c>
      <c r="N380" s="826"/>
      <c r="O380" s="826"/>
      <c r="P380" s="825">
        <v>240</v>
      </c>
      <c r="Q380" s="145">
        <f t="shared" si="256"/>
        <v>653305.39479799999</v>
      </c>
      <c r="R380" s="145">
        <f t="shared" si="254"/>
        <v>78280.846499999985</v>
      </c>
      <c r="S380" s="825"/>
      <c r="T380" s="825">
        <v>49030.36</v>
      </c>
      <c r="U380" s="145">
        <f t="shared" si="257"/>
        <v>33504.202301999991</v>
      </c>
      <c r="V380" s="455">
        <v>2020</v>
      </c>
    </row>
    <row r="381" spans="1:72" s="48" customFormat="1" ht="12.75" customHeight="1">
      <c r="A381" s="895" t="s">
        <v>686</v>
      </c>
      <c r="B381" s="896"/>
      <c r="C381" s="219">
        <f>SUM(C377:C380)</f>
        <v>6627041.2799999984</v>
      </c>
      <c r="D381" s="219">
        <f>SUM(D377:D380)</f>
        <v>463892.88959999999</v>
      </c>
      <c r="E381" s="219">
        <f>SUM(E377:E380)</f>
        <v>292764.43349999993</v>
      </c>
      <c r="F381" s="219">
        <f t="shared" ref="F381:S381" si="258">SUM(F377:F378)</f>
        <v>0</v>
      </c>
      <c r="G381" s="219">
        <f>SUM(G377:G380)</f>
        <v>397622.47679999995</v>
      </c>
      <c r="H381" s="219">
        <f t="shared" si="258"/>
        <v>0</v>
      </c>
      <c r="I381" s="219">
        <f>SUM(I377:I380)</f>
        <v>331352.06399999995</v>
      </c>
      <c r="J381" s="219">
        <f t="shared" si="258"/>
        <v>0</v>
      </c>
      <c r="K381" s="219">
        <f t="shared" si="258"/>
        <v>0</v>
      </c>
      <c r="L381" s="219">
        <f>SUM(L377:L380)</f>
        <v>1338</v>
      </c>
      <c r="M381" s="219">
        <f>SUM(M377:M380)</f>
        <v>1656760.3199999996</v>
      </c>
      <c r="N381" s="219">
        <f t="shared" si="258"/>
        <v>0</v>
      </c>
      <c r="O381" s="219">
        <f t="shared" si="258"/>
        <v>0</v>
      </c>
      <c r="P381" s="219">
        <f>SUM(P377:P380)</f>
        <v>1319</v>
      </c>
      <c r="Q381" s="219">
        <f>SUM(Q377:Q380)</f>
        <v>2652835.6843079999</v>
      </c>
      <c r="R381" s="219">
        <f>SUM(R377:R380)</f>
        <v>331352.06399999995</v>
      </c>
      <c r="S381" s="219">
        <f t="shared" si="258"/>
        <v>0</v>
      </c>
      <c r="T381" s="219">
        <f>SUM(T377:T380)</f>
        <v>358642.66439999995</v>
      </c>
      <c r="U381" s="219">
        <f>SUM(U377:U380)</f>
        <v>141818.68339199995</v>
      </c>
      <c r="V381" s="490"/>
      <c r="W381" s="169"/>
      <c r="X381" s="169"/>
      <c r="Y381" s="169"/>
      <c r="Z381" s="169"/>
      <c r="AA381" s="169"/>
      <c r="AB381" s="169"/>
      <c r="AC381" s="169"/>
      <c r="AD381" s="169"/>
      <c r="AE381" s="169"/>
      <c r="AF381" s="169"/>
      <c r="AG381" s="169"/>
      <c r="AH381" s="169"/>
      <c r="AI381" s="169"/>
      <c r="AJ381" s="169"/>
      <c r="AK381" s="169"/>
      <c r="AL381" s="169"/>
      <c r="AM381" s="169"/>
      <c r="AN381" s="169"/>
      <c r="AO381" s="169"/>
      <c r="AP381" s="169"/>
      <c r="AQ381" s="169"/>
      <c r="AR381" s="169"/>
      <c r="AS381" s="169"/>
      <c r="AT381" s="169"/>
      <c r="AU381" s="169"/>
      <c r="AV381" s="169"/>
      <c r="AW381" s="169"/>
      <c r="AX381" s="169"/>
      <c r="AY381" s="169"/>
      <c r="AZ381" s="169"/>
      <c r="BA381" s="169"/>
      <c r="BB381" s="169"/>
      <c r="BC381" s="169"/>
      <c r="BD381" s="169"/>
      <c r="BE381" s="169"/>
      <c r="BF381" s="169"/>
      <c r="BG381" s="169"/>
      <c r="BH381" s="169"/>
      <c r="BI381" s="169"/>
      <c r="BJ381" s="169"/>
      <c r="BK381" s="169"/>
      <c r="BL381" s="169"/>
      <c r="BM381" s="169"/>
      <c r="BN381" s="169"/>
      <c r="BO381" s="169"/>
      <c r="BP381" s="169"/>
      <c r="BQ381" s="169"/>
      <c r="BR381" s="169"/>
      <c r="BS381" s="169"/>
      <c r="BT381" s="169"/>
    </row>
    <row r="382" spans="1:72" s="192" customFormat="1">
      <c r="A382" s="215">
        <v>343</v>
      </c>
      <c r="B382" s="183" t="s">
        <v>1505</v>
      </c>
      <c r="C382" s="167">
        <f>'Раздел 1'!Q382</f>
        <v>3687262.4699999997</v>
      </c>
      <c r="D382" s="145">
        <f t="shared" ref="D382:D383" si="259">C382*0.07</f>
        <v>258108.37290000002</v>
      </c>
      <c r="E382" s="145">
        <f t="shared" ref="E382:E383" si="260">C382*0.05</f>
        <v>184363.12349999999</v>
      </c>
      <c r="F382" s="214"/>
      <c r="G382" s="145">
        <f t="shared" ref="G382:G384" si="261">0.06*C382</f>
        <v>221235.74819999997</v>
      </c>
      <c r="H382" s="214"/>
      <c r="I382" s="145">
        <f t="shared" ref="I382:I384" si="262">0.05*C382</f>
        <v>184363.12349999999</v>
      </c>
      <c r="J382" s="275"/>
      <c r="K382" s="275"/>
      <c r="L382" s="276">
        <v>580</v>
      </c>
      <c r="M382" s="296">
        <f t="shared" ref="M382:M383" si="263">0.25*C382</f>
        <v>921815.61749999993</v>
      </c>
      <c r="N382" s="275"/>
      <c r="O382" s="275"/>
      <c r="P382" s="214">
        <v>500</v>
      </c>
      <c r="Q382" s="145">
        <f>C382-D382-E382-F382-G382-H382-I382-M382-R382-T382-U382</f>
        <v>1432870.1958420002</v>
      </c>
      <c r="R382" s="145">
        <f t="shared" ref="R382:R383" si="264">0.05*C382</f>
        <v>184363.12349999999</v>
      </c>
      <c r="S382" s="214"/>
      <c r="T382" s="145">
        <f t="shared" ref="T382:T383" si="265">C382*0.06</f>
        <v>221235.74819999997</v>
      </c>
      <c r="U382" s="145">
        <f>C382*0.0214</f>
        <v>78907.416857999997</v>
      </c>
      <c r="V382" s="455">
        <v>2021</v>
      </c>
    </row>
    <row r="383" spans="1:72" s="134" customFormat="1">
      <c r="A383" s="213">
        <v>344</v>
      </c>
      <c r="B383" s="92" t="s">
        <v>1506</v>
      </c>
      <c r="C383" s="167">
        <f>'Раздел 1'!Q383</f>
        <v>3687262.4699999997</v>
      </c>
      <c r="D383" s="145">
        <f t="shared" si="259"/>
        <v>258108.37290000002</v>
      </c>
      <c r="E383" s="145">
        <f t="shared" si="260"/>
        <v>184363.12349999999</v>
      </c>
      <c r="F383" s="167"/>
      <c r="G383" s="145">
        <f t="shared" si="261"/>
        <v>221235.74819999997</v>
      </c>
      <c r="H383" s="167"/>
      <c r="I383" s="145">
        <f t="shared" si="262"/>
        <v>184363.12349999999</v>
      </c>
      <c r="J383" s="168"/>
      <c r="K383" s="168"/>
      <c r="L383" s="255">
        <v>580</v>
      </c>
      <c r="M383" s="296">
        <f t="shared" si="263"/>
        <v>921815.61749999993</v>
      </c>
      <c r="N383" s="168"/>
      <c r="O383" s="168"/>
      <c r="P383" s="167">
        <v>490</v>
      </c>
      <c r="Q383" s="145">
        <f>C383-D383-E383-F383-G383-H383-I383-M383-R383-T383-U383</f>
        <v>1432870.1958420002</v>
      </c>
      <c r="R383" s="145">
        <f t="shared" si="264"/>
        <v>184363.12349999999</v>
      </c>
      <c r="S383" s="167"/>
      <c r="T383" s="145">
        <f t="shared" si="265"/>
        <v>221235.74819999997</v>
      </c>
      <c r="U383" s="145">
        <f>C383*0.0214</f>
        <v>78907.416857999997</v>
      </c>
      <c r="V383" s="455">
        <v>2021</v>
      </c>
    </row>
    <row r="384" spans="1:72" s="192" customFormat="1">
      <c r="A384" s="215">
        <v>345</v>
      </c>
      <c r="B384" s="218" t="s">
        <v>1502</v>
      </c>
      <c r="C384" s="296">
        <f>'Раздел 1'!Q384</f>
        <v>2611339.0199999996</v>
      </c>
      <c r="D384" s="145">
        <f t="shared" ref="D384" si="266">C384*0.07</f>
        <v>182793.73139999999</v>
      </c>
      <c r="E384" s="145">
        <f t="shared" ref="E384" si="267">C384*0.05</f>
        <v>130566.95099999999</v>
      </c>
      <c r="F384" s="214"/>
      <c r="G384" s="145">
        <f t="shared" si="261"/>
        <v>156680.34119999997</v>
      </c>
      <c r="H384" s="214"/>
      <c r="I384" s="145">
        <f t="shared" si="262"/>
        <v>130566.95099999999</v>
      </c>
      <c r="J384" s="275"/>
      <c r="K384" s="275"/>
      <c r="L384" s="276">
        <v>279</v>
      </c>
      <c r="M384" s="296">
        <f t="shared" ref="M384" si="268">0.25*C384</f>
        <v>652834.75499999989</v>
      </c>
      <c r="N384" s="275"/>
      <c r="O384" s="275"/>
      <c r="P384" s="214">
        <v>360</v>
      </c>
      <c r="Q384" s="145">
        <f>C384-D384-E384-G384-H384-I384-M384-O384-R384-T384-U384</f>
        <v>1014766.343172</v>
      </c>
      <c r="R384" s="145">
        <f t="shared" ref="R384" si="269">0.05*C384</f>
        <v>130566.95099999999</v>
      </c>
      <c r="S384" s="214"/>
      <c r="T384" s="145">
        <f>C384*0.06</f>
        <v>156680.34119999997</v>
      </c>
      <c r="U384" s="145">
        <f>C384*0.0214</f>
        <v>55882.655027999986</v>
      </c>
      <c r="V384" s="455">
        <v>2020</v>
      </c>
    </row>
    <row r="385" spans="1:72" s="48" customFormat="1" ht="12.75" customHeight="1">
      <c r="A385" s="895" t="s">
        <v>687</v>
      </c>
      <c r="B385" s="904"/>
      <c r="C385" s="299">
        <f>SUM(C382:C384)</f>
        <v>9985863.959999999</v>
      </c>
      <c r="D385" s="299">
        <f t="shared" ref="D385:U385" si="270">SUM(D382:D384)</f>
        <v>699010.47720000008</v>
      </c>
      <c r="E385" s="299">
        <f t="shared" si="270"/>
        <v>499293.19799999997</v>
      </c>
      <c r="F385" s="299">
        <f t="shared" si="270"/>
        <v>0</v>
      </c>
      <c r="G385" s="299">
        <f>SUM(G382:G384)</f>
        <v>599151.83759999997</v>
      </c>
      <c r="H385" s="299">
        <f t="shared" si="270"/>
        <v>0</v>
      </c>
      <c r="I385" s="299">
        <f>SUM(I382:I384)</f>
        <v>499293.19799999997</v>
      </c>
      <c r="J385" s="299">
        <f t="shared" si="270"/>
        <v>0</v>
      </c>
      <c r="K385" s="299">
        <f t="shared" si="270"/>
        <v>0</v>
      </c>
      <c r="L385" s="299">
        <f t="shared" si="270"/>
        <v>1439</v>
      </c>
      <c r="M385" s="299">
        <f t="shared" si="270"/>
        <v>2496465.9899999998</v>
      </c>
      <c r="N385" s="299">
        <f t="shared" si="270"/>
        <v>0</v>
      </c>
      <c r="O385" s="299">
        <f t="shared" si="270"/>
        <v>0</v>
      </c>
      <c r="P385" s="299">
        <f t="shared" si="270"/>
        <v>1350</v>
      </c>
      <c r="Q385" s="299">
        <f t="shared" si="270"/>
        <v>3880506.7348560002</v>
      </c>
      <c r="R385" s="299">
        <f>SUM(R382:R384)</f>
        <v>499293.19799999997</v>
      </c>
      <c r="S385" s="299">
        <f t="shared" si="270"/>
        <v>0</v>
      </c>
      <c r="T385" s="299">
        <f t="shared" si="270"/>
        <v>599151.83759999997</v>
      </c>
      <c r="U385" s="299">
        <f t="shared" si="270"/>
        <v>213697.48874399997</v>
      </c>
      <c r="V385" s="490"/>
      <c r="W385" s="169"/>
      <c r="X385" s="169"/>
      <c r="Y385" s="169"/>
      <c r="Z385" s="169"/>
      <c r="AA385" s="169"/>
      <c r="AB385" s="169"/>
      <c r="AC385" s="169"/>
      <c r="AD385" s="169"/>
      <c r="AE385" s="169"/>
      <c r="AF385" s="169"/>
      <c r="AG385" s="169"/>
      <c r="AH385" s="169"/>
      <c r="AI385" s="169"/>
      <c r="AJ385" s="169"/>
      <c r="AK385" s="169"/>
      <c r="AL385" s="169"/>
      <c r="AM385" s="169"/>
      <c r="AN385" s="169"/>
      <c r="AO385" s="169"/>
      <c r="AP385" s="169"/>
      <c r="AQ385" s="169"/>
      <c r="AR385" s="169"/>
      <c r="AS385" s="169"/>
      <c r="AT385" s="169"/>
      <c r="AU385" s="169"/>
      <c r="AV385" s="169"/>
      <c r="AW385" s="169"/>
      <c r="AX385" s="169"/>
      <c r="AY385" s="169"/>
      <c r="AZ385" s="169"/>
      <c r="BA385" s="169"/>
      <c r="BB385" s="169"/>
      <c r="BC385" s="169"/>
      <c r="BD385" s="169"/>
      <c r="BE385" s="169"/>
      <c r="BF385" s="169"/>
      <c r="BG385" s="169"/>
      <c r="BH385" s="169"/>
      <c r="BI385" s="169"/>
      <c r="BJ385" s="169"/>
      <c r="BK385" s="169"/>
      <c r="BL385" s="169"/>
      <c r="BM385" s="169"/>
      <c r="BN385" s="169"/>
      <c r="BO385" s="169"/>
      <c r="BP385" s="169"/>
      <c r="BQ385" s="169"/>
      <c r="BR385" s="169"/>
      <c r="BS385" s="169"/>
      <c r="BT385" s="169"/>
    </row>
    <row r="386" spans="1:72" s="53" customFormat="1" ht="12.75" customHeight="1">
      <c r="A386" s="898" t="s">
        <v>61</v>
      </c>
      <c r="B386" s="899"/>
      <c r="C386" s="143">
        <f>C376+C381+C385</f>
        <v>39273050.461999997</v>
      </c>
      <c r="D386" s="143">
        <f t="shared" ref="D386:U386" si="271">D385+D381+D376</f>
        <v>2736512.5053000003</v>
      </c>
      <c r="E386" s="143">
        <f t="shared" si="271"/>
        <v>1594365.7439999999</v>
      </c>
      <c r="F386" s="143">
        <f t="shared" si="271"/>
        <v>0</v>
      </c>
      <c r="G386" s="143">
        <f t="shared" si="271"/>
        <v>2218860.1162800002</v>
      </c>
      <c r="H386" s="143">
        <f t="shared" si="271"/>
        <v>0</v>
      </c>
      <c r="I386" s="143">
        <f t="shared" si="271"/>
        <v>1678363.2764999999</v>
      </c>
      <c r="J386" s="143">
        <f t="shared" si="271"/>
        <v>0</v>
      </c>
      <c r="K386" s="143">
        <f t="shared" si="271"/>
        <v>0</v>
      </c>
      <c r="L386" s="143">
        <f t="shared" si="271"/>
        <v>6196</v>
      </c>
      <c r="M386" s="143">
        <f t="shared" si="271"/>
        <v>9698327.9369399995</v>
      </c>
      <c r="N386" s="143">
        <f t="shared" si="271"/>
        <v>1045</v>
      </c>
      <c r="O386" s="143">
        <f t="shared" si="271"/>
        <v>427087.13670000003</v>
      </c>
      <c r="P386" s="143">
        <f t="shared" si="271"/>
        <v>5724</v>
      </c>
      <c r="Q386" s="143">
        <f t="shared" si="271"/>
        <v>15921275.564521201</v>
      </c>
      <c r="R386" s="143">
        <f t="shared" si="271"/>
        <v>1954651.7895</v>
      </c>
      <c r="S386" s="143">
        <f t="shared" si="271"/>
        <v>0</v>
      </c>
      <c r="T386" s="143">
        <f>T376+T381+T385</f>
        <v>2179894.5033200001</v>
      </c>
      <c r="U386" s="143">
        <f t="shared" si="271"/>
        <v>863711.88893879985</v>
      </c>
      <c r="V386" s="733"/>
      <c r="W386" s="169"/>
      <c r="X386" s="169"/>
      <c r="Y386" s="169"/>
      <c r="Z386" s="169"/>
      <c r="AA386" s="169"/>
      <c r="AB386" s="169"/>
      <c r="AC386" s="169"/>
      <c r="AD386" s="169"/>
      <c r="AE386" s="169"/>
      <c r="AF386" s="169"/>
      <c r="AG386" s="169"/>
      <c r="AH386" s="169"/>
      <c r="AI386" s="169"/>
      <c r="AJ386" s="169"/>
      <c r="AK386" s="169"/>
      <c r="AL386" s="169"/>
      <c r="AM386" s="169"/>
      <c r="AN386" s="169"/>
      <c r="AO386" s="169"/>
      <c r="AP386" s="169"/>
      <c r="AQ386" s="169"/>
      <c r="AR386" s="169"/>
      <c r="AS386" s="169"/>
      <c r="AT386" s="169"/>
      <c r="AU386" s="169"/>
      <c r="AV386" s="169"/>
      <c r="AW386" s="169"/>
      <c r="AX386" s="169"/>
      <c r="AY386" s="169"/>
      <c r="AZ386" s="169"/>
      <c r="BA386" s="169"/>
      <c r="BB386" s="169"/>
      <c r="BC386" s="169"/>
      <c r="BD386" s="169"/>
      <c r="BE386" s="169"/>
      <c r="BF386" s="169"/>
      <c r="BG386" s="169"/>
      <c r="BH386" s="169"/>
      <c r="BI386" s="169"/>
      <c r="BJ386" s="169"/>
      <c r="BK386" s="169"/>
      <c r="BL386" s="169"/>
      <c r="BM386" s="169"/>
      <c r="BN386" s="169"/>
      <c r="BO386" s="169"/>
      <c r="BP386" s="169"/>
      <c r="BQ386" s="169"/>
      <c r="BR386" s="169"/>
      <c r="BS386" s="169"/>
      <c r="BT386" s="169"/>
    </row>
    <row r="387" spans="1:72" s="6" customFormat="1">
      <c r="A387" s="900" t="s">
        <v>92</v>
      </c>
      <c r="B387" s="901"/>
      <c r="C387" s="145"/>
      <c r="D387" s="145"/>
      <c r="E387" s="145"/>
      <c r="F387" s="145"/>
      <c r="G387" s="145"/>
      <c r="H387" s="145"/>
      <c r="I387" s="145"/>
      <c r="J387" s="141"/>
      <c r="K387" s="141"/>
      <c r="L387" s="253"/>
      <c r="M387" s="145"/>
      <c r="N387" s="141"/>
      <c r="O387" s="300"/>
      <c r="P387" s="145"/>
      <c r="Q387" s="145"/>
      <c r="R387" s="145"/>
      <c r="S387" s="145"/>
      <c r="T387" s="145"/>
      <c r="U387" s="145"/>
      <c r="V387" s="455"/>
    </row>
    <row r="388" spans="1:72" s="6" customFormat="1">
      <c r="A388" s="383">
        <v>346</v>
      </c>
      <c r="B388" s="146" t="s">
        <v>308</v>
      </c>
      <c r="C388" s="145">
        <f>'Раздел 1'!Q388</f>
        <v>2566000</v>
      </c>
      <c r="D388" s="145">
        <v>192851.52768</v>
      </c>
      <c r="E388" s="145"/>
      <c r="F388" s="145"/>
      <c r="G388" s="145"/>
      <c r="H388" s="145"/>
      <c r="I388" s="145"/>
      <c r="J388" s="382"/>
      <c r="K388" s="382"/>
      <c r="L388" s="253">
        <v>548.70000000000005</v>
      </c>
      <c r="M388" s="145">
        <v>771406.11072</v>
      </c>
      <c r="N388" s="382"/>
      <c r="O388" s="382"/>
      <c r="P388" s="145">
        <v>366.1</v>
      </c>
      <c r="Q388" s="145">
        <v>1301747.8118400001</v>
      </c>
      <c r="R388" s="145">
        <v>144638.64575999998</v>
      </c>
      <c r="S388" s="382"/>
      <c r="T388" s="145">
        <v>102640</v>
      </c>
      <c r="U388" s="145">
        <v>52715.903999999995</v>
      </c>
      <c r="V388" s="455">
        <v>2019</v>
      </c>
    </row>
    <row r="389" spans="1:72" s="6" customFormat="1">
      <c r="A389" s="685">
        <v>347</v>
      </c>
      <c r="B389" s="146" t="s">
        <v>309</v>
      </c>
      <c r="C389" s="145">
        <f>'Раздел 1'!Q389</f>
        <v>21540</v>
      </c>
      <c r="D389" s="145"/>
      <c r="E389" s="145"/>
      <c r="F389" s="145"/>
      <c r="G389" s="145"/>
      <c r="H389" s="145"/>
      <c r="I389" s="145"/>
      <c r="J389" s="684"/>
      <c r="K389" s="684"/>
      <c r="L389" s="253"/>
      <c r="M389" s="145"/>
      <c r="N389" s="684"/>
      <c r="O389" s="684"/>
      <c r="P389" s="145"/>
      <c r="Q389" s="145"/>
      <c r="R389" s="145"/>
      <c r="S389" s="684"/>
      <c r="T389" s="145">
        <v>21540</v>
      </c>
      <c r="U389" s="145"/>
      <c r="V389" s="455">
        <v>2019</v>
      </c>
    </row>
    <row r="390" spans="1:72" s="6" customFormat="1">
      <c r="A390" s="835">
        <v>348</v>
      </c>
      <c r="B390" s="146" t="s">
        <v>310</v>
      </c>
      <c r="C390" s="145">
        <f>'Раздел 1'!Q390</f>
        <v>24285</v>
      </c>
      <c r="D390" s="145"/>
      <c r="E390" s="145"/>
      <c r="F390" s="145"/>
      <c r="G390" s="145"/>
      <c r="H390" s="145"/>
      <c r="I390" s="145"/>
      <c r="J390" s="524"/>
      <c r="K390" s="524"/>
      <c r="L390" s="253"/>
      <c r="M390" s="296"/>
      <c r="N390" s="524"/>
      <c r="O390" s="524"/>
      <c r="P390" s="145"/>
      <c r="Q390" s="145"/>
      <c r="R390" s="145"/>
      <c r="S390" s="524"/>
      <c r="T390" s="145">
        <v>24285</v>
      </c>
      <c r="U390" s="145"/>
      <c r="V390" s="455">
        <v>2019</v>
      </c>
    </row>
    <row r="391" spans="1:72" s="6" customFormat="1">
      <c r="A391" s="835">
        <v>349</v>
      </c>
      <c r="B391" s="146" t="s">
        <v>311</v>
      </c>
      <c r="C391" s="145">
        <f>'Раздел 1'!Q391</f>
        <v>2492150</v>
      </c>
      <c r="D391" s="145">
        <v>187301.221632</v>
      </c>
      <c r="E391" s="145"/>
      <c r="F391" s="145"/>
      <c r="G391" s="145"/>
      <c r="H391" s="145"/>
      <c r="I391" s="145"/>
      <c r="J391" s="524"/>
      <c r="K391" s="524"/>
      <c r="L391" s="253">
        <v>439</v>
      </c>
      <c r="M391" s="145">
        <v>749204.886528</v>
      </c>
      <c r="N391" s="524"/>
      <c r="O391" s="524"/>
      <c r="P391" s="145">
        <v>338.2</v>
      </c>
      <c r="Q391" s="145">
        <v>1264283.2460159999</v>
      </c>
      <c r="R391" s="145">
        <v>140475.91622399999</v>
      </c>
      <c r="S391" s="524"/>
      <c r="T391" s="145">
        <v>99686</v>
      </c>
      <c r="U391" s="145">
        <v>51198.729599999999</v>
      </c>
      <c r="V391" s="455">
        <v>2019</v>
      </c>
    </row>
    <row r="392" spans="1:72" s="6" customFormat="1">
      <c r="A392" s="835">
        <v>350</v>
      </c>
      <c r="B392" s="146" t="s">
        <v>312</v>
      </c>
      <c r="C392" s="145">
        <f>'Раздел 1'!Q392</f>
        <v>2487300</v>
      </c>
      <c r="D392" s="145">
        <v>186936.71270400001</v>
      </c>
      <c r="E392" s="145"/>
      <c r="F392" s="145"/>
      <c r="G392" s="145"/>
      <c r="H392" s="145"/>
      <c r="I392" s="145"/>
      <c r="J392" s="524"/>
      <c r="K392" s="524"/>
      <c r="L392" s="253">
        <v>439</v>
      </c>
      <c r="M392" s="145">
        <v>747746.85081600002</v>
      </c>
      <c r="N392" s="524"/>
      <c r="O392" s="524"/>
      <c r="P392" s="145">
        <v>338.2</v>
      </c>
      <c r="Q392" s="145">
        <v>1261822.810752</v>
      </c>
      <c r="R392" s="145">
        <v>140202.53452799999</v>
      </c>
      <c r="S392" s="524"/>
      <c r="T392" s="145">
        <v>99492</v>
      </c>
      <c r="U392" s="145">
        <v>51099.091199999995</v>
      </c>
      <c r="V392" s="455">
        <v>2019</v>
      </c>
    </row>
    <row r="393" spans="1:72" s="6" customFormat="1">
      <c r="A393" s="835">
        <v>351</v>
      </c>
      <c r="B393" s="146" t="s">
        <v>302</v>
      </c>
      <c r="C393" s="145">
        <f>'Раздел 1'!Q393</f>
        <v>21233</v>
      </c>
      <c r="D393" s="145"/>
      <c r="E393" s="145"/>
      <c r="F393" s="145"/>
      <c r="G393" s="145"/>
      <c r="H393" s="145"/>
      <c r="I393" s="145"/>
      <c r="J393" s="524"/>
      <c r="K393" s="524"/>
      <c r="L393" s="253"/>
      <c r="M393" s="296"/>
      <c r="N393" s="524"/>
      <c r="O393" s="524"/>
      <c r="P393" s="145"/>
      <c r="Q393" s="145"/>
      <c r="R393" s="145"/>
      <c r="S393" s="524"/>
      <c r="T393" s="145">
        <v>21233</v>
      </c>
      <c r="U393" s="145"/>
      <c r="V393" s="455">
        <v>2019</v>
      </c>
    </row>
    <row r="394" spans="1:72" s="6" customFormat="1">
      <c r="A394" s="835">
        <v>352</v>
      </c>
      <c r="B394" s="146" t="s">
        <v>303</v>
      </c>
      <c r="C394" s="145">
        <f>'Раздел 1'!Q394</f>
        <v>22634</v>
      </c>
      <c r="D394" s="145"/>
      <c r="E394" s="145"/>
      <c r="F394" s="145"/>
      <c r="G394" s="145"/>
      <c r="H394" s="145"/>
      <c r="I394" s="145"/>
      <c r="J394" s="524"/>
      <c r="K394" s="524"/>
      <c r="L394" s="253"/>
      <c r="M394" s="296"/>
      <c r="N394" s="524"/>
      <c r="O394" s="524"/>
      <c r="P394" s="145"/>
      <c r="Q394" s="145"/>
      <c r="R394" s="145"/>
      <c r="S394" s="524"/>
      <c r="T394" s="145">
        <v>22634</v>
      </c>
      <c r="U394" s="145"/>
      <c r="V394" s="455">
        <v>2019</v>
      </c>
    </row>
    <row r="395" spans="1:72" s="6" customFormat="1">
      <c r="A395" s="835">
        <v>353</v>
      </c>
      <c r="B395" s="146" t="s">
        <v>307</v>
      </c>
      <c r="C395" s="145">
        <f>'Раздел 1'!Q395</f>
        <v>33600</v>
      </c>
      <c r="D395" s="145"/>
      <c r="E395" s="145"/>
      <c r="F395" s="145"/>
      <c r="G395" s="145"/>
      <c r="H395" s="145"/>
      <c r="I395" s="145"/>
      <c r="J395" s="684"/>
      <c r="K395" s="684"/>
      <c r="L395" s="253"/>
      <c r="M395" s="145"/>
      <c r="N395" s="684"/>
      <c r="O395" s="684"/>
      <c r="P395" s="145"/>
      <c r="Q395" s="145"/>
      <c r="R395" s="145"/>
      <c r="S395" s="684"/>
      <c r="T395" s="145">
        <v>33600</v>
      </c>
      <c r="U395" s="145"/>
      <c r="V395" s="455">
        <v>2019</v>
      </c>
    </row>
    <row r="396" spans="1:72" s="6" customFormat="1">
      <c r="A396" s="835">
        <v>354</v>
      </c>
      <c r="B396" s="146" t="s">
        <v>304</v>
      </c>
      <c r="C396" s="145">
        <f>'Раздел 1'!Q396</f>
        <v>31543</v>
      </c>
      <c r="D396" s="145"/>
      <c r="E396" s="145"/>
      <c r="F396" s="145"/>
      <c r="G396" s="145"/>
      <c r="H396" s="145"/>
      <c r="I396" s="145"/>
      <c r="J396" s="524"/>
      <c r="K396" s="524"/>
      <c r="L396" s="253"/>
      <c r="M396" s="296"/>
      <c r="N396" s="524"/>
      <c r="O396" s="524"/>
      <c r="P396" s="145"/>
      <c r="Q396" s="145"/>
      <c r="R396" s="145"/>
      <c r="S396" s="524"/>
      <c r="T396" s="145">
        <v>31543</v>
      </c>
      <c r="U396" s="145"/>
      <c r="V396" s="455">
        <v>2019</v>
      </c>
    </row>
    <row r="397" spans="1:72" s="6" customFormat="1">
      <c r="A397" s="835">
        <v>355</v>
      </c>
      <c r="B397" s="146" t="s">
        <v>305</v>
      </c>
      <c r="C397" s="145">
        <f>'Раздел 1'!Q397</f>
        <v>31695</v>
      </c>
      <c r="D397" s="145"/>
      <c r="E397" s="145"/>
      <c r="F397" s="145"/>
      <c r="G397" s="145"/>
      <c r="H397" s="145"/>
      <c r="I397" s="145"/>
      <c r="J397" s="524"/>
      <c r="K397" s="524"/>
      <c r="L397" s="253"/>
      <c r="M397" s="296"/>
      <c r="N397" s="524"/>
      <c r="O397" s="524"/>
      <c r="P397" s="145"/>
      <c r="Q397" s="145"/>
      <c r="R397" s="145"/>
      <c r="S397" s="524"/>
      <c r="T397" s="145">
        <v>31695</v>
      </c>
      <c r="U397" s="145"/>
      <c r="V397" s="455">
        <v>2019</v>
      </c>
    </row>
    <row r="398" spans="1:72" s="6" customFormat="1">
      <c r="A398" s="835">
        <v>356</v>
      </c>
      <c r="B398" s="146" t="s">
        <v>313</v>
      </c>
      <c r="C398" s="145">
        <f>'Раздел 1'!Q398</f>
        <v>24984</v>
      </c>
      <c r="D398" s="145"/>
      <c r="E398" s="145"/>
      <c r="F398" s="145"/>
      <c r="G398" s="145"/>
      <c r="H398" s="145"/>
      <c r="I398" s="145"/>
      <c r="J398" s="834"/>
      <c r="K398" s="834"/>
      <c r="L398" s="253"/>
      <c r="M398" s="296"/>
      <c r="N398" s="834"/>
      <c r="O398" s="834"/>
      <c r="P398" s="145"/>
      <c r="Q398" s="145"/>
      <c r="R398" s="145"/>
      <c r="S398" s="834"/>
      <c r="T398" s="145">
        <v>24984</v>
      </c>
      <c r="U398" s="145"/>
      <c r="V398" s="455">
        <v>2019</v>
      </c>
    </row>
    <row r="399" spans="1:72" s="6" customFormat="1">
      <c r="A399" s="835">
        <v>357</v>
      </c>
      <c r="B399" s="146" t="s">
        <v>306</v>
      </c>
      <c r="C399" s="145">
        <f>'Раздел 1'!Q399</f>
        <v>43490</v>
      </c>
      <c r="D399" s="145"/>
      <c r="E399" s="145"/>
      <c r="F399" s="145"/>
      <c r="G399" s="145"/>
      <c r="H399" s="145"/>
      <c r="I399" s="145"/>
      <c r="J399" s="834"/>
      <c r="K399" s="834"/>
      <c r="L399" s="253"/>
      <c r="M399" s="145"/>
      <c r="N399" s="834"/>
      <c r="O399" s="145"/>
      <c r="P399" s="145"/>
      <c r="Q399" s="145"/>
      <c r="R399" s="145"/>
      <c r="S399" s="834"/>
      <c r="T399" s="145">
        <v>43490</v>
      </c>
      <c r="U399" s="145"/>
      <c r="V399" s="455">
        <v>2019</v>
      </c>
    </row>
    <row r="400" spans="1:72" s="6" customFormat="1">
      <c r="A400" s="835">
        <v>358</v>
      </c>
      <c r="B400" s="151" t="s">
        <v>502</v>
      </c>
      <c r="C400" s="145">
        <f>'Раздел 1'!Q400</f>
        <v>1652445.84</v>
      </c>
      <c r="D400" s="145">
        <f t="shared" ref="D400" si="272">C400*0.07</f>
        <v>115671.20880000002</v>
      </c>
      <c r="E400" s="145">
        <f t="shared" ref="E400" si="273">C400*0.05</f>
        <v>82622.292000000016</v>
      </c>
      <c r="F400" s="145"/>
      <c r="G400" s="145">
        <f t="shared" ref="G400" si="274">0.06*C400</f>
        <v>99146.750400000004</v>
      </c>
      <c r="H400" s="145"/>
      <c r="I400" s="145">
        <f t="shared" ref="I400" si="275">0.05*C400</f>
        <v>82622.292000000016</v>
      </c>
      <c r="J400" s="834"/>
      <c r="K400" s="834"/>
      <c r="L400" s="253">
        <v>296</v>
      </c>
      <c r="M400" s="296">
        <f t="shared" ref="M400" si="276">0.25*C400</f>
        <v>413111.46</v>
      </c>
      <c r="N400" s="834"/>
      <c r="O400" s="145"/>
      <c r="P400" s="145">
        <v>336.6</v>
      </c>
      <c r="Q400" s="145">
        <f>C400-D400-E400-G400-I400-M400-R400-T400-U400</f>
        <v>642140.45342400018</v>
      </c>
      <c r="R400" s="145">
        <f>0.05*C400</f>
        <v>82622.292000000016</v>
      </c>
      <c r="S400" s="834"/>
      <c r="T400" s="145">
        <f>C400*0.06</f>
        <v>99146.750400000004</v>
      </c>
      <c r="U400" s="145">
        <f>C400*0.0214</f>
        <v>35362.340976</v>
      </c>
      <c r="V400" s="455">
        <v>2019</v>
      </c>
    </row>
    <row r="401" spans="1:22" s="6" customFormat="1">
      <c r="A401" s="835">
        <v>359</v>
      </c>
      <c r="B401" s="151" t="s">
        <v>503</v>
      </c>
      <c r="C401" s="145">
        <f>'Раздел 1'!Q401</f>
        <v>15914</v>
      </c>
      <c r="D401" s="145"/>
      <c r="E401" s="145"/>
      <c r="F401" s="145"/>
      <c r="G401" s="145"/>
      <c r="H401" s="145"/>
      <c r="I401" s="145"/>
      <c r="J401" s="834"/>
      <c r="K401" s="834"/>
      <c r="L401" s="253"/>
      <c r="M401" s="145"/>
      <c r="N401" s="834"/>
      <c r="O401" s="145"/>
      <c r="P401" s="145"/>
      <c r="Q401" s="145"/>
      <c r="R401" s="145"/>
      <c r="S401" s="834"/>
      <c r="T401" s="145">
        <v>15914</v>
      </c>
      <c r="U401" s="145"/>
      <c r="V401" s="455">
        <v>2019</v>
      </c>
    </row>
    <row r="402" spans="1:22" s="6" customFormat="1">
      <c r="A402" s="835">
        <v>360</v>
      </c>
      <c r="B402" s="151" t="s">
        <v>504</v>
      </c>
      <c r="C402" s="145">
        <f>'Раздел 1'!Q402</f>
        <v>24463</v>
      </c>
      <c r="D402" s="145"/>
      <c r="E402" s="145"/>
      <c r="F402" s="145"/>
      <c r="G402" s="145"/>
      <c r="H402" s="145"/>
      <c r="I402" s="145"/>
      <c r="J402" s="834"/>
      <c r="K402" s="834"/>
      <c r="L402" s="253"/>
      <c r="M402" s="296"/>
      <c r="N402" s="834"/>
      <c r="O402" s="145"/>
      <c r="P402" s="145"/>
      <c r="Q402" s="145"/>
      <c r="R402" s="145"/>
      <c r="S402" s="834"/>
      <c r="T402" s="145">
        <v>24463</v>
      </c>
      <c r="U402" s="145"/>
      <c r="V402" s="455">
        <v>2019</v>
      </c>
    </row>
    <row r="403" spans="1:22" s="6" customFormat="1">
      <c r="A403" s="835">
        <v>361</v>
      </c>
      <c r="B403" s="151" t="s">
        <v>505</v>
      </c>
      <c r="C403" s="145">
        <f>'Раздел 1'!Q403</f>
        <v>128560</v>
      </c>
      <c r="D403" s="145"/>
      <c r="E403" s="145"/>
      <c r="F403" s="145"/>
      <c r="G403" s="145"/>
      <c r="H403" s="145"/>
      <c r="I403" s="145"/>
      <c r="J403" s="834"/>
      <c r="K403" s="834"/>
      <c r="L403" s="253"/>
      <c r="M403" s="296"/>
      <c r="N403" s="834"/>
      <c r="O403" s="145"/>
      <c r="P403" s="145"/>
      <c r="Q403" s="145"/>
      <c r="R403" s="145"/>
      <c r="S403" s="834"/>
      <c r="T403" s="145">
        <v>128560</v>
      </c>
      <c r="U403" s="145"/>
      <c r="V403" s="455">
        <v>2019</v>
      </c>
    </row>
    <row r="404" spans="1:22" s="6" customFormat="1">
      <c r="A404" s="835">
        <v>362</v>
      </c>
      <c r="B404" s="151" t="s">
        <v>506</v>
      </c>
      <c r="C404" s="145">
        <f>'Раздел 1'!Q404</f>
        <v>2348856.8429999999</v>
      </c>
      <c r="D404" s="145">
        <f t="shared" ref="D404:D415" si="277">C404*0.07</f>
        <v>164419.97901000001</v>
      </c>
      <c r="E404" s="145">
        <f t="shared" ref="E404:E407" si="278">C404*0.05</f>
        <v>117442.84215</v>
      </c>
      <c r="F404" s="145"/>
      <c r="G404" s="145">
        <f t="shared" ref="G404:G407" si="279">0.06*C404</f>
        <v>140931.41058</v>
      </c>
      <c r="H404" s="145"/>
      <c r="I404" s="145">
        <f t="shared" ref="I404:I407" si="280">0.05*C404</f>
        <v>117442.84215</v>
      </c>
      <c r="J404" s="834"/>
      <c r="K404" s="834"/>
      <c r="L404" s="253">
        <v>396.8</v>
      </c>
      <c r="M404" s="296">
        <f t="shared" ref="M404:M415" si="281">0.25*C404</f>
        <v>587214.21074999997</v>
      </c>
      <c r="N404" s="834"/>
      <c r="O404" s="145"/>
      <c r="P404" s="145">
        <v>501.2</v>
      </c>
      <c r="Q404" s="145">
        <f t="shared" ref="Q404:Q411" si="282">C404-D404-E404-G404-I404-M404-R404-T404-U404</f>
        <v>912765.76918980014</v>
      </c>
      <c r="R404" s="145">
        <f t="shared" ref="R404:R415" si="283">0.05*C404</f>
        <v>117442.84215</v>
      </c>
      <c r="S404" s="834"/>
      <c r="T404" s="145">
        <f t="shared" ref="T404:T415" si="284">C404*0.06</f>
        <v>140931.41058</v>
      </c>
      <c r="U404" s="145">
        <f t="shared" ref="U404:U415" si="285">C404*0.0214</f>
        <v>50265.536440199998</v>
      </c>
      <c r="V404" s="455">
        <v>2019</v>
      </c>
    </row>
    <row r="405" spans="1:22" s="6" customFormat="1">
      <c r="A405" s="835">
        <v>363</v>
      </c>
      <c r="B405" s="151" t="s">
        <v>507</v>
      </c>
      <c r="C405" s="145">
        <f>'Раздел 1'!Q405</f>
        <v>43061</v>
      </c>
      <c r="D405" s="145"/>
      <c r="E405" s="145"/>
      <c r="F405" s="145"/>
      <c r="G405" s="145"/>
      <c r="H405" s="145"/>
      <c r="I405" s="145"/>
      <c r="J405" s="834"/>
      <c r="K405" s="834"/>
      <c r="L405" s="253"/>
      <c r="M405" s="296"/>
      <c r="N405" s="834"/>
      <c r="O405" s="145"/>
      <c r="P405" s="145"/>
      <c r="Q405" s="145"/>
      <c r="R405" s="145"/>
      <c r="S405" s="834"/>
      <c r="T405" s="145">
        <v>43061</v>
      </c>
      <c r="U405" s="145"/>
      <c r="V405" s="455">
        <v>2019</v>
      </c>
    </row>
    <row r="406" spans="1:22" s="6" customFormat="1">
      <c r="A406" s="835">
        <v>364</v>
      </c>
      <c r="B406" s="151" t="s">
        <v>508</v>
      </c>
      <c r="C406" s="145">
        <f>'Раздел 1'!Q406</f>
        <v>42442</v>
      </c>
      <c r="D406" s="145"/>
      <c r="E406" s="145"/>
      <c r="F406" s="145"/>
      <c r="G406" s="145"/>
      <c r="H406" s="145"/>
      <c r="I406" s="145"/>
      <c r="J406" s="834"/>
      <c r="K406" s="834"/>
      <c r="L406" s="253"/>
      <c r="M406" s="296"/>
      <c r="N406" s="834"/>
      <c r="O406" s="145"/>
      <c r="P406" s="145"/>
      <c r="Q406" s="145"/>
      <c r="R406" s="145"/>
      <c r="S406" s="834"/>
      <c r="T406" s="145">
        <v>42442</v>
      </c>
      <c r="U406" s="145"/>
      <c r="V406" s="455">
        <v>2019</v>
      </c>
    </row>
    <row r="407" spans="1:22" s="6" customFormat="1">
      <c r="A407" s="835">
        <v>365</v>
      </c>
      <c r="B407" s="151" t="s">
        <v>509</v>
      </c>
      <c r="C407" s="145">
        <f>'Раздел 1'!Q407</f>
        <v>2013891.4020000002</v>
      </c>
      <c r="D407" s="145">
        <f t="shared" si="277"/>
        <v>140972.39814000003</v>
      </c>
      <c r="E407" s="145">
        <f t="shared" si="278"/>
        <v>100694.57010000001</v>
      </c>
      <c r="F407" s="145"/>
      <c r="G407" s="145">
        <f t="shared" si="279"/>
        <v>120833.48412000001</v>
      </c>
      <c r="H407" s="145"/>
      <c r="I407" s="145">
        <f t="shared" si="280"/>
        <v>100694.57010000001</v>
      </c>
      <c r="J407" s="834"/>
      <c r="K407" s="834"/>
      <c r="L407" s="253">
        <v>313</v>
      </c>
      <c r="M407" s="296">
        <f t="shared" si="281"/>
        <v>503472.85050000006</v>
      </c>
      <c r="N407" s="834"/>
      <c r="O407" s="145"/>
      <c r="P407" s="145">
        <v>360</v>
      </c>
      <c r="Q407" s="145">
        <f t="shared" si="282"/>
        <v>782598.19881720049</v>
      </c>
      <c r="R407" s="145">
        <f t="shared" si="283"/>
        <v>100694.57010000001</v>
      </c>
      <c r="S407" s="834"/>
      <c r="T407" s="145">
        <f t="shared" si="284"/>
        <v>120833.48412000001</v>
      </c>
      <c r="U407" s="145">
        <f t="shared" si="285"/>
        <v>43097.276002800005</v>
      </c>
      <c r="V407" s="455">
        <v>2019</v>
      </c>
    </row>
    <row r="408" spans="1:22" s="6" customFormat="1">
      <c r="A408" s="835">
        <v>366</v>
      </c>
      <c r="B408" s="151" t="s">
        <v>510</v>
      </c>
      <c r="C408" s="145">
        <f>'Раздел 1'!Q408</f>
        <v>51131</v>
      </c>
      <c r="D408" s="145"/>
      <c r="E408" s="145"/>
      <c r="F408" s="145"/>
      <c r="G408" s="145"/>
      <c r="H408" s="145"/>
      <c r="I408" s="145"/>
      <c r="J408" s="834"/>
      <c r="K408" s="834"/>
      <c r="L408" s="253"/>
      <c r="M408" s="296"/>
      <c r="N408" s="834"/>
      <c r="O408" s="145"/>
      <c r="P408" s="145"/>
      <c r="Q408" s="145"/>
      <c r="R408" s="145"/>
      <c r="S408" s="834"/>
      <c r="T408" s="145">
        <v>51131</v>
      </c>
      <c r="U408" s="145"/>
      <c r="V408" s="455">
        <v>2019</v>
      </c>
    </row>
    <row r="409" spans="1:22" s="6" customFormat="1">
      <c r="A409" s="835">
        <v>367</v>
      </c>
      <c r="B409" s="151" t="s">
        <v>511</v>
      </c>
      <c r="C409" s="145">
        <f>'Раздел 1'!Q409</f>
        <v>37704</v>
      </c>
      <c r="D409" s="145"/>
      <c r="E409" s="145"/>
      <c r="F409" s="145"/>
      <c r="G409" s="145"/>
      <c r="H409" s="145"/>
      <c r="I409" s="145"/>
      <c r="J409" s="834"/>
      <c r="K409" s="834"/>
      <c r="L409" s="253"/>
      <c r="M409" s="296"/>
      <c r="N409" s="834"/>
      <c r="O409" s="145"/>
      <c r="P409" s="145"/>
      <c r="Q409" s="145"/>
      <c r="R409" s="145"/>
      <c r="S409" s="834"/>
      <c r="T409" s="145">
        <v>37704</v>
      </c>
      <c r="U409" s="145"/>
      <c r="V409" s="455">
        <v>2019</v>
      </c>
    </row>
    <row r="410" spans="1:22" s="6" customFormat="1">
      <c r="A410" s="835">
        <v>368</v>
      </c>
      <c r="B410" s="88" t="s">
        <v>664</v>
      </c>
      <c r="C410" s="145">
        <f>'Раздел 1'!Q410</f>
        <v>1661074.8</v>
      </c>
      <c r="D410" s="145">
        <f t="shared" si="277"/>
        <v>116275.23600000002</v>
      </c>
      <c r="E410" s="145">
        <f t="shared" ref="E410:E415" si="286">C410*0.05</f>
        <v>83053.740000000005</v>
      </c>
      <c r="F410" s="171"/>
      <c r="G410" s="145">
        <f t="shared" ref="G410:G415" si="287">0.06*C410</f>
        <v>99664.487999999998</v>
      </c>
      <c r="H410" s="171"/>
      <c r="I410" s="145">
        <f t="shared" ref="I410:I415" si="288">0.05*C410</f>
        <v>83053.740000000005</v>
      </c>
      <c r="J410" s="172"/>
      <c r="K410" s="172"/>
      <c r="L410" s="257">
        <v>295.39999999999998</v>
      </c>
      <c r="M410" s="296">
        <f t="shared" si="281"/>
        <v>415268.7</v>
      </c>
      <c r="N410" s="172"/>
      <c r="O410" s="171"/>
      <c r="P410" s="171">
        <v>366.8</v>
      </c>
      <c r="Q410" s="145">
        <f t="shared" si="282"/>
        <v>645493.66728000017</v>
      </c>
      <c r="R410" s="145">
        <f t="shared" si="283"/>
        <v>83053.740000000005</v>
      </c>
      <c r="S410" s="172"/>
      <c r="T410" s="145">
        <f t="shared" si="284"/>
        <v>99664.487999999998</v>
      </c>
      <c r="U410" s="145">
        <f t="shared" si="285"/>
        <v>35547.000719999996</v>
      </c>
      <c r="V410" s="455">
        <v>2019</v>
      </c>
    </row>
    <row r="411" spans="1:22" s="6" customFormat="1">
      <c r="A411" s="835">
        <v>369</v>
      </c>
      <c r="B411" s="88" t="s">
        <v>665</v>
      </c>
      <c r="C411" s="145">
        <f>'Раздел 1'!Q411</f>
        <v>2131892.4300000002</v>
      </c>
      <c r="D411" s="145">
        <f t="shared" si="277"/>
        <v>149232.47010000004</v>
      </c>
      <c r="E411" s="145">
        <f t="shared" si="286"/>
        <v>106594.62150000001</v>
      </c>
      <c r="F411" s="171"/>
      <c r="G411" s="145">
        <f t="shared" si="287"/>
        <v>127913.54580000001</v>
      </c>
      <c r="H411" s="171"/>
      <c r="I411" s="145">
        <f t="shared" si="288"/>
        <v>106594.62150000001</v>
      </c>
      <c r="J411" s="172"/>
      <c r="K411" s="172"/>
      <c r="L411" s="257">
        <v>322</v>
      </c>
      <c r="M411" s="296">
        <f t="shared" si="281"/>
        <v>532973.10750000004</v>
      </c>
      <c r="N411" s="172"/>
      <c r="O411" s="171"/>
      <c r="P411" s="171">
        <v>340</v>
      </c>
      <c r="Q411" s="145">
        <f t="shared" si="282"/>
        <v>828453.39829800045</v>
      </c>
      <c r="R411" s="145">
        <f t="shared" si="283"/>
        <v>106594.62150000001</v>
      </c>
      <c r="S411" s="172"/>
      <c r="T411" s="145">
        <f t="shared" si="284"/>
        <v>127913.54580000001</v>
      </c>
      <c r="U411" s="145">
        <f t="shared" si="285"/>
        <v>45622.498002</v>
      </c>
      <c r="V411" s="455">
        <v>2019</v>
      </c>
    </row>
    <row r="412" spans="1:22" s="6" customFormat="1">
      <c r="A412" s="835">
        <v>370</v>
      </c>
      <c r="B412" s="88" t="s">
        <v>666</v>
      </c>
      <c r="C412" s="145">
        <f>'Раздел 1'!Q412</f>
        <v>4865115.5100000007</v>
      </c>
      <c r="D412" s="145">
        <f t="shared" si="277"/>
        <v>340558.08570000005</v>
      </c>
      <c r="E412" s="145">
        <f t="shared" si="286"/>
        <v>243255.77550000005</v>
      </c>
      <c r="F412" s="171"/>
      <c r="G412" s="145">
        <f t="shared" si="287"/>
        <v>291906.93060000002</v>
      </c>
      <c r="H412" s="171"/>
      <c r="I412" s="145">
        <f t="shared" si="288"/>
        <v>243255.77550000005</v>
      </c>
      <c r="J412" s="172"/>
      <c r="K412" s="172"/>
      <c r="L412" s="257">
        <v>546</v>
      </c>
      <c r="M412" s="296">
        <f t="shared" si="281"/>
        <v>1216278.8775000002</v>
      </c>
      <c r="N412" s="172">
        <v>25</v>
      </c>
      <c r="O412" s="834">
        <f t="shared" ref="O412:O413" si="289">0.03*C412</f>
        <v>145953.46530000001</v>
      </c>
      <c r="P412" s="171">
        <v>900.6</v>
      </c>
      <c r="Q412" s="145">
        <f>C412-D412-E412-G412-I412-M412-O412-R412-T412-U412</f>
        <v>1744630.4218860001</v>
      </c>
      <c r="R412" s="145">
        <f t="shared" si="283"/>
        <v>243255.77550000005</v>
      </c>
      <c r="S412" s="172"/>
      <c r="T412" s="145">
        <f t="shared" si="284"/>
        <v>291906.93060000002</v>
      </c>
      <c r="U412" s="145">
        <f t="shared" si="285"/>
        <v>104113.47191400001</v>
      </c>
      <c r="V412" s="455">
        <v>2019</v>
      </c>
    </row>
    <row r="413" spans="1:22" s="6" customFormat="1">
      <c r="A413" s="835">
        <v>371</v>
      </c>
      <c r="B413" s="88" t="s">
        <v>667</v>
      </c>
      <c r="C413" s="145">
        <f>'Раздел 1'!Q413</f>
        <v>5157421.53</v>
      </c>
      <c r="D413" s="145">
        <f t="shared" si="277"/>
        <v>361019.50710000005</v>
      </c>
      <c r="E413" s="145">
        <f t="shared" si="286"/>
        <v>257871.07650000002</v>
      </c>
      <c r="F413" s="171"/>
      <c r="G413" s="145">
        <f t="shared" si="287"/>
        <v>309445.29180000001</v>
      </c>
      <c r="H413" s="171"/>
      <c r="I413" s="145">
        <f t="shared" si="288"/>
        <v>257871.07650000002</v>
      </c>
      <c r="J413" s="172"/>
      <c r="K413" s="172"/>
      <c r="L413" s="257">
        <v>574</v>
      </c>
      <c r="M413" s="296">
        <f t="shared" si="281"/>
        <v>1289355.3825000001</v>
      </c>
      <c r="N413" s="172">
        <v>441</v>
      </c>
      <c r="O413" s="834">
        <f t="shared" si="289"/>
        <v>154722.6459</v>
      </c>
      <c r="P413" s="171">
        <v>856.8</v>
      </c>
      <c r="Q413" s="145">
        <f>C413-D413-E413-G413-I413-M413-O413-R413-T413-U413</f>
        <v>1849451.3606580005</v>
      </c>
      <c r="R413" s="145">
        <f t="shared" si="283"/>
        <v>257871.07650000002</v>
      </c>
      <c r="S413" s="172"/>
      <c r="T413" s="145">
        <f t="shared" si="284"/>
        <v>309445.29180000001</v>
      </c>
      <c r="U413" s="145">
        <f t="shared" si="285"/>
        <v>110368.820742</v>
      </c>
      <c r="V413" s="455">
        <v>2019</v>
      </c>
    </row>
    <row r="414" spans="1:22" s="6" customFormat="1">
      <c r="A414" s="835">
        <v>372</v>
      </c>
      <c r="B414" s="88" t="s">
        <v>668</v>
      </c>
      <c r="C414" s="145">
        <f>'Раздел 1'!Q414</f>
        <v>2521813.5600000005</v>
      </c>
      <c r="D414" s="145">
        <f t="shared" si="277"/>
        <v>176526.94920000006</v>
      </c>
      <c r="E414" s="145">
        <f t="shared" si="286"/>
        <v>126090.67800000003</v>
      </c>
      <c r="F414" s="171"/>
      <c r="G414" s="145">
        <f t="shared" si="287"/>
        <v>151308.81360000002</v>
      </c>
      <c r="H414" s="171"/>
      <c r="I414" s="145">
        <f t="shared" si="288"/>
        <v>126090.67800000003</v>
      </c>
      <c r="J414" s="172"/>
      <c r="K414" s="172"/>
      <c r="L414" s="257">
        <v>372</v>
      </c>
      <c r="M414" s="296">
        <f t="shared" si="281"/>
        <v>630453.39000000013</v>
      </c>
      <c r="N414" s="172"/>
      <c r="O414" s="171"/>
      <c r="P414" s="171">
        <v>340</v>
      </c>
      <c r="Q414" s="145">
        <f>C414-D414-E414-G414-I414-M414-R414-T414-U414</f>
        <v>979976.74941600021</v>
      </c>
      <c r="R414" s="145">
        <f t="shared" si="283"/>
        <v>126090.67800000003</v>
      </c>
      <c r="S414" s="172"/>
      <c r="T414" s="145">
        <f t="shared" si="284"/>
        <v>151308.81360000002</v>
      </c>
      <c r="U414" s="145">
        <f t="shared" si="285"/>
        <v>53966.810184000009</v>
      </c>
      <c r="V414" s="455">
        <v>2019</v>
      </c>
    </row>
    <row r="415" spans="1:22" s="6" customFormat="1">
      <c r="A415" s="835">
        <v>373</v>
      </c>
      <c r="B415" s="92" t="s">
        <v>669</v>
      </c>
      <c r="C415" s="167">
        <f>'Раздел 1'!Q415</f>
        <v>2379435.7200000002</v>
      </c>
      <c r="D415" s="167">
        <f t="shared" si="277"/>
        <v>166560.50040000002</v>
      </c>
      <c r="E415" s="167">
        <f t="shared" si="286"/>
        <v>118971.78600000002</v>
      </c>
      <c r="F415" s="167"/>
      <c r="G415" s="167">
        <f t="shared" si="287"/>
        <v>142766.14320000002</v>
      </c>
      <c r="H415" s="167"/>
      <c r="I415" s="167">
        <f t="shared" si="288"/>
        <v>118971.78600000002</v>
      </c>
      <c r="J415" s="168"/>
      <c r="K415" s="168"/>
      <c r="L415" s="255">
        <v>397</v>
      </c>
      <c r="M415" s="167">
        <f t="shared" si="281"/>
        <v>594858.93000000005</v>
      </c>
      <c r="N415" s="168"/>
      <c r="O415" s="167"/>
      <c r="P415" s="167">
        <v>360</v>
      </c>
      <c r="Q415" s="167">
        <f>C415-D415-E415-G415-I415-M415-R415-T415-U415</f>
        <v>924648.72079200018</v>
      </c>
      <c r="R415" s="167">
        <f t="shared" si="283"/>
        <v>118971.78600000002</v>
      </c>
      <c r="S415" s="168"/>
      <c r="T415" s="167">
        <f t="shared" si="284"/>
        <v>142766.14320000002</v>
      </c>
      <c r="U415" s="167">
        <f t="shared" si="285"/>
        <v>50919.924407999999</v>
      </c>
      <c r="V415" s="455">
        <v>2019</v>
      </c>
    </row>
    <row r="416" spans="1:22" s="6" customFormat="1">
      <c r="A416" s="835">
        <v>374</v>
      </c>
      <c r="B416" s="283" t="s">
        <v>1605</v>
      </c>
      <c r="C416" s="214">
        <v>20736</v>
      </c>
      <c r="D416" s="214"/>
      <c r="E416" s="214"/>
      <c r="F416" s="214"/>
      <c r="G416" s="214"/>
      <c r="H416" s="214"/>
      <c r="I416" s="214"/>
      <c r="J416" s="275"/>
      <c r="K416" s="275"/>
      <c r="L416" s="276"/>
      <c r="M416" s="214"/>
      <c r="N416" s="275"/>
      <c r="O416" s="214"/>
      <c r="P416" s="214"/>
      <c r="Q416" s="214"/>
      <c r="R416" s="214"/>
      <c r="S416" s="275"/>
      <c r="T416" s="214">
        <v>20736</v>
      </c>
      <c r="U416" s="214"/>
      <c r="V416" s="455">
        <v>2019</v>
      </c>
    </row>
    <row r="417" spans="1:72" s="6" customFormat="1">
      <c r="A417" s="835">
        <v>375</v>
      </c>
      <c r="B417" s="283" t="s">
        <v>1606</v>
      </c>
      <c r="C417" s="214">
        <v>20736</v>
      </c>
      <c r="D417" s="214"/>
      <c r="E417" s="214"/>
      <c r="F417" s="214"/>
      <c r="G417" s="214"/>
      <c r="H417" s="214"/>
      <c r="I417" s="214"/>
      <c r="J417" s="275"/>
      <c r="K417" s="275"/>
      <c r="L417" s="276"/>
      <c r="M417" s="214"/>
      <c r="N417" s="275"/>
      <c r="O417" s="214"/>
      <c r="P417" s="214"/>
      <c r="Q417" s="214"/>
      <c r="R417" s="214"/>
      <c r="S417" s="275"/>
      <c r="T417" s="214">
        <v>20736</v>
      </c>
      <c r="U417" s="214"/>
      <c r="V417" s="455">
        <v>2019</v>
      </c>
    </row>
    <row r="418" spans="1:72" s="6" customFormat="1">
      <c r="A418" s="835">
        <v>376</v>
      </c>
      <c r="B418" s="283" t="s">
        <v>1607</v>
      </c>
      <c r="C418" s="214">
        <v>20736</v>
      </c>
      <c r="D418" s="214"/>
      <c r="E418" s="214"/>
      <c r="F418" s="214"/>
      <c r="G418" s="214"/>
      <c r="H418" s="214"/>
      <c r="I418" s="214"/>
      <c r="J418" s="275"/>
      <c r="K418" s="275"/>
      <c r="L418" s="276"/>
      <c r="M418" s="214"/>
      <c r="N418" s="275"/>
      <c r="O418" s="214"/>
      <c r="P418" s="214"/>
      <c r="Q418" s="214"/>
      <c r="R418" s="214"/>
      <c r="S418" s="275"/>
      <c r="T418" s="214">
        <v>20736</v>
      </c>
      <c r="U418" s="214"/>
      <c r="V418" s="455">
        <v>2019</v>
      </c>
    </row>
    <row r="419" spans="1:72" s="6" customFormat="1">
      <c r="A419" s="835">
        <v>377</v>
      </c>
      <c r="B419" s="283" t="s">
        <v>1608</v>
      </c>
      <c r="C419" s="214">
        <v>20736</v>
      </c>
      <c r="D419" s="214"/>
      <c r="E419" s="214"/>
      <c r="F419" s="214"/>
      <c r="G419" s="214"/>
      <c r="H419" s="214"/>
      <c r="I419" s="214"/>
      <c r="J419" s="275"/>
      <c r="K419" s="275"/>
      <c r="L419" s="276"/>
      <c r="M419" s="214"/>
      <c r="N419" s="275"/>
      <c r="O419" s="214"/>
      <c r="P419" s="214"/>
      <c r="Q419" s="214"/>
      <c r="R419" s="214"/>
      <c r="S419" s="275"/>
      <c r="T419" s="214">
        <v>20736</v>
      </c>
      <c r="U419" s="214"/>
      <c r="V419" s="455">
        <v>2019</v>
      </c>
    </row>
    <row r="420" spans="1:72" s="6" customFormat="1">
      <c r="A420" s="835">
        <v>378</v>
      </c>
      <c r="B420" s="283" t="s">
        <v>1609</v>
      </c>
      <c r="C420" s="214">
        <v>20736</v>
      </c>
      <c r="D420" s="214"/>
      <c r="E420" s="214"/>
      <c r="F420" s="214"/>
      <c r="G420" s="214"/>
      <c r="H420" s="214"/>
      <c r="I420" s="214"/>
      <c r="J420" s="275"/>
      <c r="K420" s="275"/>
      <c r="L420" s="276"/>
      <c r="M420" s="214"/>
      <c r="N420" s="275"/>
      <c r="O420" s="214"/>
      <c r="P420" s="214"/>
      <c r="Q420" s="214"/>
      <c r="R420" s="214"/>
      <c r="S420" s="275"/>
      <c r="T420" s="214">
        <v>20736</v>
      </c>
      <c r="U420" s="214"/>
      <c r="V420" s="455">
        <v>2019</v>
      </c>
    </row>
    <row r="421" spans="1:72" s="6" customFormat="1">
      <c r="A421" s="835">
        <v>379</v>
      </c>
      <c r="B421" s="711" t="s">
        <v>1546</v>
      </c>
      <c r="C421" s="171">
        <v>302776.18433999998</v>
      </c>
      <c r="D421" s="171"/>
      <c r="E421" s="171"/>
      <c r="F421" s="171"/>
      <c r="G421" s="171"/>
      <c r="H421" s="171"/>
      <c r="I421" s="171"/>
      <c r="J421" s="172"/>
      <c r="K421" s="172"/>
      <c r="L421" s="257"/>
      <c r="M421" s="171"/>
      <c r="N421" s="172"/>
      <c r="O421" s="171"/>
      <c r="P421" s="171"/>
      <c r="Q421" s="171"/>
      <c r="R421" s="171"/>
      <c r="S421" s="172"/>
      <c r="T421" s="171">
        <v>302776.18433999998</v>
      </c>
      <c r="U421" s="171"/>
      <c r="V421" s="455">
        <v>2019</v>
      </c>
    </row>
    <row r="422" spans="1:72" s="6" customFormat="1">
      <c r="A422" s="835">
        <v>380</v>
      </c>
      <c r="B422" s="711" t="s">
        <v>1547</v>
      </c>
      <c r="C422" s="171">
        <v>269323.86365999992</v>
      </c>
      <c r="D422" s="171"/>
      <c r="E422" s="171"/>
      <c r="F422" s="171"/>
      <c r="G422" s="171"/>
      <c r="H422" s="171"/>
      <c r="I422" s="171"/>
      <c r="J422" s="172"/>
      <c r="K422" s="172"/>
      <c r="L422" s="257"/>
      <c r="M422" s="171"/>
      <c r="N422" s="172"/>
      <c r="O422" s="171"/>
      <c r="P422" s="171"/>
      <c r="Q422" s="171"/>
      <c r="R422" s="171"/>
      <c r="S422" s="172"/>
      <c r="T422" s="171">
        <v>269323.86365999992</v>
      </c>
      <c r="U422" s="171"/>
      <c r="V422" s="455">
        <v>2019</v>
      </c>
    </row>
    <row r="423" spans="1:72" s="6" customFormat="1">
      <c r="A423" s="835">
        <v>381</v>
      </c>
      <c r="B423" s="711" t="s">
        <v>1545</v>
      </c>
      <c r="C423" s="171">
        <v>851324</v>
      </c>
      <c r="D423" s="171"/>
      <c r="E423" s="171"/>
      <c r="F423" s="171"/>
      <c r="G423" s="171"/>
      <c r="H423" s="171"/>
      <c r="I423" s="171"/>
      <c r="J423" s="172"/>
      <c r="K423" s="172"/>
      <c r="L423" s="257"/>
      <c r="M423" s="171"/>
      <c r="N423" s="172"/>
      <c r="O423" s="171"/>
      <c r="P423" s="171"/>
      <c r="Q423" s="171"/>
      <c r="R423" s="171"/>
      <c r="S423" s="172"/>
      <c r="T423" s="171">
        <v>851324</v>
      </c>
      <c r="U423" s="171"/>
      <c r="V423" s="455">
        <v>2019</v>
      </c>
    </row>
    <row r="424" spans="1:72" s="6" customFormat="1">
      <c r="A424" s="835">
        <v>382</v>
      </c>
      <c r="B424" s="711" t="s">
        <v>1666</v>
      </c>
      <c r="C424" s="171">
        <v>773092</v>
      </c>
      <c r="D424" s="171"/>
      <c r="E424" s="171"/>
      <c r="F424" s="171"/>
      <c r="G424" s="171"/>
      <c r="H424" s="171"/>
      <c r="I424" s="171"/>
      <c r="J424" s="172"/>
      <c r="K424" s="172"/>
      <c r="L424" s="257"/>
      <c r="M424" s="171"/>
      <c r="N424" s="172"/>
      <c r="O424" s="171"/>
      <c r="P424" s="171"/>
      <c r="Q424" s="171"/>
      <c r="R424" s="171"/>
      <c r="S424" s="172"/>
      <c r="T424" s="171">
        <v>773092</v>
      </c>
      <c r="U424" s="171"/>
      <c r="V424" s="455">
        <v>2019</v>
      </c>
    </row>
    <row r="425" spans="1:72" s="50" customFormat="1" ht="12.75" customHeight="1">
      <c r="A425" s="893" t="s">
        <v>172</v>
      </c>
      <c r="B425" s="894"/>
      <c r="C425" s="144">
        <f>SUM(C388:C424)</f>
        <v>35175872.683000006</v>
      </c>
      <c r="D425" s="144">
        <f>SUM(D387:D420)</f>
        <v>2298325.7964660004</v>
      </c>
      <c r="E425" s="144">
        <f>SUM(E388:E420)</f>
        <v>1236597.3817500002</v>
      </c>
      <c r="F425" s="144">
        <f>SUM(F388:F415)</f>
        <v>0</v>
      </c>
      <c r="G425" s="144">
        <f>SUM(G388:G420)</f>
        <v>1483916.8581000001</v>
      </c>
      <c r="H425" s="144">
        <f>SUM(H388:H415)</f>
        <v>0</v>
      </c>
      <c r="I425" s="144">
        <f>SUM(I388:I420)</f>
        <v>1236597.3817500002</v>
      </c>
      <c r="J425" s="144">
        <f>SUM(J388:J415)</f>
        <v>0</v>
      </c>
      <c r="K425" s="144">
        <f>SUM(K388:K415)</f>
        <v>0</v>
      </c>
      <c r="L425" s="144">
        <f>SUM(L388:L415)</f>
        <v>4938.8999999999996</v>
      </c>
      <c r="M425" s="144">
        <f>SUM(M388:M420)</f>
        <v>8451344.7568140011</v>
      </c>
      <c r="N425" s="144">
        <f>SUM(N388:N415)</f>
        <v>466</v>
      </c>
      <c r="O425" s="144">
        <f>SUM(O388:O420)</f>
        <v>300676.11120000004</v>
      </c>
      <c r="P425" s="144">
        <f>SUM(P388:P415)</f>
        <v>5404.5</v>
      </c>
      <c r="Q425" s="144">
        <f>SUM(Q387:Q420)</f>
        <v>13138012.608369004</v>
      </c>
      <c r="R425" s="144">
        <f>SUM(R388:R420)</f>
        <v>1661914.4782620003</v>
      </c>
      <c r="S425" s="144">
        <f>SUM(S388:S415)</f>
        <v>0</v>
      </c>
      <c r="T425" s="144">
        <f>SUM(T388:T424)</f>
        <v>4684209.9060999993</v>
      </c>
      <c r="U425" s="144">
        <f>SUM(U388:U420)</f>
        <v>684277.40418900002</v>
      </c>
      <c r="V425" s="490"/>
      <c r="W425" s="57"/>
      <c r="X425" s="57"/>
      <c r="Y425" s="57"/>
      <c r="Z425" s="57"/>
      <c r="AA425" s="57"/>
      <c r="AB425" s="57"/>
      <c r="AC425" s="57"/>
      <c r="AD425" s="57"/>
      <c r="AE425" s="57"/>
      <c r="AF425" s="57"/>
      <c r="AG425" s="57"/>
      <c r="AH425" s="57"/>
      <c r="AI425" s="57"/>
      <c r="AJ425" s="57"/>
      <c r="AK425" s="57"/>
      <c r="AL425" s="57"/>
      <c r="AM425" s="57"/>
      <c r="AN425" s="57"/>
      <c r="AO425" s="57"/>
      <c r="AP425" s="57"/>
      <c r="AQ425" s="57"/>
      <c r="AR425" s="57"/>
      <c r="AS425" s="57"/>
      <c r="AT425" s="57"/>
      <c r="AU425" s="57"/>
      <c r="AV425" s="57"/>
      <c r="AW425" s="57"/>
      <c r="AX425" s="57"/>
      <c r="AY425" s="57"/>
      <c r="AZ425" s="57"/>
      <c r="BA425" s="57"/>
      <c r="BB425" s="57"/>
      <c r="BC425" s="57"/>
      <c r="BD425" s="57"/>
      <c r="BE425" s="57"/>
      <c r="BF425" s="57"/>
      <c r="BG425" s="57"/>
      <c r="BH425" s="57"/>
      <c r="BI425" s="57"/>
      <c r="BJ425" s="57"/>
      <c r="BK425" s="57"/>
      <c r="BL425" s="57"/>
      <c r="BM425" s="57"/>
      <c r="BN425" s="57"/>
      <c r="BO425" s="57"/>
      <c r="BP425" s="57"/>
      <c r="BQ425" s="57"/>
      <c r="BR425" s="57"/>
      <c r="BS425" s="57"/>
      <c r="BT425" s="57"/>
    </row>
    <row r="426" spans="1:72" s="6" customFormat="1">
      <c r="A426" s="208">
        <v>383</v>
      </c>
      <c r="B426" s="183" t="s">
        <v>1546</v>
      </c>
      <c r="C426" s="171">
        <f>'Раздел 1'!Q426</f>
        <v>4743493.5599999996</v>
      </c>
      <c r="D426" s="145">
        <f t="shared" ref="D426:D427" si="290">C426*0.07</f>
        <v>332044.54920000001</v>
      </c>
      <c r="E426" s="145">
        <f t="shared" ref="E426:E427" si="291">C426*0.05</f>
        <v>237174.67799999999</v>
      </c>
      <c r="F426" s="171"/>
      <c r="G426" s="145">
        <f t="shared" ref="G426:G429" si="292">0.06*C426</f>
        <v>284609.61359999998</v>
      </c>
      <c r="H426" s="171"/>
      <c r="I426" s="171"/>
      <c r="J426" s="172"/>
      <c r="K426" s="172"/>
      <c r="L426" s="257">
        <v>568.5</v>
      </c>
      <c r="M426" s="296">
        <f t="shared" ref="M426:M427" si="293">0.25*C426</f>
        <v>1185873.3899999999</v>
      </c>
      <c r="N426" s="172"/>
      <c r="O426" s="698">
        <f t="shared" ref="O426:O427" si="294">0.03*C426</f>
        <v>142304.80679999999</v>
      </c>
      <c r="P426" s="171">
        <v>897.2</v>
      </c>
      <c r="Q426" s="145">
        <f>C426-D426-E426-G426-H426-I426-M426-O426-R426-T426-U426</f>
        <v>2222801.0822159997</v>
      </c>
      <c r="R426" s="145">
        <f t="shared" ref="R426:R427" si="295">0.05*C426</f>
        <v>237174.67799999999</v>
      </c>
      <c r="S426" s="172"/>
      <c r="T426" s="145"/>
      <c r="U426" s="145">
        <f>C426*0.0214</f>
        <v>101510.76218399999</v>
      </c>
      <c r="V426" s="455">
        <v>2020</v>
      </c>
    </row>
    <row r="427" spans="1:72" s="6" customFormat="1">
      <c r="A427" s="208">
        <v>384</v>
      </c>
      <c r="B427" s="183" t="s">
        <v>1547</v>
      </c>
      <c r="C427" s="171">
        <f>'Раздел 1'!Q427</f>
        <v>4219407.2</v>
      </c>
      <c r="D427" s="145">
        <f t="shared" si="290"/>
        <v>295358.50400000002</v>
      </c>
      <c r="E427" s="145">
        <f t="shared" si="291"/>
        <v>210970.36000000002</v>
      </c>
      <c r="F427" s="171"/>
      <c r="G427" s="145">
        <f t="shared" si="292"/>
        <v>253164.432</v>
      </c>
      <c r="H427" s="171"/>
      <c r="I427" s="171"/>
      <c r="J427" s="172"/>
      <c r="K427" s="172"/>
      <c r="L427" s="257">
        <v>574</v>
      </c>
      <c r="M427" s="296">
        <f t="shared" si="293"/>
        <v>1054851.8</v>
      </c>
      <c r="N427" s="172"/>
      <c r="O427" s="698">
        <f t="shared" si="294"/>
        <v>126582.216</v>
      </c>
      <c r="P427" s="171">
        <v>902.9</v>
      </c>
      <c r="Q427" s="145">
        <f>C427-D427-E427-G427-H427-I427-M427-O427-R427-T427-U427</f>
        <v>1977214.2139200002</v>
      </c>
      <c r="R427" s="145">
        <f t="shared" si="295"/>
        <v>210970.36000000002</v>
      </c>
      <c r="S427" s="172"/>
      <c r="T427" s="145"/>
      <c r="U427" s="145">
        <f>C427*0.0214</f>
        <v>90295.314079999996</v>
      </c>
      <c r="V427" s="455">
        <v>2020</v>
      </c>
    </row>
    <row r="428" spans="1:72" s="50" customFormat="1" ht="12.75" customHeight="1">
      <c r="A428" s="893" t="s">
        <v>688</v>
      </c>
      <c r="B428" s="894"/>
      <c r="C428" s="144">
        <f>SUM(C426:C427)</f>
        <v>8962900.7599999998</v>
      </c>
      <c r="D428" s="144">
        <f t="shared" ref="D428:U428" si="296">SUM(D426:D427)</f>
        <v>627403.05319999997</v>
      </c>
      <c r="E428" s="144">
        <f t="shared" si="296"/>
        <v>448145.038</v>
      </c>
      <c r="F428" s="144">
        <f t="shared" si="296"/>
        <v>0</v>
      </c>
      <c r="G428" s="144">
        <f t="shared" si="296"/>
        <v>537774.04559999995</v>
      </c>
      <c r="H428" s="144">
        <f t="shared" si="296"/>
        <v>0</v>
      </c>
      <c r="I428" s="144">
        <f t="shared" si="296"/>
        <v>0</v>
      </c>
      <c r="J428" s="144">
        <f t="shared" si="296"/>
        <v>0</v>
      </c>
      <c r="K428" s="144">
        <f t="shared" si="296"/>
        <v>0</v>
      </c>
      <c r="L428" s="144">
        <f t="shared" si="296"/>
        <v>1142.5</v>
      </c>
      <c r="M428" s="144">
        <f t="shared" si="296"/>
        <v>2240725.19</v>
      </c>
      <c r="N428" s="144">
        <f t="shared" si="296"/>
        <v>0</v>
      </c>
      <c r="O428" s="144">
        <f t="shared" si="296"/>
        <v>268887.02279999998</v>
      </c>
      <c r="P428" s="144">
        <f t="shared" si="296"/>
        <v>1800.1</v>
      </c>
      <c r="Q428" s="144">
        <f t="shared" si="296"/>
        <v>4200015.2961360002</v>
      </c>
      <c r="R428" s="144">
        <f t="shared" si="296"/>
        <v>448145.038</v>
      </c>
      <c r="S428" s="144">
        <f t="shared" si="296"/>
        <v>0</v>
      </c>
      <c r="T428" s="144">
        <f t="shared" si="296"/>
        <v>0</v>
      </c>
      <c r="U428" s="144">
        <f t="shared" si="296"/>
        <v>191806.07626399997</v>
      </c>
      <c r="V428" s="490"/>
      <c r="W428" s="57"/>
      <c r="X428" s="57"/>
      <c r="Y428" s="57"/>
      <c r="Z428" s="57"/>
      <c r="AA428" s="57"/>
      <c r="AB428" s="57"/>
      <c r="AC428" s="57"/>
      <c r="AD428" s="57"/>
      <c r="AE428" s="57"/>
      <c r="AF428" s="57"/>
      <c r="AG428" s="57"/>
      <c r="AH428" s="57"/>
      <c r="AI428" s="57"/>
      <c r="AJ428" s="57"/>
      <c r="AK428" s="57"/>
      <c r="AL428" s="57"/>
      <c r="AM428" s="57"/>
      <c r="AN428" s="57"/>
      <c r="AO428" s="57"/>
      <c r="AP428" s="57"/>
      <c r="AQ428" s="57"/>
      <c r="AR428" s="57"/>
      <c r="AS428" s="57"/>
      <c r="AT428" s="57"/>
      <c r="AU428" s="57"/>
      <c r="AV428" s="57"/>
      <c r="AW428" s="57"/>
      <c r="AX428" s="57"/>
      <c r="AY428" s="57"/>
      <c r="AZ428" s="57"/>
      <c r="BA428" s="57"/>
      <c r="BB428" s="57"/>
      <c r="BC428" s="57"/>
      <c r="BD428" s="57"/>
      <c r="BE428" s="57"/>
      <c r="BF428" s="57"/>
      <c r="BG428" s="57"/>
      <c r="BH428" s="57"/>
      <c r="BI428" s="57"/>
      <c r="BJ428" s="57"/>
      <c r="BK428" s="57"/>
      <c r="BL428" s="57"/>
      <c r="BM428" s="57"/>
      <c r="BN428" s="57"/>
      <c r="BO428" s="57"/>
      <c r="BP428" s="57"/>
      <c r="BQ428" s="57"/>
      <c r="BR428" s="57"/>
      <c r="BS428" s="57"/>
      <c r="BT428" s="57"/>
    </row>
    <row r="429" spans="1:72" s="6" customFormat="1">
      <c r="A429" s="208">
        <v>385</v>
      </c>
      <c r="B429" s="183" t="s">
        <v>1545</v>
      </c>
      <c r="C429" s="171">
        <f>'Раздел 1'!Q429</f>
        <v>22117349.59</v>
      </c>
      <c r="D429" s="145">
        <f t="shared" ref="D429" si="297">C429*0.07</f>
        <v>1548214.4713000001</v>
      </c>
      <c r="E429" s="145">
        <f t="shared" ref="E429" si="298">C429*0.05</f>
        <v>1105867.4795000001</v>
      </c>
      <c r="F429" s="171"/>
      <c r="G429" s="145">
        <f t="shared" si="292"/>
        <v>1327040.9753999999</v>
      </c>
      <c r="H429" s="171"/>
      <c r="I429" s="145">
        <f t="shared" ref="I429:I430" si="299">0.05*C429</f>
        <v>1105867.4795000001</v>
      </c>
      <c r="J429" s="172"/>
      <c r="K429" s="172"/>
      <c r="L429" s="257">
        <v>1105.56</v>
      </c>
      <c r="M429" s="296">
        <f t="shared" ref="M429" si="300">0.25*C429</f>
        <v>5529337.3975</v>
      </c>
      <c r="N429" s="172">
        <v>751</v>
      </c>
      <c r="O429" s="698">
        <f t="shared" ref="O429:O430" si="301">0.03*C429</f>
        <v>663520.48769999994</v>
      </c>
      <c r="P429" s="171">
        <v>2250</v>
      </c>
      <c r="Q429" s="145">
        <f>C429-D429-E429-G429-I429-M429-O429-R429-T429-U429</f>
        <v>9258322.5383740012</v>
      </c>
      <c r="R429" s="145">
        <f t="shared" ref="R429" si="302">0.05*C429</f>
        <v>1105867.4795000001</v>
      </c>
      <c r="S429" s="172"/>
      <c r="T429" s="145"/>
      <c r="U429" s="145">
        <f>C429*0.0214</f>
        <v>473311.28122599999</v>
      </c>
      <c r="V429" s="455">
        <v>2021</v>
      </c>
    </row>
    <row r="430" spans="1:72" s="6" customFormat="1">
      <c r="A430" s="208">
        <v>386</v>
      </c>
      <c r="B430" s="468" t="s">
        <v>1666</v>
      </c>
      <c r="C430" s="171">
        <f>'Раздел 1'!Q430</f>
        <v>14116717.789999999</v>
      </c>
      <c r="D430" s="145">
        <f t="shared" ref="D430" si="303">C430*0.07</f>
        <v>988170.24530000007</v>
      </c>
      <c r="E430" s="145">
        <f t="shared" ref="E430" si="304">C430*0.05</f>
        <v>705835.88950000005</v>
      </c>
      <c r="F430" s="171"/>
      <c r="G430" s="171">
        <f>C430*0.06</f>
        <v>847003.06739999994</v>
      </c>
      <c r="H430" s="171"/>
      <c r="I430" s="145">
        <f t="shared" si="299"/>
        <v>705835.88950000005</v>
      </c>
      <c r="J430" s="172"/>
      <c r="K430" s="172"/>
      <c r="L430" s="257">
        <v>623.94000000000005</v>
      </c>
      <c r="M430" s="296">
        <f t="shared" ref="M430" si="305">0.25*C430</f>
        <v>3529179.4474999998</v>
      </c>
      <c r="N430" s="172">
        <v>406</v>
      </c>
      <c r="O430" s="698">
        <f t="shared" si="301"/>
        <v>423501.53369999997</v>
      </c>
      <c r="P430" s="171">
        <v>315</v>
      </c>
      <c r="Q430" s="145">
        <f>C430-D430-E430-G430-I430-M430-O430-R430-T430-U430</f>
        <v>5909258.0668940004</v>
      </c>
      <c r="R430" s="145">
        <f t="shared" ref="R430" si="306">0.05*C430</f>
        <v>705835.88950000005</v>
      </c>
      <c r="S430" s="172"/>
      <c r="T430" s="145"/>
      <c r="U430" s="145">
        <f>C430*0.0214</f>
        <v>302097.76070599997</v>
      </c>
      <c r="V430" s="455">
        <v>2021</v>
      </c>
    </row>
    <row r="431" spans="1:72" s="50" customFormat="1" ht="12.75" customHeight="1">
      <c r="A431" s="893" t="s">
        <v>689</v>
      </c>
      <c r="B431" s="894"/>
      <c r="C431" s="144">
        <f>SUM(C429:C430)</f>
        <v>36234067.379999995</v>
      </c>
      <c r="D431" s="144">
        <f t="shared" ref="D431:U431" si="307">SUM(D429:D430)</f>
        <v>2536384.7165999999</v>
      </c>
      <c r="E431" s="144">
        <f t="shared" si="307"/>
        <v>1811703.3690000002</v>
      </c>
      <c r="F431" s="144">
        <f t="shared" si="307"/>
        <v>0</v>
      </c>
      <c r="G431" s="144">
        <f t="shared" si="307"/>
        <v>2174044.0427999999</v>
      </c>
      <c r="H431" s="144">
        <f t="shared" si="307"/>
        <v>0</v>
      </c>
      <c r="I431" s="144">
        <f t="shared" si="307"/>
        <v>1811703.3690000002</v>
      </c>
      <c r="J431" s="144">
        <f t="shared" si="307"/>
        <v>0</v>
      </c>
      <c r="K431" s="144">
        <f t="shared" si="307"/>
        <v>0</v>
      </c>
      <c r="L431" s="144">
        <f t="shared" si="307"/>
        <v>1729.5</v>
      </c>
      <c r="M431" s="144">
        <f t="shared" si="307"/>
        <v>9058516.8449999988</v>
      </c>
      <c r="N431" s="144">
        <f t="shared" si="307"/>
        <v>1157</v>
      </c>
      <c r="O431" s="144">
        <f t="shared" si="307"/>
        <v>1087022.0214</v>
      </c>
      <c r="P431" s="144">
        <f t="shared" si="307"/>
        <v>2565</v>
      </c>
      <c r="Q431" s="144">
        <f t="shared" si="307"/>
        <v>15167580.605268002</v>
      </c>
      <c r="R431" s="144">
        <f t="shared" si="307"/>
        <v>1811703.3690000002</v>
      </c>
      <c r="S431" s="144">
        <f t="shared" si="307"/>
        <v>0</v>
      </c>
      <c r="T431" s="144">
        <f t="shared" si="307"/>
        <v>0</v>
      </c>
      <c r="U431" s="144">
        <f t="shared" si="307"/>
        <v>775409.04193199996</v>
      </c>
      <c r="V431" s="490"/>
      <c r="W431" s="57"/>
      <c r="X431" s="57"/>
      <c r="Y431" s="57"/>
      <c r="Z431" s="57"/>
      <c r="AA431" s="57"/>
      <c r="AB431" s="57"/>
      <c r="AC431" s="57"/>
      <c r="AD431" s="57"/>
      <c r="AE431" s="57"/>
      <c r="AF431" s="57"/>
      <c r="AG431" s="57"/>
      <c r="AH431" s="57"/>
      <c r="AI431" s="57"/>
      <c r="AJ431" s="57"/>
      <c r="AK431" s="57"/>
      <c r="AL431" s="57"/>
      <c r="AM431" s="57"/>
      <c r="AN431" s="57"/>
      <c r="AO431" s="57"/>
      <c r="AP431" s="57"/>
      <c r="AQ431" s="57"/>
      <c r="AR431" s="57"/>
      <c r="AS431" s="57"/>
      <c r="AT431" s="57"/>
      <c r="AU431" s="57"/>
      <c r="AV431" s="57"/>
      <c r="AW431" s="57"/>
      <c r="AX431" s="57"/>
      <c r="AY431" s="57"/>
      <c r="AZ431" s="57"/>
      <c r="BA431" s="57"/>
      <c r="BB431" s="57"/>
      <c r="BC431" s="57"/>
      <c r="BD431" s="57"/>
      <c r="BE431" s="57"/>
      <c r="BF431" s="57"/>
      <c r="BG431" s="57"/>
      <c r="BH431" s="57"/>
      <c r="BI431" s="57"/>
      <c r="BJ431" s="57"/>
      <c r="BK431" s="57"/>
      <c r="BL431" s="57"/>
      <c r="BM431" s="57"/>
      <c r="BN431" s="57"/>
      <c r="BO431" s="57"/>
      <c r="BP431" s="57"/>
      <c r="BQ431" s="57"/>
      <c r="BR431" s="57"/>
      <c r="BS431" s="57"/>
      <c r="BT431" s="57"/>
    </row>
    <row r="432" spans="1:72" s="52" customFormat="1" ht="12.75" customHeight="1">
      <c r="A432" s="898" t="s">
        <v>93</v>
      </c>
      <c r="B432" s="899"/>
      <c r="C432" s="143">
        <f>C425+C428+C431</f>
        <v>80372840.822999999</v>
      </c>
      <c r="D432" s="143">
        <f t="shared" ref="D432:U432" si="308">D431+D428+D425</f>
        <v>5462113.5662660003</v>
      </c>
      <c r="E432" s="143">
        <f t="shared" si="308"/>
        <v>3496445.7887500003</v>
      </c>
      <c r="F432" s="143">
        <f t="shared" si="308"/>
        <v>0</v>
      </c>
      <c r="G432" s="143">
        <f t="shared" si="308"/>
        <v>4195734.9464999996</v>
      </c>
      <c r="H432" s="143">
        <f t="shared" si="308"/>
        <v>0</v>
      </c>
      <c r="I432" s="143">
        <f t="shared" si="308"/>
        <v>3048300.7507500006</v>
      </c>
      <c r="J432" s="143">
        <f t="shared" si="308"/>
        <v>0</v>
      </c>
      <c r="K432" s="143">
        <f t="shared" si="308"/>
        <v>0</v>
      </c>
      <c r="L432" s="143">
        <f t="shared" si="308"/>
        <v>7810.9</v>
      </c>
      <c r="M432" s="143">
        <f t="shared" si="308"/>
        <v>19750586.791813999</v>
      </c>
      <c r="N432" s="143">
        <f t="shared" si="308"/>
        <v>1623</v>
      </c>
      <c r="O432" s="143">
        <f t="shared" si="308"/>
        <v>1656585.1554</v>
      </c>
      <c r="P432" s="143">
        <f t="shared" si="308"/>
        <v>9769.6</v>
      </c>
      <c r="Q432" s="143">
        <f t="shared" si="308"/>
        <v>32505608.509773005</v>
      </c>
      <c r="R432" s="143">
        <f t="shared" si="308"/>
        <v>3921762.8852620004</v>
      </c>
      <c r="S432" s="143">
        <f t="shared" si="308"/>
        <v>0</v>
      </c>
      <c r="T432" s="143">
        <f t="shared" si="308"/>
        <v>4684209.9060999993</v>
      </c>
      <c r="U432" s="143">
        <f t="shared" si="308"/>
        <v>1651492.5223849998</v>
      </c>
      <c r="V432" s="733"/>
      <c r="W432" s="57"/>
      <c r="X432" s="57"/>
      <c r="Y432" s="57"/>
      <c r="Z432" s="57"/>
      <c r="AA432" s="57"/>
      <c r="AB432" s="57"/>
      <c r="AC432" s="57"/>
      <c r="AD432" s="57"/>
      <c r="AE432" s="57"/>
      <c r="AF432" s="57"/>
      <c r="AG432" s="57"/>
      <c r="AH432" s="57"/>
      <c r="AI432" s="57"/>
      <c r="AJ432" s="57"/>
      <c r="AK432" s="57"/>
      <c r="AL432" s="57"/>
      <c r="AM432" s="57"/>
      <c r="AN432" s="57"/>
      <c r="AO432" s="57"/>
      <c r="AP432" s="57"/>
      <c r="AQ432" s="57"/>
      <c r="AR432" s="57"/>
      <c r="AS432" s="57"/>
      <c r="AT432" s="57"/>
      <c r="AU432" s="57"/>
      <c r="AV432" s="57"/>
      <c r="AW432" s="57"/>
      <c r="AX432" s="57"/>
      <c r="AY432" s="57"/>
      <c r="AZ432" s="57"/>
      <c r="BA432" s="57"/>
      <c r="BB432" s="57"/>
      <c r="BC432" s="57"/>
      <c r="BD432" s="57"/>
      <c r="BE432" s="57"/>
      <c r="BF432" s="57"/>
      <c r="BG432" s="57"/>
      <c r="BH432" s="57"/>
      <c r="BI432" s="57"/>
      <c r="BJ432" s="57"/>
      <c r="BK432" s="57"/>
      <c r="BL432" s="57"/>
      <c r="BM432" s="57"/>
      <c r="BN432" s="57"/>
      <c r="BO432" s="57"/>
      <c r="BP432" s="57"/>
      <c r="BQ432" s="57"/>
      <c r="BR432" s="57"/>
      <c r="BS432" s="57"/>
      <c r="BT432" s="57"/>
    </row>
    <row r="433" spans="1:22" s="6" customFormat="1">
      <c r="A433" s="900" t="s">
        <v>94</v>
      </c>
      <c r="B433" s="901"/>
      <c r="C433" s="145"/>
      <c r="D433" s="145"/>
      <c r="E433" s="145"/>
      <c r="F433" s="145"/>
      <c r="G433" s="145"/>
      <c r="H433" s="145"/>
      <c r="I433" s="145"/>
      <c r="J433" s="141"/>
      <c r="K433" s="141"/>
      <c r="L433" s="253"/>
      <c r="M433" s="145"/>
      <c r="N433" s="141"/>
      <c r="O433" s="145"/>
      <c r="P433" s="145"/>
      <c r="Q433" s="145"/>
      <c r="R433" s="145"/>
      <c r="S433" s="141"/>
      <c r="T433" s="145"/>
      <c r="U433" s="145"/>
      <c r="V433" s="455"/>
    </row>
    <row r="434" spans="1:22" s="6" customFormat="1">
      <c r="A434" s="319">
        <v>387</v>
      </c>
      <c r="B434" s="146" t="s">
        <v>339</v>
      </c>
      <c r="C434" s="145">
        <f>'Раздел 1'!Q434</f>
        <v>25645</v>
      </c>
      <c r="D434" s="145"/>
      <c r="E434" s="318"/>
      <c r="F434" s="145"/>
      <c r="G434" s="318"/>
      <c r="H434" s="318"/>
      <c r="I434" s="145"/>
      <c r="J434" s="318"/>
      <c r="K434" s="318"/>
      <c r="L434" s="253"/>
      <c r="M434" s="296"/>
      <c r="N434" s="318"/>
      <c r="O434" s="145"/>
      <c r="P434" s="145"/>
      <c r="Q434" s="145"/>
      <c r="R434" s="145"/>
      <c r="S434" s="318"/>
      <c r="T434" s="145">
        <v>25645</v>
      </c>
      <c r="U434" s="145"/>
      <c r="V434" s="455">
        <v>2019</v>
      </c>
    </row>
    <row r="435" spans="1:22" s="6" customFormat="1">
      <c r="A435" s="319">
        <v>388</v>
      </c>
      <c r="B435" s="146" t="s">
        <v>340</v>
      </c>
      <c r="C435" s="145">
        <f>'Раздел 1'!Q435</f>
        <v>29735</v>
      </c>
      <c r="D435" s="145"/>
      <c r="E435" s="318"/>
      <c r="F435" s="145"/>
      <c r="G435" s="145"/>
      <c r="H435" s="318"/>
      <c r="I435" s="145"/>
      <c r="J435" s="318"/>
      <c r="K435" s="318"/>
      <c r="L435" s="253"/>
      <c r="M435" s="296"/>
      <c r="N435" s="318"/>
      <c r="O435" s="145"/>
      <c r="P435" s="145"/>
      <c r="Q435" s="145"/>
      <c r="R435" s="145"/>
      <c r="S435" s="318"/>
      <c r="T435" s="145">
        <v>29735</v>
      </c>
      <c r="U435" s="145"/>
      <c r="V435" s="455">
        <v>2019</v>
      </c>
    </row>
    <row r="436" spans="1:22" s="6" customFormat="1">
      <c r="A436" s="835">
        <v>389</v>
      </c>
      <c r="B436" s="146" t="s">
        <v>341</v>
      </c>
      <c r="C436" s="145">
        <f>'Раздел 1'!Q436</f>
        <v>4572270.1800000016</v>
      </c>
      <c r="D436" s="145">
        <f t="shared" ref="D436" si="309">C436*0.07</f>
        <v>320058.91260000016</v>
      </c>
      <c r="E436" s="145">
        <f t="shared" ref="E436" si="310">C436*0.05</f>
        <v>228613.50900000008</v>
      </c>
      <c r="F436" s="145"/>
      <c r="G436" s="145">
        <f t="shared" ref="G436" si="311">0.06*C436</f>
        <v>274336.21080000006</v>
      </c>
      <c r="H436" s="318"/>
      <c r="I436" s="145"/>
      <c r="J436" s="318"/>
      <c r="K436" s="318"/>
      <c r="L436" s="253">
        <v>850</v>
      </c>
      <c r="M436" s="296">
        <f t="shared" ref="M436" si="312">0.25*C436</f>
        <v>1143067.5450000004</v>
      </c>
      <c r="N436" s="318">
        <v>581.34</v>
      </c>
      <c r="O436" s="318">
        <f t="shared" ref="O436" si="313">0.03*C436</f>
        <v>137168.10540000003</v>
      </c>
      <c r="P436" s="145">
        <v>700.8</v>
      </c>
      <c r="Q436" s="145">
        <f>C436-D436-E436-G436-M436-O436-R436-T436-U436</f>
        <v>1959674.9991480003</v>
      </c>
      <c r="R436" s="145">
        <f t="shared" ref="R436" si="314">0.05*C436</f>
        <v>228613.50900000008</v>
      </c>
      <c r="S436" s="318"/>
      <c r="T436" s="145">
        <f t="shared" ref="T436" si="315">C436*0.04</f>
        <v>182890.80720000007</v>
      </c>
      <c r="U436" s="145">
        <f>C436*0.0214</f>
        <v>97846.581852000032</v>
      </c>
      <c r="V436" s="455">
        <v>2019</v>
      </c>
    </row>
    <row r="437" spans="1:22" s="6" customFormat="1">
      <c r="A437" s="835">
        <v>390</v>
      </c>
      <c r="B437" s="146" t="s">
        <v>151</v>
      </c>
      <c r="C437" s="145">
        <f>'Раздел 1'!Q437</f>
        <v>29389.31</v>
      </c>
      <c r="D437" s="145"/>
      <c r="E437" s="318"/>
      <c r="F437" s="145"/>
      <c r="G437" s="318"/>
      <c r="H437" s="318"/>
      <c r="I437" s="145"/>
      <c r="J437" s="318"/>
      <c r="K437" s="318"/>
      <c r="L437" s="253"/>
      <c r="M437" s="145"/>
      <c r="N437" s="318"/>
      <c r="O437" s="145"/>
      <c r="P437" s="145"/>
      <c r="Q437" s="145"/>
      <c r="R437" s="145"/>
      <c r="S437" s="318"/>
      <c r="T437" s="145">
        <v>29400</v>
      </c>
      <c r="U437" s="145"/>
      <c r="V437" s="455">
        <v>2019</v>
      </c>
    </row>
    <row r="438" spans="1:22" s="6" customFormat="1">
      <c r="A438" s="835">
        <v>391</v>
      </c>
      <c r="B438" s="146" t="s">
        <v>152</v>
      </c>
      <c r="C438" s="145">
        <f>'Раздел 1'!Q438</f>
        <v>21427.47</v>
      </c>
      <c r="D438" s="145"/>
      <c r="E438" s="318"/>
      <c r="F438" s="145"/>
      <c r="G438" s="318"/>
      <c r="H438" s="318"/>
      <c r="I438" s="145"/>
      <c r="J438" s="318"/>
      <c r="K438" s="318"/>
      <c r="L438" s="253"/>
      <c r="M438" s="145"/>
      <c r="N438" s="318"/>
      <c r="O438" s="145"/>
      <c r="P438" s="145"/>
      <c r="Q438" s="145"/>
      <c r="R438" s="145"/>
      <c r="S438" s="318"/>
      <c r="T438" s="145">
        <v>21430</v>
      </c>
      <c r="U438" s="145"/>
      <c r="V438" s="455">
        <v>2019</v>
      </c>
    </row>
    <row r="439" spans="1:22" s="6" customFormat="1">
      <c r="A439" s="835">
        <v>392</v>
      </c>
      <c r="B439" s="146" t="s">
        <v>153</v>
      </c>
      <c r="C439" s="145">
        <f>'Раздел 1'!Q439</f>
        <v>23786.080000000002</v>
      </c>
      <c r="D439" s="145"/>
      <c r="E439" s="318"/>
      <c r="F439" s="145"/>
      <c r="G439" s="318"/>
      <c r="H439" s="318"/>
      <c r="I439" s="145"/>
      <c r="J439" s="318"/>
      <c r="K439" s="318"/>
      <c r="L439" s="253"/>
      <c r="M439" s="145"/>
      <c r="N439" s="318"/>
      <c r="O439" s="145"/>
      <c r="P439" s="145"/>
      <c r="Q439" s="145"/>
      <c r="R439" s="145"/>
      <c r="S439" s="318"/>
      <c r="T439" s="145">
        <v>23800</v>
      </c>
      <c r="U439" s="145"/>
      <c r="V439" s="455">
        <v>2019</v>
      </c>
    </row>
    <row r="440" spans="1:22" s="6" customFormat="1" ht="12.75" customHeight="1">
      <c r="A440" s="835">
        <v>393</v>
      </c>
      <c r="B440" s="146" t="s">
        <v>321</v>
      </c>
      <c r="C440" s="145">
        <f>'Раздел 1'!Q440</f>
        <v>3940738.1700000004</v>
      </c>
      <c r="D440" s="145">
        <f t="shared" ref="D440:D452" si="316">C440*0.07</f>
        <v>275851.67190000007</v>
      </c>
      <c r="E440" s="834"/>
      <c r="F440" s="145"/>
      <c r="G440" s="834"/>
      <c r="H440" s="834"/>
      <c r="I440" s="145"/>
      <c r="J440" s="834"/>
      <c r="K440" s="834"/>
      <c r="L440" s="253">
        <v>630</v>
      </c>
      <c r="M440" s="296">
        <f t="shared" ref="M440:M452" si="317">0.25*C440</f>
        <v>985184.5425000001</v>
      </c>
      <c r="N440" s="834">
        <v>144.80000000000001</v>
      </c>
      <c r="O440" s="834">
        <f t="shared" ref="O440" si="318">0.03*C440</f>
        <v>118222.14510000001</v>
      </c>
      <c r="P440" s="145">
        <v>660</v>
      </c>
      <c r="Q440" s="145">
        <f t="shared" ref="Q440:Q452" si="319">C440-D440-E440-G440-I440-M440-O440-R440-T440-U440</f>
        <v>2043666.8149620006</v>
      </c>
      <c r="R440" s="145">
        <f t="shared" ref="R440:R452" si="320">0.05*C440</f>
        <v>197036.90850000002</v>
      </c>
      <c r="S440" s="834"/>
      <c r="T440" s="145">
        <f>C440*0.06</f>
        <v>236444.29020000002</v>
      </c>
      <c r="U440" s="145">
        <f t="shared" ref="U440:U452" si="321">C440*0.0214</f>
        <v>84331.796838000009</v>
      </c>
      <c r="V440" s="455">
        <v>2019</v>
      </c>
    </row>
    <row r="441" spans="1:22" s="6" customFormat="1" ht="12.75" customHeight="1">
      <c r="A441" s="835">
        <v>394</v>
      </c>
      <c r="B441" s="146" t="s">
        <v>554</v>
      </c>
      <c r="C441" s="145">
        <f>'Раздел 1'!Q441</f>
        <v>27367</v>
      </c>
      <c r="D441" s="145"/>
      <c r="E441" s="834"/>
      <c r="F441" s="145"/>
      <c r="G441" s="834"/>
      <c r="H441" s="834"/>
      <c r="I441" s="145"/>
      <c r="J441" s="834"/>
      <c r="K441" s="834"/>
      <c r="L441" s="253"/>
      <c r="M441" s="296"/>
      <c r="N441" s="834"/>
      <c r="O441" s="145"/>
      <c r="P441" s="145"/>
      <c r="Q441" s="145"/>
      <c r="R441" s="145"/>
      <c r="S441" s="834"/>
      <c r="T441" s="145">
        <v>27367</v>
      </c>
      <c r="U441" s="145"/>
      <c r="V441" s="455">
        <v>2019</v>
      </c>
    </row>
    <row r="442" spans="1:22" s="6" customFormat="1" ht="12.75" customHeight="1">
      <c r="A442" s="835">
        <v>395</v>
      </c>
      <c r="B442" s="146" t="s">
        <v>318</v>
      </c>
      <c r="C442" s="145">
        <f>'Раздел 1'!Q442</f>
        <v>13466</v>
      </c>
      <c r="D442" s="145"/>
      <c r="E442" s="834"/>
      <c r="F442" s="145"/>
      <c r="G442" s="834"/>
      <c r="H442" s="834"/>
      <c r="I442" s="145"/>
      <c r="J442" s="834"/>
      <c r="K442" s="834"/>
      <c r="L442" s="253"/>
      <c r="M442" s="296"/>
      <c r="N442" s="834"/>
      <c r="O442" s="145"/>
      <c r="P442" s="145"/>
      <c r="Q442" s="145"/>
      <c r="R442" s="145"/>
      <c r="S442" s="834"/>
      <c r="T442" s="145">
        <v>13466</v>
      </c>
      <c r="U442" s="145"/>
      <c r="V442" s="455">
        <v>2019</v>
      </c>
    </row>
    <row r="443" spans="1:22" s="6" customFormat="1" ht="12.75" customHeight="1">
      <c r="A443" s="835">
        <v>396</v>
      </c>
      <c r="B443" s="146" t="s">
        <v>333</v>
      </c>
      <c r="C443" s="145">
        <f>'Раздел 1'!Q443</f>
        <v>2742391.35</v>
      </c>
      <c r="D443" s="145">
        <f t="shared" si="316"/>
        <v>191967.39450000002</v>
      </c>
      <c r="E443" s="834"/>
      <c r="F443" s="145"/>
      <c r="G443" s="145">
        <f t="shared" ref="G443:G444" si="322">0.06*C443</f>
        <v>164543.481</v>
      </c>
      <c r="H443" s="834"/>
      <c r="I443" s="145">
        <f t="shared" ref="I443:I444" si="323">0.05*C443</f>
        <v>137119.5675</v>
      </c>
      <c r="J443" s="834"/>
      <c r="K443" s="834"/>
      <c r="L443" s="253">
        <v>428</v>
      </c>
      <c r="M443" s="296">
        <f t="shared" si="317"/>
        <v>685597.83750000002</v>
      </c>
      <c r="N443" s="834"/>
      <c r="O443" s="145"/>
      <c r="P443" s="145">
        <v>518</v>
      </c>
      <c r="Q443" s="145">
        <f t="shared" si="319"/>
        <v>1202812.8461100005</v>
      </c>
      <c r="R443" s="145">
        <f t="shared" si="320"/>
        <v>137119.5675</v>
      </c>
      <c r="S443" s="834"/>
      <c r="T443" s="145">
        <f t="shared" ref="T443:T452" si="324">C443*0.06</f>
        <v>164543.481</v>
      </c>
      <c r="U443" s="145">
        <f t="shared" si="321"/>
        <v>58687.174890000002</v>
      </c>
      <c r="V443" s="455">
        <v>2019</v>
      </c>
    </row>
    <row r="444" spans="1:22" s="6" customFormat="1" ht="12.75" customHeight="1">
      <c r="A444" s="835">
        <v>397</v>
      </c>
      <c r="B444" s="146" t="s">
        <v>316</v>
      </c>
      <c r="C444" s="145">
        <f>'Раздел 1'!Q444</f>
        <v>2261326.83</v>
      </c>
      <c r="D444" s="145">
        <f t="shared" si="316"/>
        <v>158292.87810000003</v>
      </c>
      <c r="E444" s="145">
        <f t="shared" ref="E444" si="325">C444*0.05</f>
        <v>113066.34150000001</v>
      </c>
      <c r="F444" s="145"/>
      <c r="G444" s="145">
        <f t="shared" si="322"/>
        <v>135679.60980000001</v>
      </c>
      <c r="H444" s="145"/>
      <c r="I444" s="145">
        <f t="shared" si="323"/>
        <v>113066.34150000001</v>
      </c>
      <c r="J444" s="834"/>
      <c r="K444" s="834"/>
      <c r="L444" s="253">
        <v>363</v>
      </c>
      <c r="M444" s="296">
        <f t="shared" si="317"/>
        <v>565331.70750000002</v>
      </c>
      <c r="N444" s="834"/>
      <c r="O444" s="145"/>
      <c r="P444" s="145">
        <v>580</v>
      </c>
      <c r="Q444" s="145">
        <f t="shared" si="319"/>
        <v>878751.60613799992</v>
      </c>
      <c r="R444" s="145">
        <f t="shared" si="320"/>
        <v>113066.34150000001</v>
      </c>
      <c r="S444" s="834"/>
      <c r="T444" s="145">
        <f t="shared" si="324"/>
        <v>135679.60980000001</v>
      </c>
      <c r="U444" s="145">
        <f t="shared" si="321"/>
        <v>48392.394161999997</v>
      </c>
      <c r="V444" s="455">
        <v>2019</v>
      </c>
    </row>
    <row r="445" spans="1:22" s="6" customFormat="1" ht="12.75" customHeight="1">
      <c r="A445" s="835">
        <v>398</v>
      </c>
      <c r="B445" s="146" t="s">
        <v>319</v>
      </c>
      <c r="C445" s="145">
        <f>'Раздел 1'!Q445</f>
        <v>16897</v>
      </c>
      <c r="D445" s="145"/>
      <c r="E445" s="834"/>
      <c r="F445" s="145"/>
      <c r="G445" s="834"/>
      <c r="H445" s="834"/>
      <c r="I445" s="145"/>
      <c r="J445" s="834"/>
      <c r="K445" s="834"/>
      <c r="L445" s="253"/>
      <c r="M445" s="296"/>
      <c r="N445" s="834"/>
      <c r="O445" s="145"/>
      <c r="P445" s="145"/>
      <c r="Q445" s="145"/>
      <c r="R445" s="145"/>
      <c r="S445" s="834"/>
      <c r="T445" s="145">
        <v>16897</v>
      </c>
      <c r="U445" s="145"/>
      <c r="V445" s="455">
        <v>2019</v>
      </c>
    </row>
    <row r="446" spans="1:22" s="6" customFormat="1" ht="12.75" customHeight="1">
      <c r="A446" s="835">
        <v>399</v>
      </c>
      <c r="B446" s="146" t="s">
        <v>320</v>
      </c>
      <c r="C446" s="145">
        <f>'Раздел 1'!Q446</f>
        <v>32418</v>
      </c>
      <c r="D446" s="145"/>
      <c r="E446" s="834"/>
      <c r="F446" s="145"/>
      <c r="G446" s="145"/>
      <c r="H446" s="834"/>
      <c r="I446" s="145"/>
      <c r="J446" s="834"/>
      <c r="K446" s="834"/>
      <c r="L446" s="253"/>
      <c r="M446" s="296"/>
      <c r="N446" s="834"/>
      <c r="O446" s="145"/>
      <c r="P446" s="145"/>
      <c r="Q446" s="145"/>
      <c r="R446" s="145"/>
      <c r="S446" s="834"/>
      <c r="T446" s="145">
        <v>32418</v>
      </c>
      <c r="U446" s="145"/>
      <c r="V446" s="455">
        <v>2019</v>
      </c>
    </row>
    <row r="447" spans="1:22" s="6" customFormat="1" ht="12.75" customHeight="1">
      <c r="A447" s="835">
        <v>400</v>
      </c>
      <c r="B447" s="146" t="s">
        <v>334</v>
      </c>
      <c r="C447" s="145">
        <f>'Раздел 1'!Q447</f>
        <v>27155</v>
      </c>
      <c r="D447" s="145"/>
      <c r="E447" s="834"/>
      <c r="F447" s="145"/>
      <c r="G447" s="145"/>
      <c r="H447" s="834"/>
      <c r="I447" s="145"/>
      <c r="J447" s="834"/>
      <c r="K447" s="834"/>
      <c r="L447" s="253"/>
      <c r="M447" s="296"/>
      <c r="N447" s="834"/>
      <c r="O447" s="145"/>
      <c r="P447" s="145"/>
      <c r="Q447" s="145"/>
      <c r="R447" s="145"/>
      <c r="S447" s="834"/>
      <c r="T447" s="145">
        <v>27155</v>
      </c>
      <c r="U447" s="145"/>
      <c r="V447" s="455">
        <v>2019</v>
      </c>
    </row>
    <row r="448" spans="1:22" s="6" customFormat="1" ht="12.75" customHeight="1">
      <c r="A448" s="835">
        <v>401</v>
      </c>
      <c r="B448" s="146" t="s">
        <v>335</v>
      </c>
      <c r="C448" s="145">
        <f>'Раздел 1'!Q448</f>
        <v>1195650.27</v>
      </c>
      <c r="D448" s="145">
        <f t="shared" si="316"/>
        <v>83695.51890000001</v>
      </c>
      <c r="E448" s="834"/>
      <c r="F448" s="145"/>
      <c r="G448" s="145"/>
      <c r="H448" s="834"/>
      <c r="I448" s="145"/>
      <c r="J448" s="834"/>
      <c r="K448" s="834"/>
      <c r="L448" s="253">
        <v>230</v>
      </c>
      <c r="M448" s="296">
        <f t="shared" si="317"/>
        <v>298912.5675</v>
      </c>
      <c r="N448" s="834"/>
      <c r="O448" s="145"/>
      <c r="P448" s="145">
        <v>245</v>
      </c>
      <c r="Q448" s="145">
        <f t="shared" si="319"/>
        <v>655933.73812200001</v>
      </c>
      <c r="R448" s="145">
        <f t="shared" si="320"/>
        <v>59782.513500000001</v>
      </c>
      <c r="S448" s="834"/>
      <c r="T448" s="145">
        <f t="shared" si="324"/>
        <v>71739.016199999998</v>
      </c>
      <c r="U448" s="145">
        <f t="shared" si="321"/>
        <v>25586.915777999999</v>
      </c>
      <c r="V448" s="455">
        <v>2019</v>
      </c>
    </row>
    <row r="449" spans="1:22" s="6" customFormat="1" ht="12.75" customHeight="1">
      <c r="A449" s="835">
        <v>402</v>
      </c>
      <c r="B449" s="146" t="s">
        <v>336</v>
      </c>
      <c r="C449" s="145">
        <f>'Раздел 1'!Q449</f>
        <v>26755</v>
      </c>
      <c r="D449" s="145"/>
      <c r="E449" s="834"/>
      <c r="F449" s="145"/>
      <c r="G449" s="145"/>
      <c r="H449" s="834"/>
      <c r="I449" s="145"/>
      <c r="J449" s="834"/>
      <c r="K449" s="834"/>
      <c r="L449" s="253"/>
      <c r="M449" s="296"/>
      <c r="N449" s="834"/>
      <c r="O449" s="145"/>
      <c r="P449" s="145"/>
      <c r="Q449" s="145"/>
      <c r="R449" s="145"/>
      <c r="S449" s="834"/>
      <c r="T449" s="145">
        <v>26755</v>
      </c>
      <c r="U449" s="145"/>
      <c r="V449" s="455">
        <v>2019</v>
      </c>
    </row>
    <row r="450" spans="1:22" s="6" customFormat="1">
      <c r="A450" s="835">
        <v>403</v>
      </c>
      <c r="B450" s="146" t="s">
        <v>337</v>
      </c>
      <c r="C450" s="145">
        <f>'Раздел 1'!Q450</f>
        <v>2781760.98</v>
      </c>
      <c r="D450" s="145">
        <f t="shared" si="316"/>
        <v>194723.26860000001</v>
      </c>
      <c r="E450" s="145">
        <f t="shared" ref="E450" si="326">C450*0.05</f>
        <v>139088.049</v>
      </c>
      <c r="F450" s="145"/>
      <c r="G450" s="145">
        <f t="shared" ref="G450" si="327">0.06*C450</f>
        <v>166905.6588</v>
      </c>
      <c r="H450" s="834"/>
      <c r="I450" s="145">
        <f t="shared" ref="I450" si="328">0.05*C450</f>
        <v>139088.049</v>
      </c>
      <c r="J450" s="834"/>
      <c r="K450" s="834"/>
      <c r="L450" s="253">
        <v>439</v>
      </c>
      <c r="M450" s="296">
        <f t="shared" si="317"/>
        <v>695440.245</v>
      </c>
      <c r="N450" s="834"/>
      <c r="O450" s="145"/>
      <c r="P450" s="145">
        <v>490</v>
      </c>
      <c r="Q450" s="145">
        <f t="shared" si="319"/>
        <v>1080992.3168279994</v>
      </c>
      <c r="R450" s="145">
        <f t="shared" si="320"/>
        <v>139088.049</v>
      </c>
      <c r="S450" s="834"/>
      <c r="T450" s="145">
        <f t="shared" si="324"/>
        <v>166905.6588</v>
      </c>
      <c r="U450" s="145">
        <f t="shared" si="321"/>
        <v>59529.684971999995</v>
      </c>
      <c r="V450" s="455">
        <v>2019</v>
      </c>
    </row>
    <row r="451" spans="1:22" s="6" customFormat="1" ht="25.5">
      <c r="A451" s="835">
        <v>404</v>
      </c>
      <c r="B451" s="146" t="s">
        <v>322</v>
      </c>
      <c r="C451" s="145">
        <f>'Раздел 1'!Q451</f>
        <v>23294</v>
      </c>
      <c r="D451" s="145"/>
      <c r="E451" s="145"/>
      <c r="F451" s="145"/>
      <c r="G451" s="145"/>
      <c r="H451" s="834"/>
      <c r="I451" s="145"/>
      <c r="J451" s="834"/>
      <c r="K451" s="834"/>
      <c r="L451" s="253"/>
      <c r="M451" s="296"/>
      <c r="N451" s="834"/>
      <c r="O451" s="145"/>
      <c r="P451" s="145"/>
      <c r="Q451" s="145"/>
      <c r="R451" s="145"/>
      <c r="S451" s="834"/>
      <c r="T451" s="145">
        <v>23294</v>
      </c>
      <c r="U451" s="145"/>
      <c r="V451" s="455">
        <v>2019</v>
      </c>
    </row>
    <row r="452" spans="1:22" s="6" customFormat="1" ht="25.5">
      <c r="A452" s="835">
        <v>405</v>
      </c>
      <c r="B452" s="146" t="s">
        <v>323</v>
      </c>
      <c r="C452" s="145">
        <f>'Раздел 1'!Q452</f>
        <v>2035517.7330000002</v>
      </c>
      <c r="D452" s="145">
        <f t="shared" si="316"/>
        <v>142486.24131000004</v>
      </c>
      <c r="E452" s="145"/>
      <c r="F452" s="145"/>
      <c r="G452" s="145"/>
      <c r="H452" s="834"/>
      <c r="I452" s="145"/>
      <c r="J452" s="834"/>
      <c r="K452" s="834"/>
      <c r="L452" s="253">
        <v>381</v>
      </c>
      <c r="M452" s="296">
        <f t="shared" si="317"/>
        <v>508879.43325000006</v>
      </c>
      <c r="N452" s="834"/>
      <c r="O452" s="145"/>
      <c r="P452" s="145">
        <v>391</v>
      </c>
      <c r="Q452" s="145">
        <f t="shared" si="319"/>
        <v>1116685.0283238003</v>
      </c>
      <c r="R452" s="145">
        <f t="shared" si="320"/>
        <v>101775.88665000001</v>
      </c>
      <c r="S452" s="834"/>
      <c r="T452" s="145">
        <f t="shared" si="324"/>
        <v>122131.06398000001</v>
      </c>
      <c r="U452" s="145">
        <f t="shared" si="321"/>
        <v>43560.079486200004</v>
      </c>
      <c r="V452" s="455">
        <v>2019</v>
      </c>
    </row>
    <row r="453" spans="1:22" s="6" customFormat="1" ht="25.5">
      <c r="A453" s="835">
        <v>406</v>
      </c>
      <c r="B453" s="146" t="s">
        <v>324</v>
      </c>
      <c r="C453" s="145">
        <f>'Раздел 1'!Q453</f>
        <v>25624</v>
      </c>
      <c r="D453" s="145"/>
      <c r="E453" s="145"/>
      <c r="F453" s="145"/>
      <c r="G453" s="145"/>
      <c r="H453" s="834"/>
      <c r="I453" s="145"/>
      <c r="J453" s="834"/>
      <c r="K453" s="834"/>
      <c r="L453" s="253"/>
      <c r="M453" s="296"/>
      <c r="N453" s="834"/>
      <c r="O453" s="145"/>
      <c r="P453" s="145"/>
      <c r="Q453" s="145"/>
      <c r="R453" s="145"/>
      <c r="S453" s="834"/>
      <c r="T453" s="145">
        <v>25624</v>
      </c>
      <c r="U453" s="145"/>
      <c r="V453" s="455">
        <v>2019</v>
      </c>
    </row>
    <row r="454" spans="1:22" s="6" customFormat="1">
      <c r="A454" s="835">
        <v>407</v>
      </c>
      <c r="B454" s="146" t="s">
        <v>154</v>
      </c>
      <c r="C454" s="145">
        <f>'Раздел 1'!Q454</f>
        <v>34195.599999999999</v>
      </c>
      <c r="D454" s="145"/>
      <c r="E454" s="145"/>
      <c r="F454" s="145"/>
      <c r="G454" s="145"/>
      <c r="H454" s="834"/>
      <c r="I454" s="145"/>
      <c r="J454" s="834"/>
      <c r="K454" s="834"/>
      <c r="L454" s="253"/>
      <c r="M454" s="145"/>
      <c r="N454" s="834"/>
      <c r="O454" s="145"/>
      <c r="P454" s="145"/>
      <c r="Q454" s="145"/>
      <c r="R454" s="145"/>
      <c r="S454" s="834"/>
      <c r="T454" s="145">
        <v>34200</v>
      </c>
      <c r="U454" s="145"/>
      <c r="V454" s="455">
        <v>2019</v>
      </c>
    </row>
    <row r="455" spans="1:22" s="6" customFormat="1">
      <c r="A455" s="835">
        <v>408</v>
      </c>
      <c r="B455" s="146" t="s">
        <v>147</v>
      </c>
      <c r="C455" s="145">
        <f>'Раздел 1'!Q455</f>
        <v>32998.800000000003</v>
      </c>
      <c r="D455" s="145"/>
      <c r="E455" s="145"/>
      <c r="F455" s="145"/>
      <c r="G455" s="145"/>
      <c r="H455" s="834"/>
      <c r="I455" s="145"/>
      <c r="J455" s="834"/>
      <c r="K455" s="834"/>
      <c r="L455" s="253"/>
      <c r="M455" s="145"/>
      <c r="N455" s="834"/>
      <c r="O455" s="145"/>
      <c r="P455" s="145"/>
      <c r="Q455" s="145"/>
      <c r="R455" s="145"/>
      <c r="S455" s="834"/>
      <c r="T455" s="145">
        <v>33000</v>
      </c>
      <c r="U455" s="145"/>
      <c r="V455" s="455">
        <v>2019</v>
      </c>
    </row>
    <row r="456" spans="1:22" s="6" customFormat="1">
      <c r="A456" s="835">
        <v>409</v>
      </c>
      <c r="B456" s="146" t="s">
        <v>148</v>
      </c>
      <c r="C456" s="145">
        <f>'Раздел 1'!Q456</f>
        <v>28572.38</v>
      </c>
      <c r="D456" s="145"/>
      <c r="E456" s="145"/>
      <c r="F456" s="145"/>
      <c r="G456" s="145"/>
      <c r="H456" s="834"/>
      <c r="I456" s="145"/>
      <c r="J456" s="834"/>
      <c r="K456" s="834"/>
      <c r="L456" s="253"/>
      <c r="M456" s="145"/>
      <c r="N456" s="834"/>
      <c r="O456" s="145"/>
      <c r="P456" s="145"/>
      <c r="Q456" s="145"/>
      <c r="R456" s="145"/>
      <c r="S456" s="834"/>
      <c r="T456" s="145">
        <v>28600</v>
      </c>
      <c r="U456" s="145"/>
      <c r="V456" s="455">
        <v>2019</v>
      </c>
    </row>
    <row r="457" spans="1:22" s="6" customFormat="1">
      <c r="A457" s="835">
        <v>410</v>
      </c>
      <c r="B457" s="146" t="s">
        <v>325</v>
      </c>
      <c r="C457" s="145">
        <f>'Раздел 1'!Q457</f>
        <v>9262649.25</v>
      </c>
      <c r="D457" s="145">
        <f t="shared" ref="D457:D460" si="329">C457*0.07</f>
        <v>648385.44750000001</v>
      </c>
      <c r="E457" s="145">
        <f t="shared" ref="E457:E458" si="330">C457*0.05</f>
        <v>463132.46250000002</v>
      </c>
      <c r="F457" s="145"/>
      <c r="G457" s="145">
        <f t="shared" ref="G457:G458" si="331">0.06*C457</f>
        <v>555758.95499999996</v>
      </c>
      <c r="H457" s="834"/>
      <c r="I457" s="145">
        <f t="shared" ref="I457:I458" si="332">0.05*C457</f>
        <v>463132.46250000002</v>
      </c>
      <c r="J457" s="834"/>
      <c r="K457" s="834"/>
      <c r="L457" s="253">
        <v>1054</v>
      </c>
      <c r="M457" s="296">
        <f t="shared" ref="M457:M460" si="333">0.25*C457</f>
        <v>2315662.3125</v>
      </c>
      <c r="N457" s="834"/>
      <c r="O457" s="145"/>
      <c r="P457" s="145">
        <v>1693</v>
      </c>
      <c r="Q457" s="145">
        <f>C457-D457-E457-G457-I457-M457-R457-T457-U457</f>
        <v>3599465.4985499987</v>
      </c>
      <c r="R457" s="145">
        <f t="shared" ref="R457:R460" si="334">0.05*C457</f>
        <v>463132.46250000002</v>
      </c>
      <c r="S457" s="834"/>
      <c r="T457" s="145">
        <f>C457*0.06</f>
        <v>555758.95499999996</v>
      </c>
      <c r="U457" s="145">
        <f>C457*0.0214</f>
        <v>198220.69394999999</v>
      </c>
      <c r="V457" s="455">
        <v>2019</v>
      </c>
    </row>
    <row r="458" spans="1:22" s="6" customFormat="1">
      <c r="A458" s="835">
        <v>411</v>
      </c>
      <c r="B458" s="146" t="s">
        <v>317</v>
      </c>
      <c r="C458" s="145">
        <f>'Раздел 1'!Q458</f>
        <v>8262768.5099999998</v>
      </c>
      <c r="D458" s="145">
        <f t="shared" si="329"/>
        <v>578393.79570000002</v>
      </c>
      <c r="E458" s="145">
        <f t="shared" si="330"/>
        <v>413138.42550000001</v>
      </c>
      <c r="F458" s="145">
        <v>388126.85184000002</v>
      </c>
      <c r="G458" s="145">
        <f t="shared" si="331"/>
        <v>495766.11059999996</v>
      </c>
      <c r="H458" s="834"/>
      <c r="I458" s="145">
        <f t="shared" si="332"/>
        <v>413138.42550000001</v>
      </c>
      <c r="J458" s="834"/>
      <c r="K458" s="834"/>
      <c r="L458" s="253">
        <v>1005</v>
      </c>
      <c r="M458" s="296">
        <f t="shared" si="333"/>
        <v>2065692.1274999999</v>
      </c>
      <c r="N458" s="834"/>
      <c r="O458" s="145"/>
      <c r="P458" s="145">
        <v>1524</v>
      </c>
      <c r="Q458" s="145">
        <f>C458-D458-E458-F458-G458-I458-M458-R458-T458-U458</f>
        <v>2822784.991146001</v>
      </c>
      <c r="R458" s="145">
        <f t="shared" si="334"/>
        <v>413138.42550000001</v>
      </c>
      <c r="S458" s="834"/>
      <c r="T458" s="145">
        <f>C458*0.06</f>
        <v>495766.11059999996</v>
      </c>
      <c r="U458" s="145">
        <f>C458*0.0214</f>
        <v>176823.24611399998</v>
      </c>
      <c r="V458" s="455">
        <v>2019</v>
      </c>
    </row>
    <row r="459" spans="1:22" s="6" customFormat="1">
      <c r="A459" s="835">
        <v>412</v>
      </c>
      <c r="B459" s="146" t="s">
        <v>326</v>
      </c>
      <c r="C459" s="145">
        <f>'Раздел 1'!Q459</f>
        <v>20979</v>
      </c>
      <c r="D459" s="145"/>
      <c r="E459" s="145"/>
      <c r="F459" s="145"/>
      <c r="G459" s="145"/>
      <c r="H459" s="834"/>
      <c r="I459" s="145"/>
      <c r="J459" s="834"/>
      <c r="K459" s="834"/>
      <c r="L459" s="253"/>
      <c r="M459" s="296"/>
      <c r="N459" s="834"/>
      <c r="O459" s="145"/>
      <c r="P459" s="145"/>
      <c r="Q459" s="145"/>
      <c r="R459" s="145"/>
      <c r="S459" s="834"/>
      <c r="T459" s="145">
        <v>20979</v>
      </c>
      <c r="U459" s="145"/>
      <c r="V459" s="455">
        <v>2019</v>
      </c>
    </row>
    <row r="460" spans="1:22" s="6" customFormat="1" ht="12.75" customHeight="1">
      <c r="A460" s="835">
        <v>413</v>
      </c>
      <c r="B460" s="146" t="s">
        <v>327</v>
      </c>
      <c r="C460" s="145">
        <f>'Раздел 1'!Q460</f>
        <v>490070.99700000003</v>
      </c>
      <c r="D460" s="145">
        <f t="shared" si="329"/>
        <v>34304.969790000003</v>
      </c>
      <c r="E460" s="145"/>
      <c r="F460" s="145"/>
      <c r="G460" s="145"/>
      <c r="H460" s="834"/>
      <c r="I460" s="145"/>
      <c r="J460" s="834"/>
      <c r="K460" s="834"/>
      <c r="L460" s="253">
        <v>171</v>
      </c>
      <c r="M460" s="296">
        <f t="shared" si="333"/>
        <v>122517.74925000001</v>
      </c>
      <c r="N460" s="834"/>
      <c r="O460" s="145"/>
      <c r="P460" s="145">
        <v>140.6</v>
      </c>
      <c r="Q460" s="145">
        <f>C460-D460-M460-R460-T460-U460</f>
        <v>278654.36889420002</v>
      </c>
      <c r="R460" s="145">
        <f t="shared" si="334"/>
        <v>24503.549850000003</v>
      </c>
      <c r="S460" s="834"/>
      <c r="T460" s="145">
        <f t="shared" ref="T460" si="335">C460*0.04</f>
        <v>19602.839880000003</v>
      </c>
      <c r="U460" s="145">
        <f>C460*0.0214</f>
        <v>10487.5193358</v>
      </c>
      <c r="V460" s="455">
        <v>2019</v>
      </c>
    </row>
    <row r="461" spans="1:22" s="6" customFormat="1" ht="12.75" customHeight="1">
      <c r="A461" s="835">
        <v>414</v>
      </c>
      <c r="B461" s="146" t="s">
        <v>314</v>
      </c>
      <c r="C461" s="145">
        <f>'Раздел 1'!Q461</f>
        <v>28900</v>
      </c>
      <c r="D461" s="145"/>
      <c r="E461" s="145"/>
      <c r="F461" s="145"/>
      <c r="G461" s="145"/>
      <c r="H461" s="834"/>
      <c r="I461" s="145"/>
      <c r="J461" s="834"/>
      <c r="K461" s="834"/>
      <c r="L461" s="253"/>
      <c r="M461" s="296"/>
      <c r="N461" s="834"/>
      <c r="O461" s="145"/>
      <c r="P461" s="145"/>
      <c r="Q461" s="145"/>
      <c r="R461" s="145"/>
      <c r="S461" s="834"/>
      <c r="T461" s="145">
        <v>28900</v>
      </c>
      <c r="U461" s="145"/>
      <c r="V461" s="455">
        <v>2019</v>
      </c>
    </row>
    <row r="462" spans="1:22" s="6" customFormat="1" ht="12.75" customHeight="1">
      <c r="A462" s="835">
        <v>415</v>
      </c>
      <c r="B462" s="146" t="s">
        <v>155</v>
      </c>
      <c r="C462" s="145">
        <f>'Раздел 1'!Q462</f>
        <v>33728.51</v>
      </c>
      <c r="D462" s="145"/>
      <c r="E462" s="145"/>
      <c r="F462" s="145"/>
      <c r="G462" s="145"/>
      <c r="H462" s="834"/>
      <c r="I462" s="145"/>
      <c r="J462" s="834"/>
      <c r="K462" s="834"/>
      <c r="L462" s="253"/>
      <c r="M462" s="145"/>
      <c r="N462" s="834"/>
      <c r="O462" s="145"/>
      <c r="P462" s="145"/>
      <c r="Q462" s="145"/>
      <c r="R462" s="145"/>
      <c r="S462" s="834"/>
      <c r="T462" s="145">
        <v>33800</v>
      </c>
      <c r="U462" s="145"/>
      <c r="V462" s="455">
        <v>2019</v>
      </c>
    </row>
    <row r="463" spans="1:22" s="6" customFormat="1" ht="12.75" customHeight="1">
      <c r="A463" s="835">
        <v>416</v>
      </c>
      <c r="B463" s="146" t="s">
        <v>328</v>
      </c>
      <c r="C463" s="145">
        <f>'Раздел 1'!Q463</f>
        <v>13177</v>
      </c>
      <c r="D463" s="145"/>
      <c r="E463" s="145"/>
      <c r="F463" s="145"/>
      <c r="G463" s="145"/>
      <c r="H463" s="834"/>
      <c r="I463" s="145"/>
      <c r="J463" s="834"/>
      <c r="K463" s="834"/>
      <c r="L463" s="253"/>
      <c r="M463" s="296"/>
      <c r="N463" s="834"/>
      <c r="O463" s="145"/>
      <c r="P463" s="145"/>
      <c r="Q463" s="145"/>
      <c r="R463" s="145"/>
      <c r="S463" s="834"/>
      <c r="T463" s="145">
        <v>13177</v>
      </c>
      <c r="U463" s="145"/>
      <c r="V463" s="455">
        <v>2019</v>
      </c>
    </row>
    <row r="464" spans="1:22" s="6" customFormat="1" ht="12.75" customHeight="1">
      <c r="A464" s="835">
        <v>417</v>
      </c>
      <c r="B464" s="146" t="s">
        <v>149</v>
      </c>
      <c r="C464" s="145">
        <f>'Раздел 1'!Q464</f>
        <v>23471.66</v>
      </c>
      <c r="D464" s="145"/>
      <c r="E464" s="145"/>
      <c r="F464" s="145"/>
      <c r="G464" s="145"/>
      <c r="H464" s="834"/>
      <c r="I464" s="145"/>
      <c r="J464" s="834"/>
      <c r="K464" s="834"/>
      <c r="L464" s="253"/>
      <c r="M464" s="145"/>
      <c r="N464" s="834"/>
      <c r="O464" s="145"/>
      <c r="P464" s="145"/>
      <c r="Q464" s="145"/>
      <c r="R464" s="145"/>
      <c r="S464" s="834"/>
      <c r="T464" s="145">
        <v>23500</v>
      </c>
      <c r="U464" s="145"/>
      <c r="V464" s="455">
        <v>2019</v>
      </c>
    </row>
    <row r="465" spans="1:72" s="6" customFormat="1" ht="25.5">
      <c r="A465" s="835">
        <v>418</v>
      </c>
      <c r="B465" s="146" t="s">
        <v>315</v>
      </c>
      <c r="C465" s="145">
        <f>'Раздел 1'!Q465</f>
        <v>25677</v>
      </c>
      <c r="D465" s="145"/>
      <c r="E465" s="145"/>
      <c r="F465" s="145"/>
      <c r="G465" s="145"/>
      <c r="H465" s="834"/>
      <c r="I465" s="145"/>
      <c r="J465" s="834"/>
      <c r="K465" s="834"/>
      <c r="L465" s="253"/>
      <c r="M465" s="296"/>
      <c r="N465" s="834"/>
      <c r="O465" s="145"/>
      <c r="P465" s="145"/>
      <c r="Q465" s="145"/>
      <c r="R465" s="145"/>
      <c r="S465" s="834"/>
      <c r="T465" s="145">
        <v>25677</v>
      </c>
      <c r="U465" s="145"/>
      <c r="V465" s="455">
        <v>2019</v>
      </c>
    </row>
    <row r="466" spans="1:72" s="6" customFormat="1">
      <c r="A466" s="835">
        <v>419</v>
      </c>
      <c r="B466" s="146" t="s">
        <v>329</v>
      </c>
      <c r="C466" s="145">
        <f>'Раздел 1'!Q466</f>
        <v>23591</v>
      </c>
      <c r="D466" s="145"/>
      <c r="E466" s="145"/>
      <c r="F466" s="145"/>
      <c r="G466" s="145"/>
      <c r="H466" s="834"/>
      <c r="I466" s="145"/>
      <c r="J466" s="834"/>
      <c r="K466" s="834"/>
      <c r="L466" s="253"/>
      <c r="M466" s="296"/>
      <c r="N466" s="834"/>
      <c r="O466" s="145"/>
      <c r="P466" s="145"/>
      <c r="Q466" s="145"/>
      <c r="R466" s="145"/>
      <c r="S466" s="834"/>
      <c r="T466" s="145">
        <v>23600</v>
      </c>
      <c r="U466" s="145"/>
      <c r="V466" s="455">
        <v>2019</v>
      </c>
    </row>
    <row r="467" spans="1:72" s="6" customFormat="1">
      <c r="A467" s="835">
        <v>420</v>
      </c>
      <c r="B467" s="146" t="s">
        <v>330</v>
      </c>
      <c r="C467" s="145">
        <f>'Раздел 1'!Q467</f>
        <v>24025</v>
      </c>
      <c r="D467" s="145"/>
      <c r="E467" s="145"/>
      <c r="F467" s="145"/>
      <c r="G467" s="145"/>
      <c r="H467" s="834"/>
      <c r="I467" s="145"/>
      <c r="J467" s="834"/>
      <c r="K467" s="834"/>
      <c r="L467" s="253"/>
      <c r="M467" s="296"/>
      <c r="N467" s="834"/>
      <c r="O467" s="145"/>
      <c r="P467" s="145"/>
      <c r="Q467" s="145"/>
      <c r="R467" s="145"/>
      <c r="S467" s="834"/>
      <c r="T467" s="145">
        <v>24025</v>
      </c>
      <c r="U467" s="145"/>
      <c r="V467" s="455">
        <v>2019</v>
      </c>
    </row>
    <row r="468" spans="1:72" s="6" customFormat="1">
      <c r="A468" s="835">
        <v>421</v>
      </c>
      <c r="B468" s="146" t="s">
        <v>338</v>
      </c>
      <c r="C468" s="145">
        <f>'Раздел 1'!Q468</f>
        <v>23243</v>
      </c>
      <c r="D468" s="145"/>
      <c r="E468" s="145"/>
      <c r="F468" s="145"/>
      <c r="G468" s="145"/>
      <c r="H468" s="834"/>
      <c r="I468" s="145"/>
      <c r="J468" s="834"/>
      <c r="K468" s="834"/>
      <c r="L468" s="253"/>
      <c r="M468" s="296"/>
      <c r="N468" s="834"/>
      <c r="O468" s="145"/>
      <c r="P468" s="145"/>
      <c r="Q468" s="145"/>
      <c r="R468" s="145"/>
      <c r="S468" s="834"/>
      <c r="T468" s="145">
        <v>23243</v>
      </c>
      <c r="U468" s="145"/>
      <c r="V468" s="455">
        <v>2019</v>
      </c>
    </row>
    <row r="469" spans="1:72" s="6" customFormat="1">
      <c r="A469" s="835">
        <v>422</v>
      </c>
      <c r="B469" s="146" t="s">
        <v>512</v>
      </c>
      <c r="C469" s="145">
        <f>'Раздел 1'!Q469</f>
        <v>1764083.0100000002</v>
      </c>
      <c r="D469" s="145">
        <f t="shared" ref="D469" si="336">C469*0.07</f>
        <v>123485.81070000003</v>
      </c>
      <c r="E469" s="145"/>
      <c r="F469" s="145"/>
      <c r="G469" s="145"/>
      <c r="H469" s="834"/>
      <c r="I469" s="145"/>
      <c r="J469" s="834"/>
      <c r="K469" s="834"/>
      <c r="L469" s="253">
        <v>254</v>
      </c>
      <c r="M469" s="296">
        <f t="shared" ref="M469" si="337">0.25*C469</f>
        <v>441020.75250000006</v>
      </c>
      <c r="N469" s="834"/>
      <c r="O469" s="145"/>
      <c r="P469" s="145">
        <v>340</v>
      </c>
      <c r="Q469" s="145">
        <f>C469-D469-M469-R469-T469-U469</f>
        <v>967775.93928599998</v>
      </c>
      <c r="R469" s="145">
        <f t="shared" ref="R469" si="338">0.05*C469</f>
        <v>88204.150500000018</v>
      </c>
      <c r="S469" s="834"/>
      <c r="T469" s="145">
        <f t="shared" ref="T469" si="339">C469*0.06</f>
        <v>105844.98060000001</v>
      </c>
      <c r="U469" s="145">
        <f>C469*0.0214</f>
        <v>37751.376414000006</v>
      </c>
      <c r="V469" s="455">
        <v>2019</v>
      </c>
    </row>
    <row r="470" spans="1:72" s="6" customFormat="1">
      <c r="A470" s="835">
        <v>423</v>
      </c>
      <c r="B470" s="146" t="s">
        <v>513</v>
      </c>
      <c r="C470" s="145">
        <f>'Раздел 1'!Q470</f>
        <v>31850</v>
      </c>
      <c r="D470" s="145"/>
      <c r="E470" s="145"/>
      <c r="F470" s="145"/>
      <c r="G470" s="145"/>
      <c r="H470" s="834"/>
      <c r="I470" s="145"/>
      <c r="J470" s="834"/>
      <c r="K470" s="834"/>
      <c r="L470" s="253"/>
      <c r="M470" s="296"/>
      <c r="N470" s="834"/>
      <c r="O470" s="145"/>
      <c r="P470" s="145"/>
      <c r="Q470" s="145"/>
      <c r="R470" s="145"/>
      <c r="S470" s="834"/>
      <c r="T470" s="145">
        <v>31850</v>
      </c>
      <c r="U470" s="145"/>
      <c r="V470" s="455">
        <v>2019</v>
      </c>
    </row>
    <row r="471" spans="1:72" s="6" customFormat="1">
      <c r="A471" s="835">
        <v>424</v>
      </c>
      <c r="B471" s="146" t="s">
        <v>331</v>
      </c>
      <c r="C471" s="145">
        <f>'Раздел 1'!Q471</f>
        <v>23295</v>
      </c>
      <c r="D471" s="145"/>
      <c r="E471" s="145"/>
      <c r="F471" s="145"/>
      <c r="G471" s="145"/>
      <c r="H471" s="834"/>
      <c r="I471" s="145"/>
      <c r="J471" s="834"/>
      <c r="K471" s="834"/>
      <c r="L471" s="253"/>
      <c r="M471" s="296"/>
      <c r="N471" s="834"/>
      <c r="O471" s="145"/>
      <c r="P471" s="145"/>
      <c r="Q471" s="145"/>
      <c r="R471" s="145"/>
      <c r="S471" s="834"/>
      <c r="T471" s="145">
        <v>23300</v>
      </c>
      <c r="U471" s="145"/>
      <c r="V471" s="455">
        <v>2019</v>
      </c>
    </row>
    <row r="472" spans="1:72" s="6" customFormat="1">
      <c r="A472" s="835">
        <v>425</v>
      </c>
      <c r="B472" s="151" t="s">
        <v>515</v>
      </c>
      <c r="C472" s="145">
        <f>'Раздел 1'!Q472</f>
        <v>32190</v>
      </c>
      <c r="D472" s="145"/>
      <c r="E472" s="145"/>
      <c r="F472" s="145"/>
      <c r="G472" s="145"/>
      <c r="H472" s="145"/>
      <c r="I472" s="145"/>
      <c r="J472" s="834"/>
      <c r="K472" s="834"/>
      <c r="L472" s="253"/>
      <c r="M472" s="296"/>
      <c r="N472" s="834"/>
      <c r="O472" s="145"/>
      <c r="P472" s="145"/>
      <c r="Q472" s="145"/>
      <c r="R472" s="145"/>
      <c r="S472" s="834"/>
      <c r="T472" s="145">
        <v>32190</v>
      </c>
      <c r="U472" s="145"/>
      <c r="V472" s="455">
        <v>2019</v>
      </c>
    </row>
    <row r="473" spans="1:72" s="6" customFormat="1" ht="25.5">
      <c r="A473" s="835">
        <v>426</v>
      </c>
      <c r="B473" s="250" t="s">
        <v>1634</v>
      </c>
      <c r="C473" s="296">
        <f>D473+E473+U473</f>
        <v>2248108</v>
      </c>
      <c r="D473" s="296">
        <v>357405.5</v>
      </c>
      <c r="E473" s="296">
        <v>1778087</v>
      </c>
      <c r="F473" s="296"/>
      <c r="G473" s="296"/>
      <c r="H473" s="296"/>
      <c r="I473" s="296"/>
      <c r="J473" s="301"/>
      <c r="K473" s="301"/>
      <c r="L473" s="302"/>
      <c r="M473" s="296"/>
      <c r="N473" s="301"/>
      <c r="O473" s="296"/>
      <c r="P473" s="296"/>
      <c r="Q473" s="296"/>
      <c r="R473" s="296"/>
      <c r="S473" s="301"/>
      <c r="T473" s="296"/>
      <c r="U473" s="296">
        <v>112615.5</v>
      </c>
      <c r="V473" s="455">
        <v>2019</v>
      </c>
    </row>
    <row r="474" spans="1:72" s="6" customFormat="1" ht="25.5">
      <c r="A474" s="835">
        <v>427</v>
      </c>
      <c r="B474" s="711" t="s">
        <v>1589</v>
      </c>
      <c r="C474" s="171">
        <v>421244.25480000005</v>
      </c>
      <c r="D474" s="171"/>
      <c r="E474" s="171"/>
      <c r="F474" s="171"/>
      <c r="G474" s="171"/>
      <c r="H474" s="171"/>
      <c r="I474" s="171"/>
      <c r="J474" s="172"/>
      <c r="K474" s="172"/>
      <c r="L474" s="257"/>
      <c r="M474" s="171"/>
      <c r="N474" s="172"/>
      <c r="O474" s="171"/>
      <c r="P474" s="171"/>
      <c r="Q474" s="171"/>
      <c r="R474" s="171"/>
      <c r="S474" s="172"/>
      <c r="T474" s="171">
        <v>421244.25480000005</v>
      </c>
      <c r="U474" s="171"/>
      <c r="V474" s="455">
        <v>2019</v>
      </c>
    </row>
    <row r="475" spans="1:72" s="6" customFormat="1" ht="25.5">
      <c r="A475" s="835">
        <v>428</v>
      </c>
      <c r="B475" s="711" t="s">
        <v>1512</v>
      </c>
      <c r="C475" s="171">
        <v>283299.54300000001</v>
      </c>
      <c r="D475" s="171"/>
      <c r="E475" s="171"/>
      <c r="F475" s="171"/>
      <c r="G475" s="171"/>
      <c r="H475" s="171"/>
      <c r="I475" s="171"/>
      <c r="J475" s="172"/>
      <c r="K475" s="172"/>
      <c r="L475" s="257"/>
      <c r="M475" s="171"/>
      <c r="N475" s="172"/>
      <c r="O475" s="171"/>
      <c r="P475" s="171"/>
      <c r="Q475" s="171"/>
      <c r="R475" s="171"/>
      <c r="S475" s="172"/>
      <c r="T475" s="171">
        <v>283299.54300000001</v>
      </c>
      <c r="U475" s="171"/>
      <c r="V475" s="455">
        <v>2019</v>
      </c>
    </row>
    <row r="476" spans="1:72" s="6" customFormat="1" ht="25.5">
      <c r="A476" s="835">
        <v>429</v>
      </c>
      <c r="B476" s="711" t="s">
        <v>1516</v>
      </c>
      <c r="C476" s="171">
        <v>348272</v>
      </c>
      <c r="D476" s="171"/>
      <c r="E476" s="171"/>
      <c r="F476" s="171"/>
      <c r="G476" s="171"/>
      <c r="H476" s="171"/>
      <c r="I476" s="171"/>
      <c r="J476" s="172"/>
      <c r="K476" s="172"/>
      <c r="L476" s="257"/>
      <c r="M476" s="171"/>
      <c r="N476" s="172"/>
      <c r="O476" s="171"/>
      <c r="P476" s="171"/>
      <c r="Q476" s="171"/>
      <c r="R476" s="171"/>
      <c r="S476" s="172"/>
      <c r="T476" s="171">
        <v>348272</v>
      </c>
      <c r="U476" s="171"/>
      <c r="V476" s="455">
        <v>2019</v>
      </c>
    </row>
    <row r="477" spans="1:72" s="50" customFormat="1" ht="12.75" customHeight="1">
      <c r="A477" s="893" t="s">
        <v>173</v>
      </c>
      <c r="B477" s="894"/>
      <c r="C477" s="144">
        <f>SUM(C433:C476)</f>
        <v>43333003.887799993</v>
      </c>
      <c r="D477" s="144">
        <f>SUM(D433:D473)</f>
        <v>3109051.4096000008</v>
      </c>
      <c r="E477" s="144">
        <f>SUM(E434:E473)</f>
        <v>3135125.7875000001</v>
      </c>
      <c r="F477" s="144">
        <f>SUM(F434:F472)</f>
        <v>388126.85184000002</v>
      </c>
      <c r="G477" s="144">
        <f>SUM(G434:G473)</f>
        <v>1792990.0259999998</v>
      </c>
      <c r="H477" s="144">
        <f>SUM(H434:H472)</f>
        <v>0</v>
      </c>
      <c r="I477" s="144">
        <f>SUM(I434:I473)</f>
        <v>1265544.8459999999</v>
      </c>
      <c r="J477" s="144">
        <f>SUM(J434:J472)</f>
        <v>0</v>
      </c>
      <c r="K477" s="144">
        <f>SUM(K434:K472)</f>
        <v>0</v>
      </c>
      <c r="L477" s="144">
        <f>SUM(L434:L472)</f>
        <v>5805</v>
      </c>
      <c r="M477" s="144">
        <f>SUM(M434:M473)</f>
        <v>9827306.8200000003</v>
      </c>
      <c r="N477" s="144">
        <f>SUM(N434:N472)</f>
        <v>726.1400000000001</v>
      </c>
      <c r="O477" s="144">
        <f>SUM(O435:O473)</f>
        <v>255390.25050000002</v>
      </c>
      <c r="P477" s="144">
        <f>SUM(P434:P472)</f>
        <v>7282.4000000000005</v>
      </c>
      <c r="Q477" s="144">
        <f>SUM(Q433:Q473)</f>
        <v>16607198.147508001</v>
      </c>
      <c r="R477" s="144">
        <f>SUM(R434:R473)</f>
        <v>1965461.3640000001</v>
      </c>
      <c r="S477" s="144">
        <f>SUM(S434:S472)</f>
        <v>0</v>
      </c>
      <c r="T477" s="144">
        <f>SUM(T433:T476)</f>
        <v>4033149.61106</v>
      </c>
      <c r="U477" s="144">
        <f>SUM(U433:U473)</f>
        <v>953832.96379200008</v>
      </c>
      <c r="V477" s="490"/>
      <c r="W477" s="57"/>
      <c r="X477" s="57"/>
      <c r="Y477" s="57"/>
      <c r="Z477" s="57"/>
      <c r="AA477" s="57"/>
      <c r="AB477" s="57"/>
      <c r="AC477" s="57"/>
      <c r="AD477" s="57"/>
      <c r="AE477" s="57"/>
      <c r="AF477" s="57"/>
      <c r="AG477" s="57"/>
      <c r="AH477" s="57"/>
      <c r="AI477" s="57"/>
      <c r="AJ477" s="57"/>
      <c r="AK477" s="57"/>
      <c r="AL477" s="57"/>
      <c r="AM477" s="57"/>
      <c r="AN477" s="57"/>
      <c r="AO477" s="57"/>
      <c r="AP477" s="57"/>
      <c r="AQ477" s="57"/>
      <c r="AR477" s="57"/>
      <c r="AS477" s="57"/>
      <c r="AT477" s="57"/>
      <c r="AU477" s="57"/>
      <c r="AV477" s="57"/>
      <c r="AW477" s="57"/>
      <c r="AX477" s="57"/>
      <c r="AY477" s="57"/>
      <c r="AZ477" s="57"/>
      <c r="BA477" s="57"/>
      <c r="BB477" s="57"/>
      <c r="BC477" s="57"/>
      <c r="BD477" s="57"/>
      <c r="BE477" s="57"/>
      <c r="BF477" s="57"/>
      <c r="BG477" s="57"/>
      <c r="BH477" s="57"/>
      <c r="BI477" s="57"/>
      <c r="BJ477" s="57"/>
      <c r="BK477" s="57"/>
      <c r="BL477" s="57"/>
      <c r="BM477" s="57"/>
      <c r="BN477" s="57"/>
      <c r="BO477" s="57"/>
      <c r="BP477" s="57"/>
      <c r="BQ477" s="57"/>
      <c r="BR477" s="57"/>
      <c r="BS477" s="57"/>
      <c r="BT477" s="57"/>
    </row>
    <row r="478" spans="1:72" s="6" customFormat="1" ht="25.5">
      <c r="A478" s="208">
        <v>430</v>
      </c>
      <c r="B478" s="183" t="s">
        <v>1588</v>
      </c>
      <c r="C478" s="171">
        <f>'Раздел 1'!Q478</f>
        <v>1170302.7</v>
      </c>
      <c r="D478" s="145">
        <f t="shared" ref="D478:D484" si="340">C478*0.07</f>
        <v>81921.188999999998</v>
      </c>
      <c r="E478" s="171"/>
      <c r="F478" s="171"/>
      <c r="G478" s="171"/>
      <c r="H478" s="172"/>
      <c r="I478" s="171"/>
      <c r="J478" s="172"/>
      <c r="K478" s="172"/>
      <c r="L478" s="257">
        <v>360</v>
      </c>
      <c r="M478" s="296">
        <f t="shared" ref="M478:M484" si="341">0.25*C478</f>
        <v>292575.67499999999</v>
      </c>
      <c r="N478" s="172"/>
      <c r="O478" s="171"/>
      <c r="P478" s="171">
        <v>287</v>
      </c>
      <c r="Q478" s="145">
        <f t="shared" ref="Q478:Q484" si="342">C478-D478-E478-G478-H478-I478-M478-O478-R478-T478-U478</f>
        <v>642028.06121999992</v>
      </c>
      <c r="R478" s="145">
        <f t="shared" ref="R478:R484" si="343">0.05*C478</f>
        <v>58515.135000000002</v>
      </c>
      <c r="S478" s="172"/>
      <c r="T478" s="145">
        <f t="shared" ref="T478:T484" si="344">C478*0.06</f>
        <v>70218.161999999997</v>
      </c>
      <c r="U478" s="145">
        <f t="shared" ref="U478:U487" si="345">C478*0.0214</f>
        <v>25044.477779999997</v>
      </c>
      <c r="V478" s="455">
        <v>2020</v>
      </c>
    </row>
    <row r="479" spans="1:72" s="6" customFormat="1">
      <c r="A479" s="208">
        <v>431</v>
      </c>
      <c r="B479" s="183" t="s">
        <v>1507</v>
      </c>
      <c r="C479" s="171">
        <f>'Раздел 1'!Q479</f>
        <v>1795578.7139999997</v>
      </c>
      <c r="D479" s="145">
        <f t="shared" si="340"/>
        <v>125690.50997999999</v>
      </c>
      <c r="E479" s="145">
        <f t="shared" ref="E479:E483" si="346">C479*0.05</f>
        <v>89778.935699999987</v>
      </c>
      <c r="F479" s="171"/>
      <c r="G479" s="145">
        <f t="shared" ref="G479:G481" si="347">0.06*C479</f>
        <v>107734.72283999997</v>
      </c>
      <c r="H479" s="172"/>
      <c r="I479" s="145">
        <f t="shared" ref="I479:I481" si="348">0.05*C479</f>
        <v>89778.935699999987</v>
      </c>
      <c r="J479" s="172"/>
      <c r="K479" s="172"/>
      <c r="L479" s="257">
        <v>276</v>
      </c>
      <c r="M479" s="296">
        <f t="shared" si="341"/>
        <v>448894.67849999992</v>
      </c>
      <c r="N479" s="172"/>
      <c r="O479" s="171"/>
      <c r="P479" s="171">
        <v>328</v>
      </c>
      <c r="Q479" s="145">
        <f t="shared" si="342"/>
        <v>697761.88826039969</v>
      </c>
      <c r="R479" s="145">
        <f t="shared" si="343"/>
        <v>89778.935699999987</v>
      </c>
      <c r="S479" s="172"/>
      <c r="T479" s="145">
        <f t="shared" si="344"/>
        <v>107734.72283999997</v>
      </c>
      <c r="U479" s="145">
        <f t="shared" si="345"/>
        <v>38425.38447959999</v>
      </c>
      <c r="V479" s="455">
        <v>2020</v>
      </c>
    </row>
    <row r="480" spans="1:72" s="6" customFormat="1">
      <c r="A480" s="208">
        <v>432</v>
      </c>
      <c r="B480" s="183" t="s">
        <v>1508</v>
      </c>
      <c r="C480" s="171">
        <f>'Раздел 1'!Q480</f>
        <v>1743049.92</v>
      </c>
      <c r="D480" s="145">
        <f t="shared" si="340"/>
        <v>122013.49440000001</v>
      </c>
      <c r="E480" s="145">
        <f t="shared" si="346"/>
        <v>87152.495999999999</v>
      </c>
      <c r="F480" s="171"/>
      <c r="G480" s="145">
        <f t="shared" si="347"/>
        <v>104582.99519999999</v>
      </c>
      <c r="H480" s="172"/>
      <c r="I480" s="145">
        <f t="shared" si="348"/>
        <v>87152.495999999999</v>
      </c>
      <c r="J480" s="172"/>
      <c r="K480" s="172"/>
      <c r="L480" s="257">
        <v>256</v>
      </c>
      <c r="M480" s="296">
        <f t="shared" si="341"/>
        <v>435762.48</v>
      </c>
      <c r="N480" s="172"/>
      <c r="O480" s="171"/>
      <c r="P480" s="171">
        <v>294</v>
      </c>
      <c r="Q480" s="145">
        <f t="shared" si="342"/>
        <v>677349.19891199982</v>
      </c>
      <c r="R480" s="145">
        <f t="shared" si="343"/>
        <v>87152.495999999999</v>
      </c>
      <c r="S480" s="172"/>
      <c r="T480" s="145">
        <f t="shared" si="344"/>
        <v>104582.99519999999</v>
      </c>
      <c r="U480" s="145">
        <f t="shared" si="345"/>
        <v>37301.268287999999</v>
      </c>
      <c r="V480" s="455">
        <v>2020</v>
      </c>
    </row>
    <row r="481" spans="1:72" s="6" customFormat="1">
      <c r="A481" s="208">
        <v>433</v>
      </c>
      <c r="B481" s="183" t="s">
        <v>1509</v>
      </c>
      <c r="C481" s="171">
        <f>'Раздел 1'!Q481</f>
        <v>1664903.9009999998</v>
      </c>
      <c r="D481" s="145">
        <f t="shared" si="340"/>
        <v>116543.27307</v>
      </c>
      <c r="E481" s="145">
        <f t="shared" si="346"/>
        <v>83245.195049999995</v>
      </c>
      <c r="F481" s="171"/>
      <c r="G481" s="145">
        <f t="shared" si="347"/>
        <v>99894.234059999988</v>
      </c>
      <c r="H481" s="172"/>
      <c r="I481" s="145">
        <f t="shared" si="348"/>
        <v>83245.195049999995</v>
      </c>
      <c r="J481" s="172"/>
      <c r="K481" s="172"/>
      <c r="L481" s="257">
        <v>276</v>
      </c>
      <c r="M481" s="296">
        <f t="shared" si="341"/>
        <v>416225.97524999996</v>
      </c>
      <c r="N481" s="172"/>
      <c r="O481" s="171"/>
      <c r="P481" s="171">
        <v>328</v>
      </c>
      <c r="Q481" s="145">
        <f t="shared" si="342"/>
        <v>646981.65592860023</v>
      </c>
      <c r="R481" s="145">
        <f t="shared" si="343"/>
        <v>83245.195049999995</v>
      </c>
      <c r="S481" s="172"/>
      <c r="T481" s="145">
        <f t="shared" si="344"/>
        <v>99894.234059999988</v>
      </c>
      <c r="U481" s="145">
        <f t="shared" si="345"/>
        <v>35628.943481399998</v>
      </c>
      <c r="V481" s="455">
        <v>2020</v>
      </c>
    </row>
    <row r="482" spans="1:72" s="6" customFormat="1">
      <c r="A482" s="208">
        <v>434</v>
      </c>
      <c r="B482" s="183" t="s">
        <v>1510</v>
      </c>
      <c r="C482" s="171">
        <f>'Раздел 1'!Q482</f>
        <v>2470039.7999999998</v>
      </c>
      <c r="D482" s="145">
        <f t="shared" si="340"/>
        <v>172902.78599999999</v>
      </c>
      <c r="E482" s="145">
        <f t="shared" si="346"/>
        <v>123501.98999999999</v>
      </c>
      <c r="F482" s="171"/>
      <c r="G482" s="171"/>
      <c r="H482" s="172"/>
      <c r="I482" s="171"/>
      <c r="J482" s="172"/>
      <c r="K482" s="172"/>
      <c r="L482" s="257">
        <v>258</v>
      </c>
      <c r="M482" s="296">
        <f t="shared" si="341"/>
        <v>617509.94999999995</v>
      </c>
      <c r="N482" s="172"/>
      <c r="O482" s="171"/>
      <c r="P482" s="171">
        <v>348</v>
      </c>
      <c r="Q482" s="145">
        <f t="shared" si="342"/>
        <v>1231561.8442800003</v>
      </c>
      <c r="R482" s="145">
        <f t="shared" si="343"/>
        <v>123501.98999999999</v>
      </c>
      <c r="S482" s="172"/>
      <c r="T482" s="145">
        <f t="shared" si="344"/>
        <v>148202.38799999998</v>
      </c>
      <c r="U482" s="145">
        <f t="shared" si="345"/>
        <v>52858.851719999991</v>
      </c>
      <c r="V482" s="455">
        <v>2020</v>
      </c>
    </row>
    <row r="483" spans="1:72" s="6" customFormat="1" ht="25.5">
      <c r="A483" s="208">
        <v>435</v>
      </c>
      <c r="B483" s="183" t="s">
        <v>1589</v>
      </c>
      <c r="C483" s="171">
        <f>'Раздел 1'!Q483</f>
        <v>6599493.3300000001</v>
      </c>
      <c r="D483" s="145">
        <f t="shared" si="340"/>
        <v>461964.53310000006</v>
      </c>
      <c r="E483" s="145">
        <f t="shared" si="346"/>
        <v>329974.66650000005</v>
      </c>
      <c r="F483" s="171"/>
      <c r="G483" s="145">
        <f t="shared" ref="G483" si="349">0.06*C483</f>
        <v>395969.59979999997</v>
      </c>
      <c r="H483" s="172"/>
      <c r="I483" s="145">
        <f t="shared" ref="I483" si="350">0.05*C483</f>
        <v>329974.66650000005</v>
      </c>
      <c r="J483" s="172"/>
      <c r="K483" s="172"/>
      <c r="L483" s="257">
        <v>564</v>
      </c>
      <c r="M483" s="296">
        <f t="shared" si="341"/>
        <v>1649873.3325</v>
      </c>
      <c r="N483" s="172">
        <v>255</v>
      </c>
      <c r="O483" s="300">
        <f t="shared" ref="O483" si="351">0.03*C483</f>
        <v>197984.79989999998</v>
      </c>
      <c r="P483" s="171">
        <v>1048.2</v>
      </c>
      <c r="Q483" s="145">
        <f t="shared" si="342"/>
        <v>2762547.9079380003</v>
      </c>
      <c r="R483" s="145">
        <f t="shared" si="343"/>
        <v>329974.66650000005</v>
      </c>
      <c r="S483" s="172"/>
      <c r="T483" s="145"/>
      <c r="U483" s="145">
        <f t="shared" si="345"/>
        <v>141229.15726199999</v>
      </c>
      <c r="V483" s="455">
        <v>2020</v>
      </c>
    </row>
    <row r="484" spans="1:72" s="6" customFormat="1" ht="25.5">
      <c r="A484" s="208">
        <v>436</v>
      </c>
      <c r="B484" s="441" t="s">
        <v>1511</v>
      </c>
      <c r="C484" s="171">
        <f>'Раздел 1'!Q484</f>
        <v>789927.35699999996</v>
      </c>
      <c r="D484" s="145">
        <f t="shared" si="340"/>
        <v>55294.914990000005</v>
      </c>
      <c r="E484" s="171"/>
      <c r="F484" s="171"/>
      <c r="G484" s="171"/>
      <c r="H484" s="172"/>
      <c r="I484" s="171"/>
      <c r="J484" s="172"/>
      <c r="K484" s="172"/>
      <c r="L484" s="257">
        <v>191.1</v>
      </c>
      <c r="M484" s="296">
        <f t="shared" si="341"/>
        <v>197481.83924999999</v>
      </c>
      <c r="N484" s="172"/>
      <c r="O484" s="171"/>
      <c r="P484" s="171">
        <v>178.5</v>
      </c>
      <c r="Q484" s="145">
        <f t="shared" si="342"/>
        <v>433354.14805020008</v>
      </c>
      <c r="R484" s="145">
        <f t="shared" si="343"/>
        <v>39496.367850000002</v>
      </c>
      <c r="S484" s="172"/>
      <c r="T484" s="145">
        <f t="shared" si="344"/>
        <v>47395.641419999993</v>
      </c>
      <c r="U484" s="145">
        <f t="shared" si="345"/>
        <v>16904.445439799998</v>
      </c>
      <c r="V484" s="455">
        <v>2020</v>
      </c>
    </row>
    <row r="485" spans="1:72" s="6" customFormat="1">
      <c r="A485" s="208">
        <v>437</v>
      </c>
      <c r="B485" s="440" t="s">
        <v>1657</v>
      </c>
      <c r="C485" s="423">
        <v>2251619.25</v>
      </c>
      <c r="D485" s="423">
        <f>C485*0.07</f>
        <v>157613.3475</v>
      </c>
      <c r="E485" s="423">
        <f>C485*0.05</f>
        <v>112580.96250000001</v>
      </c>
      <c r="F485" s="423"/>
      <c r="G485" s="423">
        <f>C485*0.06</f>
        <v>135097.155</v>
      </c>
      <c r="H485" s="424"/>
      <c r="I485" s="423">
        <f>C485*0.05</f>
        <v>112580.96250000001</v>
      </c>
      <c r="J485" s="424"/>
      <c r="K485" s="424"/>
      <c r="L485" s="426">
        <v>334</v>
      </c>
      <c r="M485" s="423">
        <f>C485*0.25</f>
        <v>562904.8125</v>
      </c>
      <c r="N485" s="424"/>
      <c r="O485" s="423"/>
      <c r="P485" s="423">
        <v>387</v>
      </c>
      <c r="Q485" s="423">
        <f>C485-D485-E485-G485-I485-M485-R485-T485-U485</f>
        <v>874979.24055000034</v>
      </c>
      <c r="R485" s="423">
        <f>C485*0.05</f>
        <v>112580.96250000001</v>
      </c>
      <c r="S485" s="424"/>
      <c r="T485" s="423">
        <f>C485*0.06</f>
        <v>135097.155</v>
      </c>
      <c r="U485" s="423">
        <f t="shared" si="345"/>
        <v>48184.651949999999</v>
      </c>
      <c r="V485" s="455">
        <v>2020</v>
      </c>
    </row>
    <row r="486" spans="1:72" s="6" customFormat="1">
      <c r="A486" s="208">
        <v>438</v>
      </c>
      <c r="B486" s="440" t="s">
        <v>1658</v>
      </c>
      <c r="C486" s="423">
        <v>1695051.33</v>
      </c>
      <c r="D486" s="423">
        <f t="shared" ref="D486:D487" si="352">C486*0.07</f>
        <v>118653.59310000001</v>
      </c>
      <c r="E486" s="423"/>
      <c r="F486" s="423"/>
      <c r="G486" s="423">
        <f t="shared" ref="G486:G487" si="353">C486*0.06</f>
        <v>101703.07980000001</v>
      </c>
      <c r="H486" s="424"/>
      <c r="I486" s="423">
        <f t="shared" ref="I486:I487" si="354">C486*0.05</f>
        <v>84752.566500000015</v>
      </c>
      <c r="J486" s="424"/>
      <c r="K486" s="424"/>
      <c r="L486" s="426">
        <v>300.7</v>
      </c>
      <c r="M486" s="423">
        <f t="shared" ref="M486:M487" si="355">C486*0.25</f>
        <v>423762.83250000002</v>
      </c>
      <c r="N486" s="424"/>
      <c r="O486" s="423"/>
      <c r="P486" s="423">
        <v>340.5</v>
      </c>
      <c r="Q486" s="423">
        <f>C486-D486-E486-G486-I486-M486-R486-T486-U486</f>
        <v>743449.51333800028</v>
      </c>
      <c r="R486" s="423">
        <f t="shared" ref="R486:R487" si="356">C486*0.05</f>
        <v>84752.566500000015</v>
      </c>
      <c r="S486" s="424"/>
      <c r="T486" s="423">
        <f t="shared" ref="T486:T487" si="357">C486*0.06</f>
        <v>101703.07980000001</v>
      </c>
      <c r="U486" s="423">
        <f t="shared" si="345"/>
        <v>36274.098462000002</v>
      </c>
      <c r="V486" s="455">
        <v>2020</v>
      </c>
    </row>
    <row r="487" spans="1:72" s="6" customFormat="1">
      <c r="A487" s="208">
        <v>439</v>
      </c>
      <c r="B487" s="440" t="s">
        <v>1659</v>
      </c>
      <c r="C487" s="423">
        <v>1868169.8399999996</v>
      </c>
      <c r="D487" s="423">
        <f t="shared" si="352"/>
        <v>130771.88879999999</v>
      </c>
      <c r="E487" s="423">
        <f t="shared" ref="E487" si="358">C487*0.05</f>
        <v>93408.491999999984</v>
      </c>
      <c r="F487" s="423"/>
      <c r="G487" s="423">
        <f t="shared" si="353"/>
        <v>112090.19039999998</v>
      </c>
      <c r="H487" s="424"/>
      <c r="I487" s="423">
        <f t="shared" si="354"/>
        <v>93408.491999999984</v>
      </c>
      <c r="J487" s="424"/>
      <c r="K487" s="424"/>
      <c r="L487" s="426">
        <v>316</v>
      </c>
      <c r="M487" s="423">
        <f t="shared" si="355"/>
        <v>467042.4599999999</v>
      </c>
      <c r="N487" s="424"/>
      <c r="O487" s="423"/>
      <c r="P487" s="423">
        <v>355.6</v>
      </c>
      <c r="Q487" s="423">
        <f>C487-D487-E487-G487-I487-M487-R487-T487-U487</f>
        <v>725970.79982399952</v>
      </c>
      <c r="R487" s="423">
        <f t="shared" si="356"/>
        <v>93408.491999999984</v>
      </c>
      <c r="S487" s="424"/>
      <c r="T487" s="423">
        <f t="shared" si="357"/>
        <v>112090.19039999998</v>
      </c>
      <c r="U487" s="423">
        <f t="shared" si="345"/>
        <v>39978.834575999987</v>
      </c>
      <c r="V487" s="455">
        <v>2020</v>
      </c>
    </row>
    <row r="488" spans="1:72" s="50" customFormat="1" ht="12.75" customHeight="1">
      <c r="A488" s="893" t="s">
        <v>690</v>
      </c>
      <c r="B488" s="894"/>
      <c r="C488" s="144">
        <f>SUM(C478:C487)</f>
        <v>22048136.142000001</v>
      </c>
      <c r="D488" s="144">
        <f>SUM(D478:D487)</f>
        <v>1543369.52994</v>
      </c>
      <c r="E488" s="144">
        <f>SUM(E478:E487)</f>
        <v>919642.73775000009</v>
      </c>
      <c r="F488" s="144">
        <f t="shared" ref="F488:S488" si="359">SUM(F478:F484)</f>
        <v>0</v>
      </c>
      <c r="G488" s="144">
        <f>SUM(G479:G487)</f>
        <v>1057071.9770999998</v>
      </c>
      <c r="H488" s="144">
        <f t="shared" si="359"/>
        <v>0</v>
      </c>
      <c r="I488" s="144">
        <f>SUM(I478:I487)</f>
        <v>880893.31425000017</v>
      </c>
      <c r="J488" s="144">
        <f t="shared" si="359"/>
        <v>0</v>
      </c>
      <c r="K488" s="144">
        <f t="shared" si="359"/>
        <v>0</v>
      </c>
      <c r="L488" s="144">
        <f>SUM(L478:L487)</f>
        <v>3131.7999999999997</v>
      </c>
      <c r="M488" s="144">
        <f>SUM(M478:M487)</f>
        <v>5512034.0355000002</v>
      </c>
      <c r="N488" s="144">
        <f t="shared" si="359"/>
        <v>255</v>
      </c>
      <c r="O488" s="144">
        <f t="shared" si="359"/>
        <v>197984.79989999998</v>
      </c>
      <c r="P488" s="144">
        <f>SUM(P478:P487)</f>
        <v>3894.7999999999997</v>
      </c>
      <c r="Q488" s="144">
        <f>SUM(Q478:Q487)</f>
        <v>9435984.2583012003</v>
      </c>
      <c r="R488" s="144">
        <f>SUM(R478:R487)</f>
        <v>1102406.8071000001</v>
      </c>
      <c r="S488" s="144">
        <f t="shared" si="359"/>
        <v>0</v>
      </c>
      <c r="T488" s="144">
        <f>SUM(T478:T487)</f>
        <v>926918.56871999986</v>
      </c>
      <c r="U488" s="144">
        <f>SUM(U478:U487)</f>
        <v>471830.11343879998</v>
      </c>
      <c r="V488" s="490"/>
      <c r="W488" s="57"/>
      <c r="X488" s="57"/>
      <c r="Y488" s="57"/>
      <c r="Z488" s="57"/>
      <c r="AA488" s="57"/>
      <c r="AB488" s="57"/>
      <c r="AC488" s="57"/>
      <c r="AD488" s="57"/>
      <c r="AE488" s="57"/>
      <c r="AF488" s="57"/>
      <c r="AG488" s="57"/>
      <c r="AH488" s="57"/>
      <c r="AI488" s="57"/>
      <c r="AJ488" s="57"/>
      <c r="AK488" s="57"/>
      <c r="AL488" s="57"/>
      <c r="AM488" s="57"/>
      <c r="AN488" s="57"/>
      <c r="AO488" s="57"/>
      <c r="AP488" s="57"/>
      <c r="AQ488" s="57"/>
      <c r="AR488" s="57"/>
      <c r="AS488" s="57"/>
      <c r="AT488" s="57"/>
      <c r="AU488" s="57"/>
      <c r="AV488" s="57"/>
      <c r="AW488" s="57"/>
      <c r="AX488" s="57"/>
      <c r="AY488" s="57"/>
      <c r="AZ488" s="57"/>
      <c r="BA488" s="57"/>
      <c r="BB488" s="57"/>
      <c r="BC488" s="57"/>
      <c r="BD488" s="57"/>
      <c r="BE488" s="57"/>
      <c r="BF488" s="57"/>
      <c r="BG488" s="57"/>
      <c r="BH488" s="57"/>
      <c r="BI488" s="57"/>
      <c r="BJ488" s="57"/>
      <c r="BK488" s="57"/>
      <c r="BL488" s="57"/>
      <c r="BM488" s="57"/>
      <c r="BN488" s="57"/>
      <c r="BO488" s="57"/>
      <c r="BP488" s="57"/>
      <c r="BQ488" s="57"/>
      <c r="BR488" s="57"/>
      <c r="BS488" s="57"/>
      <c r="BT488" s="57"/>
    </row>
    <row r="489" spans="1:72" s="6" customFormat="1" ht="25.5">
      <c r="A489" s="208">
        <v>440</v>
      </c>
      <c r="B489" s="151" t="s">
        <v>1512</v>
      </c>
      <c r="C489" s="171">
        <f>'Раздел 1'!Q489</f>
        <v>4438359.51</v>
      </c>
      <c r="D489" s="145">
        <f t="shared" ref="D489:D493" si="360">C489*0.07</f>
        <v>310685.16570000001</v>
      </c>
      <c r="E489" s="145">
        <f t="shared" ref="E489:E491" si="361">C489*0.05</f>
        <v>221917.9755</v>
      </c>
      <c r="F489" s="171"/>
      <c r="G489" s="145">
        <f t="shared" ref="G489:G493" si="362">0.06*C489</f>
        <v>266301.57059999998</v>
      </c>
      <c r="H489" s="172"/>
      <c r="I489" s="145">
        <f t="shared" ref="I489:I491" si="363">0.05*C489</f>
        <v>221917.9755</v>
      </c>
      <c r="J489" s="172"/>
      <c r="K489" s="172"/>
      <c r="L489" s="257">
        <v>730</v>
      </c>
      <c r="M489" s="296">
        <f t="shared" ref="M489:M493" si="364">0.25*C489</f>
        <v>1109589.8774999999</v>
      </c>
      <c r="N489" s="172"/>
      <c r="O489" s="171"/>
      <c r="P489" s="171">
        <v>800</v>
      </c>
      <c r="Q489" s="145">
        <f>C489-D489-E489-G489-I489-H489-M489-R489-T489-U489</f>
        <v>1991048.0761859999</v>
      </c>
      <c r="R489" s="145">
        <f t="shared" ref="R489:R493" si="365">0.05*C489</f>
        <v>221917.9755</v>
      </c>
      <c r="S489" s="172"/>
      <c r="T489" s="145"/>
      <c r="U489" s="145">
        <f>C489*0.0214</f>
        <v>94980.893513999996</v>
      </c>
      <c r="V489" s="455">
        <v>2021</v>
      </c>
    </row>
    <row r="490" spans="1:72" s="6" customFormat="1" ht="12.6" customHeight="1">
      <c r="A490" s="208">
        <v>441</v>
      </c>
      <c r="B490" s="151" t="s">
        <v>1513</v>
      </c>
      <c r="C490" s="171">
        <f>'Раздел 1'!Q490</f>
        <v>2689538.9699999997</v>
      </c>
      <c r="D490" s="145">
        <f t="shared" si="360"/>
        <v>188267.7279</v>
      </c>
      <c r="E490" s="145">
        <f t="shared" si="361"/>
        <v>134476.9485</v>
      </c>
      <c r="F490" s="171"/>
      <c r="G490" s="145">
        <f t="shared" si="362"/>
        <v>161372.33819999997</v>
      </c>
      <c r="H490" s="145">
        <f>C490*0.1</f>
        <v>268953.897</v>
      </c>
      <c r="I490" s="145">
        <f t="shared" si="363"/>
        <v>134476.9485</v>
      </c>
      <c r="J490" s="172"/>
      <c r="K490" s="172"/>
      <c r="L490" s="257">
        <v>398</v>
      </c>
      <c r="M490" s="296">
        <f t="shared" si="364"/>
        <v>672384.74249999993</v>
      </c>
      <c r="N490" s="172"/>
      <c r="O490" s="171"/>
      <c r="P490" s="171">
        <v>540</v>
      </c>
      <c r="Q490" s="145">
        <f>C490-D490-E490-G490-I490-H490-M490-R490-T490-U490</f>
        <v>776200.94674200017</v>
      </c>
      <c r="R490" s="145">
        <f t="shared" si="365"/>
        <v>134476.9485</v>
      </c>
      <c r="S490" s="172"/>
      <c r="T490" s="145">
        <f t="shared" ref="T490:T492" si="366">C490*0.06</f>
        <v>161372.33819999997</v>
      </c>
      <c r="U490" s="145">
        <f>C490*0.0214</f>
        <v>57556.133957999991</v>
      </c>
      <c r="V490" s="455">
        <v>2021</v>
      </c>
    </row>
    <row r="491" spans="1:72" s="6" customFormat="1" ht="12.6" customHeight="1">
      <c r="A491" s="208">
        <v>442</v>
      </c>
      <c r="B491" s="151" t="s">
        <v>1515</v>
      </c>
      <c r="C491" s="171">
        <f>'Раздел 1'!Q491</f>
        <v>2815737.5100000002</v>
      </c>
      <c r="D491" s="145">
        <f t="shared" si="360"/>
        <v>197101.62570000003</v>
      </c>
      <c r="E491" s="145">
        <f t="shared" si="361"/>
        <v>140786.87550000002</v>
      </c>
      <c r="F491" s="171"/>
      <c r="G491" s="145">
        <f t="shared" si="362"/>
        <v>168944.2506</v>
      </c>
      <c r="H491" s="172"/>
      <c r="I491" s="145">
        <f t="shared" si="363"/>
        <v>140786.87550000002</v>
      </c>
      <c r="J491" s="172"/>
      <c r="K491" s="172"/>
      <c r="L491" s="257">
        <v>432</v>
      </c>
      <c r="M491" s="296">
        <f t="shared" si="364"/>
        <v>703934.37750000006</v>
      </c>
      <c r="N491" s="172"/>
      <c r="O491" s="171"/>
      <c r="P491" s="171">
        <v>580</v>
      </c>
      <c r="Q491" s="145">
        <f>C491-D491-E491-G491-I491-H491-M491-R491-T491-U491</f>
        <v>1094195.596386</v>
      </c>
      <c r="R491" s="145">
        <f t="shared" si="365"/>
        <v>140786.87550000002</v>
      </c>
      <c r="S491" s="172"/>
      <c r="T491" s="145">
        <f t="shared" si="366"/>
        <v>168944.2506</v>
      </c>
      <c r="U491" s="145">
        <f>C491*0.0214</f>
        <v>60256.782714000001</v>
      </c>
      <c r="V491" s="455">
        <v>2021</v>
      </c>
    </row>
    <row r="492" spans="1:72" s="6" customFormat="1" ht="12.6" customHeight="1">
      <c r="A492" s="208">
        <v>443</v>
      </c>
      <c r="B492" s="151" t="s">
        <v>1514</v>
      </c>
      <c r="C492" s="171">
        <f>'Раздел 1'!Q492</f>
        <v>1817474.7</v>
      </c>
      <c r="D492" s="145">
        <f t="shared" si="360"/>
        <v>127223.22900000001</v>
      </c>
      <c r="E492" s="171"/>
      <c r="F492" s="171"/>
      <c r="G492" s="145">
        <f t="shared" si="362"/>
        <v>109048.48199999999</v>
      </c>
      <c r="H492" s="172"/>
      <c r="I492" s="171"/>
      <c r="J492" s="172"/>
      <c r="K492" s="172"/>
      <c r="L492" s="257">
        <v>287</v>
      </c>
      <c r="M492" s="296">
        <f t="shared" si="364"/>
        <v>454368.67499999999</v>
      </c>
      <c r="N492" s="172"/>
      <c r="O492" s="171"/>
      <c r="P492" s="171">
        <v>360</v>
      </c>
      <c r="Q492" s="145">
        <f>C492-D492-E492-G492-I492-H492-M492-R492-T492-U492</f>
        <v>888018.13841999986</v>
      </c>
      <c r="R492" s="145">
        <f t="shared" si="365"/>
        <v>90873.735000000001</v>
      </c>
      <c r="S492" s="172"/>
      <c r="T492" s="145">
        <f t="shared" si="366"/>
        <v>109048.48199999999</v>
      </c>
      <c r="U492" s="145">
        <f>C492*0.0214</f>
        <v>38893.958579999999</v>
      </c>
      <c r="V492" s="455">
        <v>2021</v>
      </c>
    </row>
    <row r="493" spans="1:72" s="6" customFormat="1" ht="12.6" customHeight="1">
      <c r="A493" s="208">
        <v>444</v>
      </c>
      <c r="B493" s="151" t="s">
        <v>1516</v>
      </c>
      <c r="C493" s="171">
        <f>'Раздел 1'!Q493</f>
        <v>7192360.4199999999</v>
      </c>
      <c r="D493" s="145">
        <f t="shared" si="360"/>
        <v>503465.22940000007</v>
      </c>
      <c r="E493" s="171"/>
      <c r="F493" s="145"/>
      <c r="G493" s="145">
        <f t="shared" si="362"/>
        <v>431541.62519999995</v>
      </c>
      <c r="H493" s="145"/>
      <c r="I493" s="171"/>
      <c r="J493" s="698"/>
      <c r="K493" s="698"/>
      <c r="L493" s="253">
        <v>900</v>
      </c>
      <c r="M493" s="296">
        <f t="shared" si="364"/>
        <v>1798090.105</v>
      </c>
      <c r="N493" s="698"/>
      <c r="O493" s="145"/>
      <c r="P493" s="145">
        <v>1401.3</v>
      </c>
      <c r="Q493" s="145">
        <f>C493-D493-E493-G493-I493-H493-M493-R493-T493-U493</f>
        <v>3945728.9264119999</v>
      </c>
      <c r="R493" s="145">
        <f t="shared" si="365"/>
        <v>359618.02100000001</v>
      </c>
      <c r="S493" s="698"/>
      <c r="T493" s="145"/>
      <c r="U493" s="145">
        <f>C493*0.0214</f>
        <v>153916.512988</v>
      </c>
      <c r="V493" s="455">
        <v>2021</v>
      </c>
    </row>
    <row r="494" spans="1:72" s="50" customFormat="1" ht="12.75" customHeight="1">
      <c r="A494" s="893" t="s">
        <v>691</v>
      </c>
      <c r="B494" s="894"/>
      <c r="C494" s="144">
        <f>SUM(C489:C493)</f>
        <v>18953471.109999999</v>
      </c>
      <c r="D494" s="144">
        <f t="shared" ref="D494:U494" si="367">SUM(D489:D493)</f>
        <v>1326742.9777000002</v>
      </c>
      <c r="E494" s="144">
        <f t="shared" si="367"/>
        <v>497181.79950000002</v>
      </c>
      <c r="F494" s="144">
        <f t="shared" si="367"/>
        <v>0</v>
      </c>
      <c r="G494" s="144">
        <f t="shared" si="367"/>
        <v>1137208.2666</v>
      </c>
      <c r="H494" s="144">
        <f t="shared" si="367"/>
        <v>268953.897</v>
      </c>
      <c r="I494" s="144">
        <f t="shared" si="367"/>
        <v>497181.79950000002</v>
      </c>
      <c r="J494" s="144">
        <f t="shared" si="367"/>
        <v>0</v>
      </c>
      <c r="K494" s="144">
        <f t="shared" si="367"/>
        <v>0</v>
      </c>
      <c r="L494" s="144">
        <f t="shared" si="367"/>
        <v>2747</v>
      </c>
      <c r="M494" s="144">
        <f t="shared" si="367"/>
        <v>4738367.7774999999</v>
      </c>
      <c r="N494" s="144">
        <f t="shared" si="367"/>
        <v>0</v>
      </c>
      <c r="O494" s="144">
        <f t="shared" si="367"/>
        <v>0</v>
      </c>
      <c r="P494" s="144">
        <f t="shared" si="367"/>
        <v>3681.3</v>
      </c>
      <c r="Q494" s="144">
        <f t="shared" si="367"/>
        <v>8695191.6841460001</v>
      </c>
      <c r="R494" s="144">
        <f t="shared" si="367"/>
        <v>947673.55550000002</v>
      </c>
      <c r="S494" s="144">
        <f t="shared" si="367"/>
        <v>0</v>
      </c>
      <c r="T494" s="144">
        <f t="shared" si="367"/>
        <v>439365.07079999999</v>
      </c>
      <c r="U494" s="144">
        <f t="shared" si="367"/>
        <v>405604.281754</v>
      </c>
      <c r="V494" s="490"/>
      <c r="W494" s="57"/>
      <c r="X494" s="57"/>
      <c r="Y494" s="57"/>
      <c r="Z494" s="57"/>
      <c r="AA494" s="57"/>
      <c r="AB494" s="57"/>
      <c r="AC494" s="57"/>
      <c r="AD494" s="57"/>
      <c r="AE494" s="57"/>
      <c r="AF494" s="57"/>
      <c r="AG494" s="57"/>
      <c r="AH494" s="57"/>
      <c r="AI494" s="57"/>
      <c r="AJ494" s="57"/>
      <c r="AK494" s="57"/>
      <c r="AL494" s="57"/>
      <c r="AM494" s="57"/>
      <c r="AN494" s="57"/>
      <c r="AO494" s="57"/>
      <c r="AP494" s="57"/>
      <c r="AQ494" s="57"/>
      <c r="AR494" s="57"/>
      <c r="AS494" s="57"/>
      <c r="AT494" s="57"/>
      <c r="AU494" s="57"/>
      <c r="AV494" s="57"/>
      <c r="AW494" s="57"/>
      <c r="AX494" s="57"/>
      <c r="AY494" s="57"/>
      <c r="AZ494" s="57"/>
      <c r="BA494" s="57"/>
      <c r="BB494" s="57"/>
      <c r="BC494" s="57"/>
      <c r="BD494" s="57"/>
      <c r="BE494" s="57"/>
      <c r="BF494" s="57"/>
      <c r="BG494" s="57"/>
      <c r="BH494" s="57"/>
      <c r="BI494" s="57"/>
      <c r="BJ494" s="57"/>
      <c r="BK494" s="57"/>
      <c r="BL494" s="57"/>
      <c r="BM494" s="57"/>
      <c r="BN494" s="57"/>
      <c r="BO494" s="57"/>
      <c r="BP494" s="57"/>
      <c r="BQ494" s="57"/>
      <c r="BR494" s="57"/>
      <c r="BS494" s="57"/>
      <c r="BT494" s="57"/>
    </row>
    <row r="495" spans="1:72" s="51" customFormat="1" ht="12.75" customHeight="1">
      <c r="A495" s="898" t="s">
        <v>66</v>
      </c>
      <c r="B495" s="899"/>
      <c r="C495" s="143">
        <f>C477+C488+C494</f>
        <v>84334611.139799997</v>
      </c>
      <c r="D495" s="143">
        <f t="shared" ref="D495:U495" si="368">D494+D488+D477</f>
        <v>5979163.9172400013</v>
      </c>
      <c r="E495" s="143">
        <f t="shared" si="368"/>
        <v>4551950.3247500006</v>
      </c>
      <c r="F495" s="143">
        <f t="shared" si="368"/>
        <v>388126.85184000002</v>
      </c>
      <c r="G495" s="143">
        <f t="shared" si="368"/>
        <v>3987270.2696999991</v>
      </c>
      <c r="H495" s="143">
        <f t="shared" si="368"/>
        <v>268953.897</v>
      </c>
      <c r="I495" s="143">
        <f t="shared" si="368"/>
        <v>2643619.9597500004</v>
      </c>
      <c r="J495" s="143">
        <f t="shared" si="368"/>
        <v>0</v>
      </c>
      <c r="K495" s="143">
        <f t="shared" si="368"/>
        <v>0</v>
      </c>
      <c r="L495" s="143">
        <f t="shared" si="368"/>
        <v>11683.8</v>
      </c>
      <c r="M495" s="143">
        <f t="shared" si="368"/>
        <v>20077708.633000001</v>
      </c>
      <c r="N495" s="143">
        <f t="shared" si="368"/>
        <v>981.1400000000001</v>
      </c>
      <c r="O495" s="143">
        <f t="shared" si="368"/>
        <v>453375.05040000001</v>
      </c>
      <c r="P495" s="143">
        <f t="shared" si="368"/>
        <v>14858.5</v>
      </c>
      <c r="Q495" s="143">
        <f t="shared" si="368"/>
        <v>34738374.089955203</v>
      </c>
      <c r="R495" s="143">
        <f t="shared" si="368"/>
        <v>4015541.7266000002</v>
      </c>
      <c r="S495" s="143">
        <f t="shared" si="368"/>
        <v>0</v>
      </c>
      <c r="T495" s="143">
        <f t="shared" si="368"/>
        <v>5399433.2505799998</v>
      </c>
      <c r="U495" s="143">
        <f t="shared" si="368"/>
        <v>1831267.3589848001</v>
      </c>
      <c r="V495" s="733"/>
      <c r="W495" s="693"/>
      <c r="X495" s="693"/>
      <c r="Y495" s="693"/>
      <c r="Z495" s="693"/>
      <c r="AA495" s="693"/>
      <c r="AB495" s="693"/>
      <c r="AC495" s="693"/>
      <c r="AD495" s="693"/>
      <c r="AE495" s="693"/>
      <c r="AF495" s="693"/>
      <c r="AG495" s="693"/>
      <c r="AH495" s="693"/>
      <c r="AI495" s="693"/>
      <c r="AJ495" s="693"/>
      <c r="AK495" s="693"/>
      <c r="AL495" s="693"/>
      <c r="AM495" s="693"/>
      <c r="AN495" s="693"/>
      <c r="AO495" s="693"/>
      <c r="AP495" s="693"/>
      <c r="AQ495" s="693"/>
      <c r="AR495" s="693"/>
      <c r="AS495" s="693"/>
      <c r="AT495" s="693"/>
      <c r="AU495" s="693"/>
      <c r="AV495" s="693"/>
      <c r="AW495" s="693"/>
      <c r="AX495" s="693"/>
      <c r="AY495" s="693"/>
      <c r="AZ495" s="693"/>
      <c r="BA495" s="693"/>
      <c r="BB495" s="693"/>
      <c r="BC495" s="693"/>
      <c r="BD495" s="693"/>
      <c r="BE495" s="693"/>
      <c r="BF495" s="693"/>
      <c r="BG495" s="693"/>
      <c r="BH495" s="693"/>
      <c r="BI495" s="693"/>
      <c r="BJ495" s="693"/>
      <c r="BK495" s="693"/>
      <c r="BL495" s="693"/>
      <c r="BM495" s="693"/>
      <c r="BN495" s="693"/>
      <c r="BO495" s="693"/>
      <c r="BP495" s="693"/>
      <c r="BQ495" s="693"/>
      <c r="BR495" s="693"/>
      <c r="BS495" s="693"/>
      <c r="BT495" s="693"/>
    </row>
    <row r="496" spans="1:72" s="54" customFormat="1">
      <c r="A496" s="900" t="s">
        <v>95</v>
      </c>
      <c r="B496" s="901"/>
      <c r="C496" s="145"/>
      <c r="D496" s="140"/>
      <c r="E496" s="140"/>
      <c r="F496" s="140"/>
      <c r="G496" s="140"/>
      <c r="H496" s="140"/>
      <c r="I496" s="140"/>
      <c r="J496" s="140"/>
      <c r="K496" s="140"/>
      <c r="L496" s="252"/>
      <c r="M496" s="140"/>
      <c r="N496" s="140"/>
      <c r="O496" s="141"/>
      <c r="P496" s="263"/>
      <c r="Q496" s="140"/>
      <c r="R496" s="140"/>
      <c r="S496" s="140"/>
      <c r="T496" s="140"/>
      <c r="U496" s="140"/>
      <c r="V496" s="455"/>
      <c r="W496" s="6"/>
      <c r="X496" s="6"/>
      <c r="Y496" s="6"/>
      <c r="Z496" s="6"/>
      <c r="AA496" s="6"/>
      <c r="AB496" s="6"/>
      <c r="AC496" s="6"/>
      <c r="AD496" s="6"/>
      <c r="AE496" s="6"/>
      <c r="AF496" s="6"/>
      <c r="AG496" s="6"/>
      <c r="AH496" s="6"/>
      <c r="AI496" s="6"/>
      <c r="AJ496" s="6"/>
      <c r="AK496" s="6"/>
      <c r="AL496" s="6"/>
      <c r="AM496" s="6"/>
      <c r="AN496" s="6"/>
      <c r="AO496" s="6"/>
      <c r="AP496" s="6"/>
      <c r="AQ496" s="6"/>
      <c r="AR496" s="6"/>
      <c r="AS496" s="6"/>
      <c r="AT496" s="6"/>
      <c r="AU496" s="6"/>
      <c r="AV496" s="6"/>
      <c r="AW496" s="6"/>
      <c r="AX496" s="6"/>
      <c r="AY496" s="6"/>
      <c r="AZ496" s="6"/>
      <c r="BA496" s="6"/>
      <c r="BB496" s="6"/>
      <c r="BC496" s="6"/>
      <c r="BD496" s="6"/>
      <c r="BE496" s="6"/>
      <c r="BF496" s="6"/>
      <c r="BG496" s="6"/>
      <c r="BH496" s="6"/>
      <c r="BI496" s="6"/>
      <c r="BJ496" s="6"/>
      <c r="BK496" s="6"/>
      <c r="BL496" s="6"/>
      <c r="BM496" s="6"/>
      <c r="BN496" s="6"/>
      <c r="BO496" s="6"/>
      <c r="BP496" s="6"/>
      <c r="BQ496" s="6"/>
      <c r="BR496" s="6"/>
      <c r="BS496" s="6"/>
      <c r="BT496" s="6"/>
    </row>
    <row r="497" spans="1:72" s="6" customFormat="1">
      <c r="A497" s="319">
        <v>445</v>
      </c>
      <c r="B497" s="146" t="s">
        <v>156</v>
      </c>
      <c r="C497" s="145">
        <f>'Раздел 1'!Q497</f>
        <v>21699</v>
      </c>
      <c r="D497" s="145"/>
      <c r="E497" s="145"/>
      <c r="F497" s="145"/>
      <c r="G497" s="145"/>
      <c r="H497" s="145"/>
      <c r="I497" s="145"/>
      <c r="J497" s="145"/>
      <c r="K497" s="145"/>
      <c r="L497" s="253"/>
      <c r="M497" s="145"/>
      <c r="N497" s="145"/>
      <c r="O497" s="145"/>
      <c r="P497" s="145"/>
      <c r="Q497" s="145"/>
      <c r="R497" s="145"/>
      <c r="S497" s="145"/>
      <c r="T497" s="145">
        <v>21699</v>
      </c>
      <c r="U497" s="145"/>
      <c r="V497" s="455">
        <v>2019</v>
      </c>
    </row>
    <row r="498" spans="1:72" s="6" customFormat="1">
      <c r="A498" s="319">
        <v>446</v>
      </c>
      <c r="B498" s="146" t="s">
        <v>157</v>
      </c>
      <c r="C498" s="145">
        <f>'Раздел 1'!Q498</f>
        <v>21556</v>
      </c>
      <c r="D498" s="145"/>
      <c r="E498" s="145"/>
      <c r="F498" s="145"/>
      <c r="G498" s="145"/>
      <c r="H498" s="145"/>
      <c r="I498" s="145"/>
      <c r="J498" s="145"/>
      <c r="K498" s="145"/>
      <c r="L498" s="253"/>
      <c r="M498" s="145"/>
      <c r="N498" s="145"/>
      <c r="O498" s="145"/>
      <c r="P498" s="145"/>
      <c r="Q498" s="145"/>
      <c r="R498" s="145"/>
      <c r="S498" s="145"/>
      <c r="T498" s="145">
        <v>21556</v>
      </c>
      <c r="U498" s="145"/>
      <c r="V498" s="455">
        <v>2019</v>
      </c>
    </row>
    <row r="499" spans="1:72" s="6" customFormat="1">
      <c r="A499" s="319">
        <v>447</v>
      </c>
      <c r="B499" s="146" t="s">
        <v>158</v>
      </c>
      <c r="C499" s="145">
        <f>'Раздел 1'!Q499</f>
        <v>21728</v>
      </c>
      <c r="D499" s="145"/>
      <c r="E499" s="145"/>
      <c r="F499" s="145"/>
      <c r="G499" s="145"/>
      <c r="H499" s="145"/>
      <c r="I499" s="145"/>
      <c r="J499" s="145"/>
      <c r="K499" s="145"/>
      <c r="L499" s="253"/>
      <c r="M499" s="145"/>
      <c r="N499" s="145"/>
      <c r="O499" s="145"/>
      <c r="P499" s="145"/>
      <c r="Q499" s="145"/>
      <c r="R499" s="145"/>
      <c r="S499" s="145"/>
      <c r="T499" s="145">
        <v>21728</v>
      </c>
      <c r="U499" s="145"/>
      <c r="V499" s="455">
        <v>2019</v>
      </c>
    </row>
    <row r="500" spans="1:72" s="6" customFormat="1">
      <c r="A500" s="383">
        <v>448</v>
      </c>
      <c r="B500" s="151" t="s">
        <v>517</v>
      </c>
      <c r="C500" s="145">
        <f>'Раздел 1'!Q500</f>
        <v>1789969.89</v>
      </c>
      <c r="D500" s="145">
        <f t="shared" ref="D500" si="369">C500*0.07</f>
        <v>125297.89230000001</v>
      </c>
      <c r="E500" s="145"/>
      <c r="F500" s="145"/>
      <c r="G500" s="145"/>
      <c r="H500" s="145"/>
      <c r="I500" s="145"/>
      <c r="J500" s="145"/>
      <c r="K500" s="145"/>
      <c r="L500" s="253">
        <v>384</v>
      </c>
      <c r="M500" s="296">
        <f t="shared" ref="M500" si="370">0.25*C500</f>
        <v>447492.47249999997</v>
      </c>
      <c r="N500" s="145"/>
      <c r="O500" s="145"/>
      <c r="P500" s="145">
        <v>271</v>
      </c>
      <c r="Q500" s="296">
        <f>C500-D500-M500-R500-T500-U500</f>
        <v>981977.481654</v>
      </c>
      <c r="R500" s="145">
        <f t="shared" ref="R500" si="371">0.05*C500</f>
        <v>89498.494500000001</v>
      </c>
      <c r="S500" s="145"/>
      <c r="T500" s="296">
        <f>C500*0.06</f>
        <v>107398.19339999999</v>
      </c>
      <c r="U500" s="145">
        <f>C500*0.0214</f>
        <v>38305.355645999996</v>
      </c>
      <c r="V500" s="455">
        <v>2019</v>
      </c>
    </row>
    <row r="501" spans="1:72" s="50" customFormat="1" ht="12.75" customHeight="1">
      <c r="A501" s="893" t="s">
        <v>174</v>
      </c>
      <c r="B501" s="894"/>
      <c r="C501" s="144">
        <f>SUM(C497:C500)</f>
        <v>1854952.89</v>
      </c>
      <c r="D501" s="144">
        <f>SUM(D496:D500)</f>
        <v>125297.89230000001</v>
      </c>
      <c r="E501" s="144">
        <f t="shared" ref="E501:S501" si="372">SUM(E497:E500)</f>
        <v>0</v>
      </c>
      <c r="F501" s="144">
        <f t="shared" si="372"/>
        <v>0</v>
      </c>
      <c r="G501" s="144">
        <f t="shared" si="372"/>
        <v>0</v>
      </c>
      <c r="H501" s="144">
        <f t="shared" si="372"/>
        <v>0</v>
      </c>
      <c r="I501" s="144">
        <f t="shared" si="372"/>
        <v>0</v>
      </c>
      <c r="J501" s="144">
        <f t="shared" si="372"/>
        <v>0</v>
      </c>
      <c r="K501" s="144">
        <f t="shared" si="372"/>
        <v>0</v>
      </c>
      <c r="L501" s="144">
        <f t="shared" si="372"/>
        <v>384</v>
      </c>
      <c r="M501" s="144">
        <f t="shared" si="372"/>
        <v>447492.47249999997</v>
      </c>
      <c r="N501" s="144">
        <f t="shared" si="372"/>
        <v>0</v>
      </c>
      <c r="O501" s="144">
        <f t="shared" si="372"/>
        <v>0</v>
      </c>
      <c r="P501" s="144">
        <f t="shared" si="372"/>
        <v>271</v>
      </c>
      <c r="Q501" s="144">
        <f t="shared" si="372"/>
        <v>981977.481654</v>
      </c>
      <c r="R501" s="144">
        <f t="shared" si="372"/>
        <v>89498.494500000001</v>
      </c>
      <c r="S501" s="144">
        <f t="shared" si="372"/>
        <v>0</v>
      </c>
      <c r="T501" s="144">
        <f>SUM(T496:T500)</f>
        <v>172381.19339999999</v>
      </c>
      <c r="U501" s="144">
        <f>SUM(U497:U500)</f>
        <v>38305.355645999996</v>
      </c>
      <c r="V501" s="490"/>
      <c r="W501" s="57"/>
      <c r="X501" s="57"/>
      <c r="Y501" s="57"/>
      <c r="Z501" s="57"/>
      <c r="AA501" s="57"/>
      <c r="AB501" s="57"/>
      <c r="AC501" s="57"/>
      <c r="AD501" s="57"/>
      <c r="AE501" s="57"/>
      <c r="AF501" s="57"/>
      <c r="AG501" s="57"/>
      <c r="AH501" s="57"/>
      <c r="AI501" s="57"/>
      <c r="AJ501" s="57"/>
      <c r="AK501" s="57"/>
      <c r="AL501" s="57"/>
      <c r="AM501" s="57"/>
      <c r="AN501" s="57"/>
      <c r="AO501" s="57"/>
      <c r="AP501" s="57"/>
      <c r="AQ501" s="57"/>
      <c r="AR501" s="57"/>
      <c r="AS501" s="57"/>
      <c r="AT501" s="57"/>
      <c r="AU501" s="57"/>
      <c r="AV501" s="57"/>
      <c r="AW501" s="57"/>
      <c r="AX501" s="57"/>
      <c r="AY501" s="57"/>
      <c r="AZ501" s="57"/>
      <c r="BA501" s="57"/>
      <c r="BB501" s="57"/>
      <c r="BC501" s="57"/>
      <c r="BD501" s="57"/>
      <c r="BE501" s="57"/>
      <c r="BF501" s="57"/>
      <c r="BG501" s="57"/>
      <c r="BH501" s="57"/>
      <c r="BI501" s="57"/>
      <c r="BJ501" s="57"/>
      <c r="BK501" s="57"/>
      <c r="BL501" s="57"/>
      <c r="BM501" s="57"/>
      <c r="BN501" s="57"/>
      <c r="BO501" s="57"/>
      <c r="BP501" s="57"/>
      <c r="BQ501" s="57"/>
      <c r="BR501" s="57"/>
      <c r="BS501" s="57"/>
      <c r="BT501" s="57"/>
    </row>
    <row r="502" spans="1:72" s="6" customFormat="1">
      <c r="A502" s="208">
        <v>449</v>
      </c>
      <c r="B502" s="183" t="s">
        <v>1487</v>
      </c>
      <c r="C502" s="171">
        <f>'Раздел 1'!Q502</f>
        <v>1542426.5999999999</v>
      </c>
      <c r="D502" s="145">
        <f t="shared" ref="D502:D506" si="373">C502*0.07</f>
        <v>107969.86199999999</v>
      </c>
      <c r="E502" s="171"/>
      <c r="F502" s="171"/>
      <c r="G502" s="171"/>
      <c r="H502" s="171"/>
      <c r="I502" s="171"/>
      <c r="J502" s="171"/>
      <c r="K502" s="171"/>
      <c r="L502" s="257">
        <v>236</v>
      </c>
      <c r="M502" s="296">
        <f t="shared" ref="M502:M503" si="374">0.25*C502</f>
        <v>385606.64999999997</v>
      </c>
      <c r="N502" s="171"/>
      <c r="O502" s="171"/>
      <c r="P502" s="171">
        <v>287</v>
      </c>
      <c r="Q502" s="145">
        <f>C502-D502-E502-G502-H502-I502-M502-O502-R502-T502-U502</f>
        <v>846175.23276000004</v>
      </c>
      <c r="R502" s="145">
        <f t="shared" ref="R502:R503" si="375">0.05*C502</f>
        <v>77121.33</v>
      </c>
      <c r="S502" s="171"/>
      <c r="T502" s="145">
        <f t="shared" ref="T502:T503" si="376">C502*0.06</f>
        <v>92545.59599999999</v>
      </c>
      <c r="U502" s="145">
        <f>C502*0.0214</f>
        <v>33007.929239999998</v>
      </c>
      <c r="V502" s="455">
        <v>2020</v>
      </c>
    </row>
    <row r="503" spans="1:72" s="6" customFormat="1">
      <c r="A503" s="208">
        <v>450</v>
      </c>
      <c r="B503" s="516" t="s">
        <v>1488</v>
      </c>
      <c r="C503" s="171">
        <f>'Раздел 1'!Q503</f>
        <v>1040868.2999999999</v>
      </c>
      <c r="D503" s="145">
        <f t="shared" si="373"/>
        <v>72860.781000000003</v>
      </c>
      <c r="E503" s="171"/>
      <c r="F503" s="171"/>
      <c r="G503" s="171"/>
      <c r="H503" s="171"/>
      <c r="I503" s="171"/>
      <c r="J503" s="171"/>
      <c r="K503" s="171"/>
      <c r="L503" s="257">
        <v>271</v>
      </c>
      <c r="M503" s="296">
        <f t="shared" si="374"/>
        <v>260217.07499999998</v>
      </c>
      <c r="N503" s="171"/>
      <c r="O503" s="171"/>
      <c r="P503" s="171">
        <v>280</v>
      </c>
      <c r="Q503" s="145">
        <f>C503-D503-E503-G503-H503-I503-M503-O503-R503-T503-U503</f>
        <v>571020.34938000003</v>
      </c>
      <c r="R503" s="145">
        <f t="shared" si="375"/>
        <v>52043.415000000001</v>
      </c>
      <c r="S503" s="171"/>
      <c r="T503" s="145">
        <f t="shared" si="376"/>
        <v>62452.097999999991</v>
      </c>
      <c r="U503" s="145">
        <f>C503*0.0214</f>
        <v>22274.581619999997</v>
      </c>
      <c r="V503" s="455">
        <v>2020</v>
      </c>
    </row>
    <row r="504" spans="1:72" s="6" customFormat="1">
      <c r="A504" s="208">
        <v>451</v>
      </c>
      <c r="B504" s="469" t="s">
        <v>1689</v>
      </c>
      <c r="C504" s="442">
        <v>1057047</v>
      </c>
      <c r="D504" s="145">
        <f t="shared" si="373"/>
        <v>73993.290000000008</v>
      </c>
      <c r="E504" s="442">
        <f>C504*0.05</f>
        <v>52852.350000000006</v>
      </c>
      <c r="F504" s="442"/>
      <c r="G504" s="442"/>
      <c r="H504" s="442"/>
      <c r="I504" s="442"/>
      <c r="J504" s="442"/>
      <c r="K504" s="442"/>
      <c r="L504" s="443">
        <v>277</v>
      </c>
      <c r="M504" s="442">
        <f>C504*0.25</f>
        <v>264261.75</v>
      </c>
      <c r="N504" s="442"/>
      <c r="O504" s="442"/>
      <c r="P504" s="442">
        <v>270</v>
      </c>
      <c r="Q504" s="442">
        <f>C504-D504-E504-F504-G504-H504-I504-M504-R504-T504-U504</f>
        <v>527043.63420000009</v>
      </c>
      <c r="R504" s="442">
        <f>C504*0.05</f>
        <v>52852.350000000006</v>
      </c>
      <c r="S504" s="442"/>
      <c r="T504" s="442">
        <f>C504*0.06</f>
        <v>63422.82</v>
      </c>
      <c r="U504" s="442">
        <f>C504*0.0214</f>
        <v>22620.805799999998</v>
      </c>
      <c r="V504" s="455">
        <v>2020</v>
      </c>
    </row>
    <row r="505" spans="1:72" s="6" customFormat="1">
      <c r="A505" s="208">
        <v>452</v>
      </c>
      <c r="B505" s="469" t="s">
        <v>1690</v>
      </c>
      <c r="C505" s="442">
        <v>1057047</v>
      </c>
      <c r="D505" s="145">
        <f t="shared" si="373"/>
        <v>73993.290000000008</v>
      </c>
      <c r="E505" s="442"/>
      <c r="F505" s="442"/>
      <c r="G505" s="442"/>
      <c r="H505" s="442"/>
      <c r="I505" s="442"/>
      <c r="J505" s="442"/>
      <c r="K505" s="442"/>
      <c r="L505" s="443">
        <v>274</v>
      </c>
      <c r="M505" s="442">
        <f>C505*0.25</f>
        <v>264261.75</v>
      </c>
      <c r="N505" s="442"/>
      <c r="O505" s="442"/>
      <c r="P505" s="442">
        <v>288</v>
      </c>
      <c r="Q505" s="442">
        <f>C505-D505-E505-F505-G505-H505-I505-M505-R505-T505-U505</f>
        <v>579895.98420000006</v>
      </c>
      <c r="R505" s="442">
        <f t="shared" ref="R505:R506" si="377">C505*0.05</f>
        <v>52852.350000000006</v>
      </c>
      <c r="S505" s="442"/>
      <c r="T505" s="442">
        <f t="shared" ref="T505:T506" si="378">C505*0.06</f>
        <v>63422.82</v>
      </c>
      <c r="U505" s="442">
        <f t="shared" ref="U505:U506" si="379">C505*0.0214</f>
        <v>22620.805799999998</v>
      </c>
      <c r="V505" s="455">
        <v>2020</v>
      </c>
    </row>
    <row r="506" spans="1:72" s="6" customFormat="1">
      <c r="A506" s="208">
        <v>453</v>
      </c>
      <c r="B506" s="469" t="s">
        <v>1691</v>
      </c>
      <c r="C506" s="442">
        <v>1067833.8</v>
      </c>
      <c r="D506" s="145">
        <f t="shared" si="373"/>
        <v>74748.366000000009</v>
      </c>
      <c r="E506" s="442"/>
      <c r="F506" s="442"/>
      <c r="G506" s="442"/>
      <c r="H506" s="442"/>
      <c r="I506" s="442"/>
      <c r="J506" s="442"/>
      <c r="K506" s="442"/>
      <c r="L506" s="443">
        <v>277</v>
      </c>
      <c r="M506" s="442">
        <f>C506*0.25</f>
        <v>266958.45</v>
      </c>
      <c r="N506" s="442"/>
      <c r="O506" s="442"/>
      <c r="P506" s="442">
        <v>301</v>
      </c>
      <c r="Q506" s="442">
        <f>C506-D506-E506-F506-G506-H506-I506-M506-R506-T506-U506</f>
        <v>585813.62267999991</v>
      </c>
      <c r="R506" s="442">
        <f t="shared" si="377"/>
        <v>53391.69</v>
      </c>
      <c r="S506" s="442"/>
      <c r="T506" s="442">
        <f t="shared" si="378"/>
        <v>64070.027999999998</v>
      </c>
      <c r="U506" s="442">
        <f t="shared" si="379"/>
        <v>22851.643319999999</v>
      </c>
      <c r="V506" s="455">
        <v>2020</v>
      </c>
    </row>
    <row r="507" spans="1:72" s="50" customFormat="1" ht="12.75" customHeight="1">
      <c r="A507" s="893" t="s">
        <v>692</v>
      </c>
      <c r="B507" s="894"/>
      <c r="C507" s="144">
        <f>SUM(C502:C506)</f>
        <v>5765222.7000000002</v>
      </c>
      <c r="D507" s="144">
        <f>SUM(D502:D506)</f>
        <v>403565.58900000004</v>
      </c>
      <c r="E507" s="144">
        <f>SUM(E502:E506)</f>
        <v>52852.350000000006</v>
      </c>
      <c r="F507" s="144">
        <f t="shared" ref="F507:S507" si="380">SUM(F502:F503)</f>
        <v>0</v>
      </c>
      <c r="G507" s="144">
        <f t="shared" si="380"/>
        <v>0</v>
      </c>
      <c r="H507" s="144">
        <f t="shared" si="380"/>
        <v>0</v>
      </c>
      <c r="I507" s="144">
        <f t="shared" si="380"/>
        <v>0</v>
      </c>
      <c r="J507" s="144">
        <f t="shared" si="380"/>
        <v>0</v>
      </c>
      <c r="K507" s="144">
        <f t="shared" si="380"/>
        <v>0</v>
      </c>
      <c r="L507" s="144">
        <f>SUM(L502:L506)</f>
        <v>1335</v>
      </c>
      <c r="M507" s="144">
        <f>SUM(M502:M506)</f>
        <v>1441305.675</v>
      </c>
      <c r="N507" s="144">
        <f t="shared" si="380"/>
        <v>0</v>
      </c>
      <c r="O507" s="144">
        <f t="shared" si="380"/>
        <v>0</v>
      </c>
      <c r="P507" s="144">
        <f>SUM(P502:P506)</f>
        <v>1426</v>
      </c>
      <c r="Q507" s="144">
        <f>SUM(Q502:Q506)</f>
        <v>3109948.8232200006</v>
      </c>
      <c r="R507" s="144">
        <f>SUM(R502:R506)</f>
        <v>288261.13500000001</v>
      </c>
      <c r="S507" s="144">
        <f t="shared" si="380"/>
        <v>0</v>
      </c>
      <c r="T507" s="144">
        <f>SUM(T502:T506)</f>
        <v>345913.36199999996</v>
      </c>
      <c r="U507" s="144">
        <f>SUM(U502:U506)</f>
        <v>123375.76578</v>
      </c>
      <c r="V507" s="490"/>
      <c r="W507" s="57"/>
      <c r="X507" s="57"/>
      <c r="Y507" s="57"/>
      <c r="Z507" s="57"/>
      <c r="AA507" s="57"/>
      <c r="AB507" s="57"/>
      <c r="AC507" s="57"/>
      <c r="AD507" s="57"/>
      <c r="AE507" s="57"/>
      <c r="AF507" s="57"/>
      <c r="AG507" s="57"/>
      <c r="AH507" s="57"/>
      <c r="AI507" s="57"/>
      <c r="AJ507" s="57"/>
      <c r="AK507" s="57"/>
      <c r="AL507" s="57"/>
      <c r="AM507" s="57"/>
      <c r="AN507" s="57"/>
      <c r="AO507" s="57"/>
      <c r="AP507" s="57"/>
      <c r="AQ507" s="57"/>
      <c r="AR507" s="57"/>
      <c r="AS507" s="57"/>
      <c r="AT507" s="57"/>
      <c r="AU507" s="57"/>
      <c r="AV507" s="57"/>
      <c r="AW507" s="57"/>
      <c r="AX507" s="57"/>
      <c r="AY507" s="57"/>
      <c r="AZ507" s="57"/>
      <c r="BA507" s="57"/>
      <c r="BB507" s="57"/>
      <c r="BC507" s="57"/>
      <c r="BD507" s="57"/>
      <c r="BE507" s="57"/>
      <c r="BF507" s="57"/>
      <c r="BG507" s="57"/>
      <c r="BH507" s="57"/>
      <c r="BI507" s="57"/>
      <c r="BJ507" s="57"/>
      <c r="BK507" s="57"/>
      <c r="BL507" s="57"/>
      <c r="BM507" s="57"/>
      <c r="BN507" s="57"/>
      <c r="BO507" s="57"/>
      <c r="BP507" s="57"/>
      <c r="BQ507" s="57"/>
      <c r="BR507" s="57"/>
      <c r="BS507" s="57"/>
      <c r="BT507" s="57"/>
    </row>
    <row r="508" spans="1:72" s="6" customFormat="1">
      <c r="A508" s="208">
        <v>454</v>
      </c>
      <c r="B508" s="183" t="s">
        <v>1489</v>
      </c>
      <c r="C508" s="171">
        <f>'Раздел 1'!Q508</f>
        <v>1062440.7</v>
      </c>
      <c r="D508" s="145">
        <f t="shared" ref="D508:D509" si="381">C508*0.07</f>
        <v>74370.849000000002</v>
      </c>
      <c r="E508" s="171"/>
      <c r="F508" s="171"/>
      <c r="G508" s="171"/>
      <c r="H508" s="171"/>
      <c r="I508" s="171"/>
      <c r="J508" s="171"/>
      <c r="K508" s="171"/>
      <c r="L508" s="257">
        <v>277</v>
      </c>
      <c r="M508" s="296">
        <f t="shared" ref="M508:M509" si="382">0.25*C508</f>
        <v>265610.17499999999</v>
      </c>
      <c r="N508" s="171"/>
      <c r="O508" s="171"/>
      <c r="P508" s="171">
        <v>290</v>
      </c>
      <c r="Q508" s="145">
        <f>C508-D508-E508-G508-I508-H508-M508-R508-T508-U508</f>
        <v>582854.96801999991</v>
      </c>
      <c r="R508" s="145">
        <f t="shared" ref="R508:R509" si="383">0.05*C508</f>
        <v>53122.035000000003</v>
      </c>
      <c r="S508" s="171"/>
      <c r="T508" s="145">
        <f t="shared" ref="T508:T509" si="384">C508*0.06</f>
        <v>63746.441999999995</v>
      </c>
      <c r="U508" s="145">
        <f>C508*0.0214</f>
        <v>22736.230979999997</v>
      </c>
      <c r="V508" s="455">
        <v>2021</v>
      </c>
    </row>
    <row r="509" spans="1:72" s="6" customFormat="1">
      <c r="A509" s="208">
        <v>455</v>
      </c>
      <c r="B509" s="183" t="s">
        <v>1490</v>
      </c>
      <c r="C509" s="171">
        <f>'Раздел 1'!Q509</f>
        <v>1051654.5</v>
      </c>
      <c r="D509" s="145">
        <f t="shared" si="381"/>
        <v>73615.815000000002</v>
      </c>
      <c r="E509" s="171"/>
      <c r="F509" s="171"/>
      <c r="G509" s="171"/>
      <c r="H509" s="171"/>
      <c r="I509" s="171"/>
      <c r="J509" s="171"/>
      <c r="K509" s="171"/>
      <c r="L509" s="257">
        <v>271</v>
      </c>
      <c r="M509" s="296">
        <f t="shared" si="382"/>
        <v>262913.625</v>
      </c>
      <c r="N509" s="171"/>
      <c r="O509" s="171"/>
      <c r="P509" s="171">
        <v>595</v>
      </c>
      <c r="Q509" s="145">
        <f>C509-D509-E509-G509-I509-H509-M509-R509-T509-U509</f>
        <v>576937.65870000003</v>
      </c>
      <c r="R509" s="145">
        <f t="shared" si="383"/>
        <v>52582.725000000006</v>
      </c>
      <c r="S509" s="171"/>
      <c r="T509" s="145">
        <f t="shared" si="384"/>
        <v>63099.27</v>
      </c>
      <c r="U509" s="145">
        <f>C509*0.0214</f>
        <v>22505.406299999999</v>
      </c>
      <c r="V509" s="455">
        <v>2021</v>
      </c>
    </row>
    <row r="510" spans="1:72" s="50" customFormat="1" ht="12.75" customHeight="1">
      <c r="A510" s="893" t="s">
        <v>693</v>
      </c>
      <c r="B510" s="894"/>
      <c r="C510" s="144">
        <f>SUM(C508:C509)</f>
        <v>2114095.2000000002</v>
      </c>
      <c r="D510" s="144">
        <f t="shared" ref="D510:U510" si="385">SUM(D508:D509)</f>
        <v>147986.66399999999</v>
      </c>
      <c r="E510" s="144">
        <f t="shared" si="385"/>
        <v>0</v>
      </c>
      <c r="F510" s="144">
        <f t="shared" si="385"/>
        <v>0</v>
      </c>
      <c r="G510" s="144">
        <f t="shared" si="385"/>
        <v>0</v>
      </c>
      <c r="H510" s="144">
        <f t="shared" si="385"/>
        <v>0</v>
      </c>
      <c r="I510" s="144">
        <f t="shared" si="385"/>
        <v>0</v>
      </c>
      <c r="J510" s="144">
        <f t="shared" si="385"/>
        <v>0</v>
      </c>
      <c r="K510" s="144">
        <f t="shared" si="385"/>
        <v>0</v>
      </c>
      <c r="L510" s="144">
        <f t="shared" si="385"/>
        <v>548</v>
      </c>
      <c r="M510" s="144">
        <f t="shared" si="385"/>
        <v>528523.80000000005</v>
      </c>
      <c r="N510" s="144">
        <f t="shared" si="385"/>
        <v>0</v>
      </c>
      <c r="O510" s="144">
        <f t="shared" si="385"/>
        <v>0</v>
      </c>
      <c r="P510" s="144">
        <f t="shared" si="385"/>
        <v>885</v>
      </c>
      <c r="Q510" s="144">
        <f t="shared" si="385"/>
        <v>1159792.6267200001</v>
      </c>
      <c r="R510" s="144">
        <f t="shared" si="385"/>
        <v>105704.76000000001</v>
      </c>
      <c r="S510" s="144">
        <f t="shared" si="385"/>
        <v>0</v>
      </c>
      <c r="T510" s="144">
        <f t="shared" si="385"/>
        <v>126845.712</v>
      </c>
      <c r="U510" s="144">
        <f t="shared" si="385"/>
        <v>45241.637279999995</v>
      </c>
      <c r="V510" s="490"/>
      <c r="W510" s="57"/>
      <c r="X510" s="57"/>
      <c r="Y510" s="57"/>
      <c r="Z510" s="57"/>
      <c r="AA510" s="57"/>
      <c r="AB510" s="57"/>
      <c r="AC510" s="57"/>
      <c r="AD510" s="57"/>
      <c r="AE510" s="57"/>
      <c r="AF510" s="57"/>
      <c r="AG510" s="57"/>
      <c r="AH510" s="57"/>
      <c r="AI510" s="57"/>
      <c r="AJ510" s="57"/>
      <c r="AK510" s="57"/>
      <c r="AL510" s="57"/>
      <c r="AM510" s="57"/>
      <c r="AN510" s="57"/>
      <c r="AO510" s="57"/>
      <c r="AP510" s="57"/>
      <c r="AQ510" s="57"/>
      <c r="AR510" s="57"/>
      <c r="AS510" s="57"/>
      <c r="AT510" s="57"/>
      <c r="AU510" s="57"/>
      <c r="AV510" s="57"/>
      <c r="AW510" s="57"/>
      <c r="AX510" s="57"/>
      <c r="AY510" s="57"/>
      <c r="AZ510" s="57"/>
      <c r="BA510" s="57"/>
      <c r="BB510" s="57"/>
      <c r="BC510" s="57"/>
      <c r="BD510" s="57"/>
      <c r="BE510" s="57"/>
      <c r="BF510" s="57"/>
      <c r="BG510" s="57"/>
      <c r="BH510" s="57"/>
      <c r="BI510" s="57"/>
      <c r="BJ510" s="57"/>
      <c r="BK510" s="57"/>
      <c r="BL510" s="57"/>
      <c r="BM510" s="57"/>
      <c r="BN510" s="57"/>
      <c r="BO510" s="57"/>
      <c r="BP510" s="57"/>
      <c r="BQ510" s="57"/>
      <c r="BR510" s="57"/>
      <c r="BS510" s="57"/>
      <c r="BT510" s="57"/>
    </row>
    <row r="511" spans="1:72" s="52" customFormat="1" ht="12.75" customHeight="1">
      <c r="A511" s="898" t="s">
        <v>457</v>
      </c>
      <c r="B511" s="899"/>
      <c r="C511" s="143">
        <f>C501+C507+C510</f>
        <v>9734270.7899999991</v>
      </c>
      <c r="D511" s="143">
        <f t="shared" ref="D511:U511" si="386">D510+D507+D501</f>
        <v>676850.14529999997</v>
      </c>
      <c r="E511" s="143">
        <f t="shared" si="386"/>
        <v>52852.350000000006</v>
      </c>
      <c r="F511" s="143">
        <f t="shared" si="386"/>
        <v>0</v>
      </c>
      <c r="G511" s="143">
        <f t="shared" si="386"/>
        <v>0</v>
      </c>
      <c r="H511" s="143">
        <f t="shared" si="386"/>
        <v>0</v>
      </c>
      <c r="I511" s="143">
        <f t="shared" si="386"/>
        <v>0</v>
      </c>
      <c r="J511" s="143">
        <f t="shared" si="386"/>
        <v>0</v>
      </c>
      <c r="K511" s="143">
        <f t="shared" si="386"/>
        <v>0</v>
      </c>
      <c r="L511" s="143">
        <f t="shared" si="386"/>
        <v>2267</v>
      </c>
      <c r="M511" s="143">
        <f t="shared" si="386"/>
        <v>2417321.9475000002</v>
      </c>
      <c r="N511" s="143">
        <f t="shared" si="386"/>
        <v>0</v>
      </c>
      <c r="O511" s="143">
        <f t="shared" si="386"/>
        <v>0</v>
      </c>
      <c r="P511" s="143">
        <f t="shared" si="386"/>
        <v>2582</v>
      </c>
      <c r="Q511" s="143">
        <f t="shared" si="386"/>
        <v>5251718.9315940011</v>
      </c>
      <c r="R511" s="143">
        <f t="shared" si="386"/>
        <v>483464.38950000005</v>
      </c>
      <c r="S511" s="143">
        <f t="shared" si="386"/>
        <v>0</v>
      </c>
      <c r="T511" s="143">
        <f t="shared" si="386"/>
        <v>645140.26740000001</v>
      </c>
      <c r="U511" s="143">
        <f t="shared" si="386"/>
        <v>206922.75870599999</v>
      </c>
      <c r="V511" s="733"/>
      <c r="W511" s="57"/>
      <c r="X511" s="57"/>
      <c r="Y511" s="57"/>
      <c r="Z511" s="57"/>
      <c r="AA511" s="57"/>
      <c r="AB511" s="57"/>
      <c r="AC511" s="57"/>
      <c r="AD511" s="57"/>
      <c r="AE511" s="57"/>
      <c r="AF511" s="57"/>
      <c r="AG511" s="57"/>
      <c r="AH511" s="57"/>
      <c r="AI511" s="57"/>
      <c r="AJ511" s="57"/>
      <c r="AK511" s="57"/>
      <c r="AL511" s="57"/>
      <c r="AM511" s="57"/>
      <c r="AN511" s="57"/>
      <c r="AO511" s="57"/>
      <c r="AP511" s="57"/>
      <c r="AQ511" s="57"/>
      <c r="AR511" s="57"/>
      <c r="AS511" s="57"/>
      <c r="AT511" s="57"/>
      <c r="AU511" s="57"/>
      <c r="AV511" s="57"/>
      <c r="AW511" s="57"/>
      <c r="AX511" s="57"/>
      <c r="AY511" s="57"/>
      <c r="AZ511" s="57"/>
      <c r="BA511" s="57"/>
      <c r="BB511" s="57"/>
      <c r="BC511" s="57"/>
      <c r="BD511" s="57"/>
      <c r="BE511" s="57"/>
      <c r="BF511" s="57"/>
      <c r="BG511" s="57"/>
      <c r="BH511" s="57"/>
      <c r="BI511" s="57"/>
      <c r="BJ511" s="57"/>
      <c r="BK511" s="57"/>
      <c r="BL511" s="57"/>
      <c r="BM511" s="57"/>
      <c r="BN511" s="57"/>
      <c r="BO511" s="57"/>
      <c r="BP511" s="57"/>
      <c r="BQ511" s="57"/>
      <c r="BR511" s="57"/>
      <c r="BS511" s="57"/>
      <c r="BT511" s="57"/>
    </row>
    <row r="512" spans="1:72" s="54" customFormat="1">
      <c r="A512" s="900" t="s">
        <v>453</v>
      </c>
      <c r="B512" s="901"/>
      <c r="C512" s="145"/>
      <c r="D512" s="140"/>
      <c r="E512" s="140"/>
      <c r="F512" s="140"/>
      <c r="G512" s="140"/>
      <c r="H512" s="140"/>
      <c r="I512" s="140"/>
      <c r="J512" s="140"/>
      <c r="K512" s="140"/>
      <c r="L512" s="252"/>
      <c r="M512" s="140"/>
      <c r="N512" s="140"/>
      <c r="O512" s="141"/>
      <c r="P512" s="263"/>
      <c r="Q512" s="140"/>
      <c r="R512" s="140"/>
      <c r="S512" s="140"/>
      <c r="T512" s="140"/>
      <c r="U512" s="140"/>
      <c r="V512" s="455"/>
      <c r="W512" s="6"/>
      <c r="X512" s="6"/>
      <c r="Y512" s="6"/>
      <c r="Z512" s="6"/>
      <c r="AA512" s="6"/>
      <c r="AB512" s="6"/>
      <c r="AC512" s="6"/>
      <c r="AD512" s="6"/>
      <c r="AE512" s="6"/>
      <c r="AF512" s="6"/>
      <c r="AG512" s="6"/>
      <c r="AH512" s="6"/>
      <c r="AI512" s="6"/>
      <c r="AJ512" s="6"/>
      <c r="AK512" s="6"/>
      <c r="AL512" s="6"/>
      <c r="AM512" s="6"/>
      <c r="AN512" s="6"/>
      <c r="AO512" s="6"/>
      <c r="AP512" s="6"/>
      <c r="AQ512" s="6"/>
      <c r="AR512" s="6"/>
      <c r="AS512" s="6"/>
      <c r="AT512" s="6"/>
      <c r="AU512" s="6"/>
      <c r="AV512" s="6"/>
      <c r="AW512" s="6"/>
      <c r="AX512" s="6"/>
      <c r="AY512" s="6"/>
      <c r="AZ512" s="6"/>
      <c r="BA512" s="6"/>
      <c r="BB512" s="6"/>
      <c r="BC512" s="6"/>
      <c r="BD512" s="6"/>
      <c r="BE512" s="6"/>
      <c r="BF512" s="6"/>
      <c r="BG512" s="6"/>
      <c r="BH512" s="6"/>
      <c r="BI512" s="6"/>
      <c r="BJ512" s="6"/>
      <c r="BK512" s="6"/>
      <c r="BL512" s="6"/>
      <c r="BM512" s="6"/>
      <c r="BN512" s="6"/>
      <c r="BO512" s="6"/>
      <c r="BP512" s="6"/>
      <c r="BQ512" s="6"/>
      <c r="BR512" s="6"/>
      <c r="BS512" s="6"/>
      <c r="BT512" s="6"/>
    </row>
    <row r="513" spans="1:22" s="6" customFormat="1">
      <c r="A513" s="525">
        <v>456</v>
      </c>
      <c r="B513" s="146" t="s">
        <v>343</v>
      </c>
      <c r="C513" s="145">
        <f>'Раздел 1'!Q513</f>
        <v>22877</v>
      </c>
      <c r="D513" s="145"/>
      <c r="E513" s="145"/>
      <c r="F513" s="145"/>
      <c r="G513" s="145"/>
      <c r="H513" s="145"/>
      <c r="I513" s="145"/>
      <c r="J513" s="145"/>
      <c r="K513" s="145"/>
      <c r="L513" s="253"/>
      <c r="M513" s="296"/>
      <c r="N513" s="152"/>
      <c r="O513" s="145"/>
      <c r="P513" s="145"/>
      <c r="Q513" s="145"/>
      <c r="R513" s="145"/>
      <c r="S513" s="145"/>
      <c r="T513" s="145">
        <v>22877</v>
      </c>
      <c r="U513" s="145"/>
      <c r="V513" s="455">
        <v>2019</v>
      </c>
    </row>
    <row r="514" spans="1:22" s="6" customFormat="1">
      <c r="A514" s="525">
        <v>457</v>
      </c>
      <c r="B514" s="146" t="s">
        <v>344</v>
      </c>
      <c r="C514" s="145">
        <f>'Раздел 1'!Q514</f>
        <v>26690</v>
      </c>
      <c r="D514" s="145"/>
      <c r="E514" s="145"/>
      <c r="F514" s="145"/>
      <c r="G514" s="145"/>
      <c r="H514" s="145"/>
      <c r="I514" s="145"/>
      <c r="J514" s="145"/>
      <c r="K514" s="145"/>
      <c r="L514" s="253"/>
      <c r="M514" s="296"/>
      <c r="N514" s="152"/>
      <c r="O514" s="145"/>
      <c r="P514" s="145"/>
      <c r="Q514" s="145"/>
      <c r="R514" s="145"/>
      <c r="S514" s="145"/>
      <c r="T514" s="145">
        <v>26690</v>
      </c>
      <c r="U514" s="145"/>
      <c r="V514" s="455">
        <v>2019</v>
      </c>
    </row>
    <row r="515" spans="1:22" s="6" customFormat="1">
      <c r="A515" s="835">
        <v>458</v>
      </c>
      <c r="B515" s="146" t="s">
        <v>345</v>
      </c>
      <c r="C515" s="145">
        <f>'Раздел 1'!Q515</f>
        <v>28354</v>
      </c>
      <c r="D515" s="145"/>
      <c r="E515" s="145"/>
      <c r="F515" s="145"/>
      <c r="G515" s="145"/>
      <c r="H515" s="145"/>
      <c r="I515" s="145"/>
      <c r="J515" s="145"/>
      <c r="K515" s="145"/>
      <c r="L515" s="253"/>
      <c r="M515" s="296"/>
      <c r="N515" s="152"/>
      <c r="O515" s="145"/>
      <c r="P515" s="145"/>
      <c r="Q515" s="145"/>
      <c r="R515" s="145"/>
      <c r="S515" s="145"/>
      <c r="T515" s="145">
        <v>28354</v>
      </c>
      <c r="U515" s="145"/>
      <c r="V515" s="455">
        <v>2019</v>
      </c>
    </row>
    <row r="516" spans="1:22" s="6" customFormat="1">
      <c r="A516" s="835">
        <v>459</v>
      </c>
      <c r="B516" s="146" t="s">
        <v>342</v>
      </c>
      <c r="C516" s="145">
        <f>'Раздел 1'!Q516</f>
        <v>27508</v>
      </c>
      <c r="D516" s="145"/>
      <c r="E516" s="145"/>
      <c r="F516" s="145"/>
      <c r="G516" s="145"/>
      <c r="H516" s="145"/>
      <c r="I516" s="145"/>
      <c r="J516" s="145"/>
      <c r="K516" s="145"/>
      <c r="L516" s="253"/>
      <c r="M516" s="296"/>
      <c r="N516" s="152"/>
      <c r="O516" s="145"/>
      <c r="P516" s="145"/>
      <c r="Q516" s="145"/>
      <c r="R516" s="145"/>
      <c r="S516" s="145"/>
      <c r="T516" s="145">
        <v>27508</v>
      </c>
      <c r="U516" s="145"/>
      <c r="V516" s="455">
        <v>2019</v>
      </c>
    </row>
    <row r="517" spans="1:22" s="6" customFormat="1">
      <c r="A517" s="835">
        <v>460</v>
      </c>
      <c r="B517" s="146" t="s">
        <v>496</v>
      </c>
      <c r="C517" s="145">
        <f>'Раздел 1'!Q517</f>
        <v>20845</v>
      </c>
      <c r="D517" s="145"/>
      <c r="E517" s="145"/>
      <c r="F517" s="145"/>
      <c r="G517" s="145"/>
      <c r="H517" s="145"/>
      <c r="I517" s="145"/>
      <c r="J517" s="145"/>
      <c r="K517" s="145"/>
      <c r="L517" s="253"/>
      <c r="M517" s="145"/>
      <c r="N517" s="152"/>
      <c r="O517" s="145"/>
      <c r="P517" s="145"/>
      <c r="Q517" s="145"/>
      <c r="R517" s="145"/>
      <c r="S517" s="145"/>
      <c r="T517" s="145">
        <v>20845</v>
      </c>
      <c r="U517" s="145"/>
      <c r="V517" s="455">
        <v>2019</v>
      </c>
    </row>
    <row r="518" spans="1:22" s="6" customFormat="1">
      <c r="A518" s="835">
        <v>461</v>
      </c>
      <c r="B518" s="146" t="s">
        <v>497</v>
      </c>
      <c r="C518" s="145">
        <f>'Раздел 1'!Q518</f>
        <v>20994</v>
      </c>
      <c r="D518" s="145"/>
      <c r="E518" s="145"/>
      <c r="F518" s="145"/>
      <c r="G518" s="145"/>
      <c r="H518" s="145"/>
      <c r="I518" s="145"/>
      <c r="J518" s="145"/>
      <c r="K518" s="145"/>
      <c r="L518" s="253"/>
      <c r="M518" s="145"/>
      <c r="N518" s="152"/>
      <c r="O518" s="145"/>
      <c r="P518" s="145"/>
      <c r="Q518" s="145"/>
      <c r="R518" s="145"/>
      <c r="S518" s="145"/>
      <c r="T518" s="145">
        <v>20994</v>
      </c>
      <c r="U518" s="145"/>
      <c r="V518" s="455">
        <v>2019</v>
      </c>
    </row>
    <row r="519" spans="1:22" s="6" customFormat="1">
      <c r="A519" s="835">
        <v>462</v>
      </c>
      <c r="B519" s="146" t="s">
        <v>401</v>
      </c>
      <c r="C519" s="145">
        <f>'Раздел 1'!Q519</f>
        <v>24240</v>
      </c>
      <c r="D519" s="145"/>
      <c r="E519" s="145"/>
      <c r="F519" s="145"/>
      <c r="G519" s="145"/>
      <c r="H519" s="145"/>
      <c r="I519" s="145"/>
      <c r="J519" s="145"/>
      <c r="K519" s="145"/>
      <c r="L519" s="253"/>
      <c r="M519" s="145"/>
      <c r="N519" s="145"/>
      <c r="O519" s="145"/>
      <c r="P519" s="145"/>
      <c r="Q519" s="145"/>
      <c r="R519" s="145"/>
      <c r="S519" s="145"/>
      <c r="T519" s="145">
        <v>24240</v>
      </c>
      <c r="U519" s="145"/>
      <c r="V519" s="455">
        <v>2019</v>
      </c>
    </row>
    <row r="520" spans="1:22" s="6" customFormat="1">
      <c r="A520" s="835">
        <v>463</v>
      </c>
      <c r="B520" s="146" t="s">
        <v>402</v>
      </c>
      <c r="C520" s="145">
        <f>'Раздел 1'!Q520</f>
        <v>21175</v>
      </c>
      <c r="D520" s="145"/>
      <c r="E520" s="145"/>
      <c r="F520" s="145"/>
      <c r="G520" s="145"/>
      <c r="H520" s="145"/>
      <c r="I520" s="145"/>
      <c r="J520" s="145"/>
      <c r="K520" s="145"/>
      <c r="L520" s="253"/>
      <c r="M520" s="145"/>
      <c r="N520" s="145"/>
      <c r="O520" s="145"/>
      <c r="P520" s="145"/>
      <c r="Q520" s="145"/>
      <c r="R520" s="145"/>
      <c r="S520" s="145"/>
      <c r="T520" s="145">
        <v>21175</v>
      </c>
      <c r="U520" s="145"/>
      <c r="V520" s="455">
        <v>2019</v>
      </c>
    </row>
    <row r="521" spans="1:22" s="6" customFormat="1">
      <c r="A521" s="835">
        <v>464</v>
      </c>
      <c r="B521" s="146" t="s">
        <v>396</v>
      </c>
      <c r="C521" s="145">
        <f>'Раздел 1'!Q521</f>
        <v>19972</v>
      </c>
      <c r="D521" s="145"/>
      <c r="E521" s="145"/>
      <c r="F521" s="145"/>
      <c r="G521" s="145"/>
      <c r="H521" s="145"/>
      <c r="I521" s="145"/>
      <c r="J521" s="145"/>
      <c r="K521" s="145"/>
      <c r="L521" s="253"/>
      <c r="M521" s="145"/>
      <c r="N521" s="145"/>
      <c r="O521" s="145"/>
      <c r="P521" s="145"/>
      <c r="Q521" s="145"/>
      <c r="R521" s="145"/>
      <c r="S521" s="145"/>
      <c r="T521" s="145">
        <v>19972</v>
      </c>
      <c r="U521" s="145"/>
      <c r="V521" s="455">
        <v>2019</v>
      </c>
    </row>
    <row r="522" spans="1:22" s="6" customFormat="1">
      <c r="A522" s="835">
        <v>465</v>
      </c>
      <c r="B522" s="146" t="s">
        <v>397</v>
      </c>
      <c r="C522" s="145">
        <f>'Раздел 1'!Q522</f>
        <v>21200</v>
      </c>
      <c r="D522" s="145"/>
      <c r="E522" s="145"/>
      <c r="F522" s="145"/>
      <c r="G522" s="145"/>
      <c r="H522" s="145"/>
      <c r="I522" s="145"/>
      <c r="J522" s="145"/>
      <c r="K522" s="145"/>
      <c r="L522" s="253"/>
      <c r="M522" s="145"/>
      <c r="N522" s="145"/>
      <c r="O522" s="145"/>
      <c r="P522" s="145"/>
      <c r="Q522" s="145"/>
      <c r="R522" s="145"/>
      <c r="S522" s="145"/>
      <c r="T522" s="145">
        <v>21200</v>
      </c>
      <c r="U522" s="145"/>
      <c r="V522" s="455">
        <v>2019</v>
      </c>
    </row>
    <row r="523" spans="1:22" s="6" customFormat="1">
      <c r="A523" s="835">
        <v>466</v>
      </c>
      <c r="B523" s="146" t="s">
        <v>398</v>
      </c>
      <c r="C523" s="145">
        <f>'Раздел 1'!Q523</f>
        <v>21886</v>
      </c>
      <c r="D523" s="145"/>
      <c r="E523" s="145"/>
      <c r="F523" s="145"/>
      <c r="G523" s="145"/>
      <c r="H523" s="145"/>
      <c r="I523" s="145"/>
      <c r="J523" s="145"/>
      <c r="K523" s="145"/>
      <c r="L523" s="253"/>
      <c r="M523" s="296"/>
      <c r="N523" s="145"/>
      <c r="O523" s="145"/>
      <c r="P523" s="145"/>
      <c r="Q523" s="145"/>
      <c r="R523" s="145"/>
      <c r="S523" s="145"/>
      <c r="T523" s="145">
        <v>21886</v>
      </c>
      <c r="U523" s="145"/>
      <c r="V523" s="455">
        <v>2019</v>
      </c>
    </row>
    <row r="524" spans="1:22" s="6" customFormat="1">
      <c r="A524" s="835">
        <v>467</v>
      </c>
      <c r="B524" s="374" t="s">
        <v>399</v>
      </c>
      <c r="C524" s="145">
        <f>'Раздел 1'!Q524</f>
        <v>29502</v>
      </c>
      <c r="D524" s="145"/>
      <c r="E524" s="147"/>
      <c r="F524" s="147"/>
      <c r="G524" s="147"/>
      <c r="H524" s="147"/>
      <c r="I524" s="147"/>
      <c r="J524" s="147"/>
      <c r="K524" s="147"/>
      <c r="L524" s="254"/>
      <c r="M524" s="296"/>
      <c r="N524" s="147"/>
      <c r="O524" s="147"/>
      <c r="P524" s="147"/>
      <c r="Q524" s="145"/>
      <c r="R524" s="145"/>
      <c r="S524" s="147"/>
      <c r="T524" s="145">
        <v>29502</v>
      </c>
      <c r="U524" s="145"/>
      <c r="V524" s="455">
        <v>2019</v>
      </c>
    </row>
    <row r="525" spans="1:22" s="6" customFormat="1">
      <c r="A525" s="835">
        <v>468</v>
      </c>
      <c r="B525" s="165" t="s">
        <v>573</v>
      </c>
      <c r="C525" s="145">
        <f>'Раздел 1'!Q525</f>
        <v>21842</v>
      </c>
      <c r="D525" s="145"/>
      <c r="E525" s="147"/>
      <c r="F525" s="147"/>
      <c r="G525" s="147"/>
      <c r="H525" s="147"/>
      <c r="I525" s="147"/>
      <c r="J525" s="147"/>
      <c r="K525" s="147"/>
      <c r="L525" s="254"/>
      <c r="M525" s="296"/>
      <c r="N525" s="147"/>
      <c r="O525" s="683"/>
      <c r="P525" s="147"/>
      <c r="Q525" s="145"/>
      <c r="R525" s="145"/>
      <c r="S525" s="147"/>
      <c r="T525" s="145">
        <v>21842</v>
      </c>
      <c r="U525" s="145"/>
      <c r="V525" s="455">
        <v>2019</v>
      </c>
    </row>
    <row r="526" spans="1:22" s="6" customFormat="1">
      <c r="A526" s="835">
        <v>469</v>
      </c>
      <c r="B526" s="165" t="s">
        <v>574</v>
      </c>
      <c r="C526" s="145">
        <f>'Раздел 1'!Q526</f>
        <v>21842</v>
      </c>
      <c r="D526" s="145"/>
      <c r="E526" s="147"/>
      <c r="F526" s="147"/>
      <c r="G526" s="147"/>
      <c r="H526" s="147"/>
      <c r="I526" s="147"/>
      <c r="J526" s="147"/>
      <c r="K526" s="147"/>
      <c r="L526" s="254"/>
      <c r="M526" s="296"/>
      <c r="N526" s="147"/>
      <c r="O526" s="683"/>
      <c r="P526" s="147"/>
      <c r="Q526" s="145"/>
      <c r="R526" s="145"/>
      <c r="S526" s="147"/>
      <c r="T526" s="145">
        <v>21842</v>
      </c>
      <c r="U526" s="145"/>
      <c r="V526" s="455">
        <v>2019</v>
      </c>
    </row>
    <row r="527" spans="1:22" s="6" customFormat="1">
      <c r="A527" s="835">
        <v>470</v>
      </c>
      <c r="B527" s="165" t="s">
        <v>575</v>
      </c>
      <c r="C527" s="145">
        <f>'Раздел 1'!Q527</f>
        <v>21871</v>
      </c>
      <c r="D527" s="145"/>
      <c r="E527" s="147"/>
      <c r="F527" s="147"/>
      <c r="G527" s="147"/>
      <c r="H527" s="147"/>
      <c r="I527" s="147"/>
      <c r="J527" s="147"/>
      <c r="K527" s="147"/>
      <c r="L527" s="254"/>
      <c r="M527" s="296"/>
      <c r="N527" s="147"/>
      <c r="O527" s="524"/>
      <c r="P527" s="147"/>
      <c r="Q527" s="145"/>
      <c r="R527" s="145"/>
      <c r="S527" s="147"/>
      <c r="T527" s="145">
        <v>21871</v>
      </c>
      <c r="U527" s="145"/>
      <c r="V527" s="455">
        <v>2019</v>
      </c>
    </row>
    <row r="528" spans="1:22" s="6" customFormat="1">
      <c r="A528" s="835">
        <v>471</v>
      </c>
      <c r="B528" s="165" t="s">
        <v>576</v>
      </c>
      <c r="C528" s="145">
        <f>'Раздел 1'!Q528</f>
        <v>31744</v>
      </c>
      <c r="D528" s="145"/>
      <c r="E528" s="147"/>
      <c r="F528" s="147"/>
      <c r="G528" s="147"/>
      <c r="H528" s="147"/>
      <c r="I528" s="147"/>
      <c r="J528" s="147"/>
      <c r="K528" s="147"/>
      <c r="L528" s="254"/>
      <c r="M528" s="296"/>
      <c r="N528" s="147"/>
      <c r="O528" s="382"/>
      <c r="P528" s="147"/>
      <c r="Q528" s="145"/>
      <c r="R528" s="145"/>
      <c r="S528" s="147"/>
      <c r="T528" s="145">
        <v>31744</v>
      </c>
      <c r="U528" s="145"/>
      <c r="V528" s="455">
        <v>2019</v>
      </c>
    </row>
    <row r="529" spans="1:16007" s="6" customFormat="1">
      <c r="A529" s="835">
        <v>472</v>
      </c>
      <c r="B529" s="165" t="s">
        <v>577</v>
      </c>
      <c r="C529" s="145">
        <f>'Раздел 1'!Q529</f>
        <v>25919</v>
      </c>
      <c r="D529" s="145"/>
      <c r="E529" s="147"/>
      <c r="F529" s="147"/>
      <c r="G529" s="147"/>
      <c r="H529" s="147"/>
      <c r="I529" s="147"/>
      <c r="J529" s="147"/>
      <c r="K529" s="147"/>
      <c r="L529" s="254"/>
      <c r="M529" s="296"/>
      <c r="N529" s="147"/>
      <c r="O529" s="382"/>
      <c r="P529" s="147"/>
      <c r="Q529" s="145"/>
      <c r="R529" s="145"/>
      <c r="S529" s="147"/>
      <c r="T529" s="145">
        <v>25919</v>
      </c>
      <c r="U529" s="145"/>
      <c r="V529" s="455">
        <v>2019</v>
      </c>
    </row>
    <row r="530" spans="1:16007" s="136" customFormat="1">
      <c r="A530" s="835">
        <v>473</v>
      </c>
      <c r="B530" s="165" t="s">
        <v>578</v>
      </c>
      <c r="C530" s="296">
        <f>'Раздел 1'!Q530</f>
        <v>25919</v>
      </c>
      <c r="D530" s="145"/>
      <c r="E530" s="296"/>
      <c r="F530" s="81"/>
      <c r="G530" s="81"/>
      <c r="H530" s="81"/>
      <c r="I530" s="81"/>
      <c r="J530" s="81"/>
      <c r="K530" s="81"/>
      <c r="L530" s="256"/>
      <c r="M530" s="296"/>
      <c r="N530" s="167"/>
      <c r="O530" s="382"/>
      <c r="P530" s="167"/>
      <c r="Q530" s="145"/>
      <c r="R530" s="145"/>
      <c r="S530" s="167"/>
      <c r="T530" s="145">
        <v>25919</v>
      </c>
      <c r="U530" s="145"/>
      <c r="V530" s="455">
        <v>2019</v>
      </c>
    </row>
    <row r="531" spans="1:16007" s="56" customFormat="1">
      <c r="A531" s="835">
        <v>474</v>
      </c>
      <c r="B531" s="250" t="s">
        <v>1616</v>
      </c>
      <c r="C531" s="296">
        <v>2288640</v>
      </c>
      <c r="D531" s="296">
        <v>156776.41727999999</v>
      </c>
      <c r="E531" s="296">
        <v>111983.15519999999</v>
      </c>
      <c r="F531" s="332"/>
      <c r="G531" s="332">
        <v>156776.41727999999</v>
      </c>
      <c r="H531" s="332"/>
      <c r="I531" s="332">
        <v>111983.15519999999</v>
      </c>
      <c r="J531" s="332"/>
      <c r="K531" s="332"/>
      <c r="L531" s="334">
        <v>345.1</v>
      </c>
      <c r="M531" s="332">
        <v>559915.77599999995</v>
      </c>
      <c r="N531" s="167"/>
      <c r="O531" s="301"/>
      <c r="P531" s="167">
        <v>369.2</v>
      </c>
      <c r="Q531" s="296">
        <v>1007848.3968</v>
      </c>
      <c r="R531" s="296">
        <v>134379.78623999999</v>
      </c>
      <c r="S531" s="167"/>
      <c r="T531" s="296"/>
      <c r="U531" s="296">
        <v>48976.896000000001</v>
      </c>
      <c r="V531" s="455">
        <v>2019</v>
      </c>
    </row>
    <row r="532" spans="1:16007" s="56" customFormat="1">
      <c r="A532" s="835">
        <v>475</v>
      </c>
      <c r="B532" s="250" t="s">
        <v>1617</v>
      </c>
      <c r="C532" s="296">
        <v>2685120</v>
      </c>
      <c r="D532" s="296">
        <v>183936.09024000002</v>
      </c>
      <c r="E532" s="296">
        <v>131382.9216</v>
      </c>
      <c r="F532" s="332"/>
      <c r="G532" s="332">
        <v>183936.09024000002</v>
      </c>
      <c r="H532" s="332"/>
      <c r="I532" s="332">
        <v>131382.9216</v>
      </c>
      <c r="J532" s="332"/>
      <c r="K532" s="332"/>
      <c r="L532" s="334">
        <v>582</v>
      </c>
      <c r="M532" s="332">
        <v>656914.60800000001</v>
      </c>
      <c r="N532" s="167"/>
      <c r="O532" s="301"/>
      <c r="P532" s="167">
        <v>472.5</v>
      </c>
      <c r="Q532" s="296">
        <v>1182446.2944</v>
      </c>
      <c r="R532" s="296">
        <v>157659.50592</v>
      </c>
      <c r="S532" s="167"/>
      <c r="T532" s="296"/>
      <c r="U532" s="296">
        <v>57461.567999999999</v>
      </c>
      <c r="V532" s="455">
        <v>2019</v>
      </c>
    </row>
    <row r="533" spans="1:16007" s="56" customFormat="1">
      <c r="A533" s="835">
        <v>476</v>
      </c>
      <c r="B533" s="465" t="s">
        <v>1647</v>
      </c>
      <c r="C533" s="423">
        <v>2986698.78</v>
      </c>
      <c r="D533" s="423">
        <f>C533*0.07</f>
        <v>209068.91460000002</v>
      </c>
      <c r="E533" s="423"/>
      <c r="F533" s="466"/>
      <c r="G533" s="466"/>
      <c r="H533" s="466"/>
      <c r="I533" s="466"/>
      <c r="J533" s="466"/>
      <c r="K533" s="466"/>
      <c r="L533" s="467">
        <v>690</v>
      </c>
      <c r="M533" s="466">
        <f>C533*0.25</f>
        <v>746674.69499999995</v>
      </c>
      <c r="N533" s="268"/>
      <c r="O533" s="424"/>
      <c r="P533" s="268">
        <v>592.20000000000005</v>
      </c>
      <c r="Q533" s="423">
        <f>C533-D533-M533-R533-T533-U533</f>
        <v>1638502.9507079998</v>
      </c>
      <c r="R533" s="423">
        <f>C533*0.05</f>
        <v>149334.93899999998</v>
      </c>
      <c r="S533" s="268"/>
      <c r="T533" s="423">
        <f>C533*0.06</f>
        <v>179201.92679999999</v>
      </c>
      <c r="U533" s="423">
        <f>C533*0.0214</f>
        <v>63915.353891999992</v>
      </c>
      <c r="V533" s="455">
        <v>2019</v>
      </c>
      <c r="W533" s="56">
        <v>2986698.78</v>
      </c>
      <c r="X533" s="56">
        <v>2986698.78</v>
      </c>
      <c r="Y533" s="56">
        <v>2986698.78</v>
      </c>
      <c r="Z533" s="56">
        <v>2986698.78</v>
      </c>
      <c r="AA533" s="56">
        <v>2986698.78</v>
      </c>
      <c r="AB533" s="56">
        <v>2986698.78</v>
      </c>
      <c r="AC533" s="56">
        <v>2986698.78</v>
      </c>
      <c r="AD533" s="56">
        <v>2986698.78</v>
      </c>
      <c r="AE533" s="56">
        <v>2986698.78</v>
      </c>
      <c r="AF533" s="56">
        <v>2986698.78</v>
      </c>
      <c r="AG533" s="56">
        <v>2986698.78</v>
      </c>
      <c r="AH533" s="56">
        <v>2986698.78</v>
      </c>
      <c r="AI533" s="56">
        <v>2986698.78</v>
      </c>
      <c r="AJ533" s="56">
        <v>2986698.78</v>
      </c>
      <c r="AK533" s="56">
        <v>2986698.78</v>
      </c>
      <c r="AL533" s="56">
        <v>2986698.78</v>
      </c>
      <c r="AM533" s="56">
        <v>2986698.78</v>
      </c>
      <c r="AN533" s="56">
        <v>2986698.78</v>
      </c>
      <c r="AO533" s="56">
        <v>2986698.78</v>
      </c>
      <c r="AP533" s="56">
        <v>2986698.78</v>
      </c>
      <c r="AQ533" s="56">
        <v>2986698.78</v>
      </c>
      <c r="AR533" s="56">
        <v>2986698.78</v>
      </c>
      <c r="AS533" s="56">
        <v>2986698.78</v>
      </c>
      <c r="AT533" s="56">
        <v>2986698.78</v>
      </c>
      <c r="AU533" s="56">
        <v>2986698.78</v>
      </c>
      <c r="AV533" s="56">
        <v>2986698.78</v>
      </c>
      <c r="AW533" s="56">
        <v>2986698.78</v>
      </c>
      <c r="AX533" s="56">
        <v>2986698.78</v>
      </c>
      <c r="AY533" s="56">
        <v>2986698.78</v>
      </c>
      <c r="AZ533" s="56">
        <v>2986698.78</v>
      </c>
      <c r="BA533" s="56">
        <v>2986698.78</v>
      </c>
      <c r="BB533" s="56">
        <v>2986698.78</v>
      </c>
      <c r="BC533" s="56">
        <v>2986698.78</v>
      </c>
      <c r="BD533" s="56">
        <v>2986698.78</v>
      </c>
      <c r="BE533" s="56">
        <v>2986698.78</v>
      </c>
      <c r="BF533" s="56">
        <v>2986698.78</v>
      </c>
      <c r="BG533" s="56">
        <v>2986698.78</v>
      </c>
      <c r="BH533" s="56">
        <v>2986698.78</v>
      </c>
      <c r="BI533" s="56">
        <v>2986698.78</v>
      </c>
      <c r="BJ533" s="56">
        <v>2986698.78</v>
      </c>
      <c r="BK533" s="56">
        <v>2986698.78</v>
      </c>
      <c r="BL533" s="56">
        <v>2986698.78</v>
      </c>
      <c r="BM533" s="56">
        <v>2986698.78</v>
      </c>
      <c r="BN533" s="56">
        <v>2986698.78</v>
      </c>
      <c r="BO533" s="56">
        <v>2986698.78</v>
      </c>
      <c r="BP533" s="56">
        <v>2986698.78</v>
      </c>
      <c r="BQ533" s="56">
        <v>2986698.78</v>
      </c>
      <c r="BR533" s="56">
        <v>2986698.78</v>
      </c>
      <c r="BS533" s="56">
        <v>2986698.78</v>
      </c>
      <c r="BT533" s="56">
        <v>2986698.78</v>
      </c>
      <c r="BU533" s="56">
        <v>2986698.78</v>
      </c>
      <c r="BV533" s="56">
        <v>2986698.78</v>
      </c>
      <c r="BW533" s="56">
        <v>2986698.78</v>
      </c>
      <c r="BX533" s="56">
        <v>2986698.78</v>
      </c>
      <c r="BY533" s="56">
        <v>2986698.78</v>
      </c>
      <c r="BZ533" s="56">
        <v>2986698.78</v>
      </c>
      <c r="CA533" s="56">
        <v>2986698.78</v>
      </c>
      <c r="CB533" s="56">
        <v>2986698.78</v>
      </c>
      <c r="CC533" s="56">
        <v>2986698.78</v>
      </c>
      <c r="CD533" s="56">
        <v>2986698.78</v>
      </c>
      <c r="CE533" s="56">
        <v>2986698.78</v>
      </c>
      <c r="CF533" s="56">
        <v>2986698.78</v>
      </c>
      <c r="CG533" s="56">
        <v>2986698.78</v>
      </c>
      <c r="CH533" s="56">
        <v>2986698.78</v>
      </c>
      <c r="CI533" s="56">
        <v>2986698.78</v>
      </c>
      <c r="CJ533" s="56">
        <v>2986698.78</v>
      </c>
      <c r="CK533" s="56">
        <v>2986698.78</v>
      </c>
      <c r="CL533" s="56">
        <v>2986698.78</v>
      </c>
      <c r="CM533" s="56">
        <v>2986698.78</v>
      </c>
      <c r="CN533" s="56">
        <v>2986698.78</v>
      </c>
      <c r="CO533" s="56">
        <v>2986698.78</v>
      </c>
      <c r="CP533" s="56">
        <v>2986698.78</v>
      </c>
      <c r="CQ533" s="56">
        <v>2986698.78</v>
      </c>
      <c r="CR533" s="56">
        <v>2986698.78</v>
      </c>
      <c r="CS533" s="56">
        <v>2986698.78</v>
      </c>
      <c r="CT533" s="56">
        <v>2986698.78</v>
      </c>
      <c r="CU533" s="56">
        <v>2986698.78</v>
      </c>
      <c r="CV533" s="56">
        <v>2986698.78</v>
      </c>
      <c r="CW533" s="56">
        <v>2986698.78</v>
      </c>
      <c r="CX533" s="56">
        <v>2986698.78</v>
      </c>
      <c r="CY533" s="56">
        <v>2986698.78</v>
      </c>
      <c r="CZ533" s="56">
        <v>2986698.78</v>
      </c>
      <c r="DA533" s="56">
        <v>2986698.78</v>
      </c>
      <c r="DB533" s="56">
        <v>2986698.78</v>
      </c>
      <c r="DC533" s="56">
        <v>2986698.78</v>
      </c>
      <c r="DD533" s="56">
        <v>2986698.78</v>
      </c>
      <c r="DE533" s="56">
        <v>2986698.78</v>
      </c>
      <c r="DF533" s="56">
        <v>2986698.78</v>
      </c>
      <c r="DG533" s="56">
        <v>2986698.78</v>
      </c>
      <c r="DH533" s="56">
        <v>2986698.78</v>
      </c>
      <c r="DI533" s="56">
        <v>2986698.78</v>
      </c>
      <c r="DJ533" s="56">
        <v>2986698.78</v>
      </c>
      <c r="DK533" s="56">
        <v>2986698.78</v>
      </c>
      <c r="DL533" s="56">
        <v>2986698.78</v>
      </c>
      <c r="DM533" s="56">
        <v>2986698.78</v>
      </c>
      <c r="DN533" s="56">
        <v>2986698.78</v>
      </c>
      <c r="DO533" s="56">
        <v>2986698.78</v>
      </c>
      <c r="DP533" s="56">
        <v>2986698.78</v>
      </c>
      <c r="DQ533" s="56">
        <v>2986698.78</v>
      </c>
      <c r="DR533" s="56">
        <v>2986698.78</v>
      </c>
      <c r="DS533" s="56">
        <v>2986698.78</v>
      </c>
      <c r="DT533" s="56">
        <v>2986698.78</v>
      </c>
      <c r="DU533" s="56">
        <v>2986698.78</v>
      </c>
      <c r="DV533" s="56">
        <v>2986698.78</v>
      </c>
      <c r="DW533" s="56">
        <v>2986698.78</v>
      </c>
      <c r="DX533" s="56">
        <v>2986698.78</v>
      </c>
      <c r="DY533" s="56">
        <v>2986698.78</v>
      </c>
      <c r="DZ533" s="56">
        <v>2986698.78</v>
      </c>
      <c r="EA533" s="56">
        <v>2986698.78</v>
      </c>
      <c r="EB533" s="56">
        <v>2986698.78</v>
      </c>
      <c r="EC533" s="56">
        <v>2986698.78</v>
      </c>
      <c r="ED533" s="56">
        <v>2986698.78</v>
      </c>
      <c r="EE533" s="56">
        <v>2986698.78</v>
      </c>
      <c r="EF533" s="56">
        <v>2986698.78</v>
      </c>
      <c r="EG533" s="56">
        <v>2986698.78</v>
      </c>
      <c r="EH533" s="56">
        <v>2986698.78</v>
      </c>
      <c r="EI533" s="56">
        <v>2986698.78</v>
      </c>
      <c r="EJ533" s="56">
        <v>2986698.78</v>
      </c>
      <c r="EK533" s="56">
        <v>2986698.78</v>
      </c>
      <c r="EL533" s="56">
        <v>2986698.78</v>
      </c>
      <c r="EM533" s="56">
        <v>2986698.78</v>
      </c>
      <c r="EN533" s="56">
        <v>2986698.78</v>
      </c>
      <c r="EO533" s="56">
        <v>2986698.78</v>
      </c>
      <c r="EP533" s="56">
        <v>2986698.78</v>
      </c>
      <c r="EQ533" s="56">
        <v>2986698.78</v>
      </c>
      <c r="ER533" s="56">
        <v>2986698.78</v>
      </c>
      <c r="ES533" s="56">
        <v>2986698.78</v>
      </c>
      <c r="ET533" s="56">
        <v>2986698.78</v>
      </c>
      <c r="EU533" s="56">
        <v>2986698.78</v>
      </c>
      <c r="EV533" s="56">
        <v>2986698.78</v>
      </c>
      <c r="EW533" s="56">
        <v>2986698.78</v>
      </c>
      <c r="EX533" s="56">
        <v>2986698.78</v>
      </c>
      <c r="EY533" s="56">
        <v>2986698.78</v>
      </c>
      <c r="EZ533" s="56">
        <v>2986698.78</v>
      </c>
      <c r="FA533" s="56">
        <v>2986698.78</v>
      </c>
      <c r="FB533" s="56">
        <v>2986698.78</v>
      </c>
      <c r="FC533" s="56">
        <v>2986698.78</v>
      </c>
      <c r="FD533" s="56">
        <v>2986698.78</v>
      </c>
      <c r="FE533" s="56">
        <v>2986698.78</v>
      </c>
      <c r="FF533" s="56">
        <v>2986698.78</v>
      </c>
      <c r="FG533" s="56">
        <v>2986698.78</v>
      </c>
      <c r="FH533" s="56">
        <v>2986698.78</v>
      </c>
      <c r="FI533" s="56">
        <v>2986698.78</v>
      </c>
      <c r="FJ533" s="56">
        <v>2986698.78</v>
      </c>
      <c r="FK533" s="56">
        <v>2986698.78</v>
      </c>
      <c r="FL533" s="56">
        <v>2986698.78</v>
      </c>
      <c r="FM533" s="56">
        <v>2986698.78</v>
      </c>
      <c r="FN533" s="56">
        <v>2986698.78</v>
      </c>
      <c r="FO533" s="56">
        <v>2986698.78</v>
      </c>
      <c r="FP533" s="56">
        <v>2986698.78</v>
      </c>
      <c r="FQ533" s="56">
        <v>2986698.78</v>
      </c>
      <c r="FR533" s="56">
        <v>2986698.78</v>
      </c>
      <c r="FS533" s="56">
        <v>2986698.78</v>
      </c>
      <c r="FT533" s="56">
        <v>2986698.78</v>
      </c>
      <c r="FU533" s="56">
        <v>2986698.78</v>
      </c>
      <c r="FV533" s="56">
        <v>2986698.78</v>
      </c>
      <c r="FW533" s="56">
        <v>2986698.78</v>
      </c>
      <c r="FX533" s="56">
        <v>2986698.78</v>
      </c>
      <c r="FY533" s="56">
        <v>2986698.78</v>
      </c>
      <c r="FZ533" s="56">
        <v>2986698.78</v>
      </c>
      <c r="GA533" s="56">
        <v>2986698.78</v>
      </c>
      <c r="GB533" s="56">
        <v>2986698.78</v>
      </c>
      <c r="GC533" s="56">
        <v>2986698.78</v>
      </c>
      <c r="GD533" s="56">
        <v>2986698.78</v>
      </c>
      <c r="GE533" s="56">
        <v>2986698.78</v>
      </c>
      <c r="GF533" s="56">
        <v>2986698.78</v>
      </c>
      <c r="GG533" s="56">
        <v>2986698.78</v>
      </c>
      <c r="GH533" s="56">
        <v>2986698.78</v>
      </c>
      <c r="GI533" s="56">
        <v>2986698.78</v>
      </c>
      <c r="GJ533" s="56">
        <v>2986698.78</v>
      </c>
      <c r="GK533" s="56">
        <v>2986698.78</v>
      </c>
      <c r="GL533" s="56">
        <v>2986698.78</v>
      </c>
      <c r="GM533" s="56">
        <v>2986698.78</v>
      </c>
      <c r="GN533" s="56">
        <v>2986698.78</v>
      </c>
      <c r="GO533" s="56">
        <v>2986698.78</v>
      </c>
      <c r="GP533" s="56">
        <v>2986698.78</v>
      </c>
      <c r="GQ533" s="56">
        <v>2986698.78</v>
      </c>
      <c r="GR533" s="56">
        <v>2986698.78</v>
      </c>
      <c r="GS533" s="56">
        <v>2986698.78</v>
      </c>
      <c r="GT533" s="56">
        <v>2986698.78</v>
      </c>
      <c r="GU533" s="56">
        <v>2986698.78</v>
      </c>
      <c r="GV533" s="56">
        <v>2986698.78</v>
      </c>
      <c r="GW533" s="56">
        <v>2986698.78</v>
      </c>
      <c r="GX533" s="56">
        <v>2986698.78</v>
      </c>
      <c r="GY533" s="56">
        <v>2986698.78</v>
      </c>
      <c r="GZ533" s="56">
        <v>2986698.78</v>
      </c>
      <c r="HA533" s="56">
        <v>2986698.78</v>
      </c>
      <c r="HB533" s="56">
        <v>2986698.78</v>
      </c>
      <c r="HC533" s="56">
        <v>2986698.78</v>
      </c>
      <c r="HD533" s="56">
        <v>2986698.78</v>
      </c>
      <c r="HE533" s="56">
        <v>2986698.78</v>
      </c>
      <c r="HF533" s="56">
        <v>2986698.78</v>
      </c>
      <c r="HG533" s="56">
        <v>2986698.78</v>
      </c>
      <c r="HH533" s="56">
        <v>2986698.78</v>
      </c>
      <c r="HI533" s="56">
        <v>2986698.78</v>
      </c>
      <c r="HJ533" s="56">
        <v>2986698.78</v>
      </c>
      <c r="HK533" s="56">
        <v>2986698.78</v>
      </c>
      <c r="HL533" s="56">
        <v>2986698.78</v>
      </c>
      <c r="HM533" s="56">
        <v>2986698.78</v>
      </c>
      <c r="HN533" s="56">
        <v>2986698.78</v>
      </c>
      <c r="HO533" s="56">
        <v>2986698.78</v>
      </c>
      <c r="HP533" s="56">
        <v>2986698.78</v>
      </c>
      <c r="HQ533" s="56">
        <v>2986698.78</v>
      </c>
      <c r="HR533" s="56">
        <v>2986698.78</v>
      </c>
      <c r="HS533" s="56">
        <v>2986698.78</v>
      </c>
      <c r="HT533" s="56">
        <v>2986698.78</v>
      </c>
      <c r="HU533" s="56">
        <v>2986698.78</v>
      </c>
      <c r="HV533" s="56">
        <v>2986698.78</v>
      </c>
      <c r="HW533" s="56">
        <v>2986698.78</v>
      </c>
      <c r="HX533" s="56">
        <v>2986698.78</v>
      </c>
      <c r="HY533" s="56">
        <v>2986698.78</v>
      </c>
      <c r="HZ533" s="56">
        <v>2986698.78</v>
      </c>
      <c r="IA533" s="56">
        <v>2986698.78</v>
      </c>
      <c r="IB533" s="56">
        <v>2986698.78</v>
      </c>
      <c r="IC533" s="56">
        <v>2986698.78</v>
      </c>
      <c r="ID533" s="56">
        <v>2986698.78</v>
      </c>
      <c r="IE533" s="56">
        <v>2986698.78</v>
      </c>
      <c r="IF533" s="56">
        <v>2986698.78</v>
      </c>
      <c r="IG533" s="56">
        <v>2986698.78</v>
      </c>
      <c r="IH533" s="56">
        <v>2986698.78</v>
      </c>
      <c r="II533" s="56">
        <v>2986698.78</v>
      </c>
      <c r="IJ533" s="56">
        <v>2986698.78</v>
      </c>
      <c r="IK533" s="56">
        <v>2986698.78</v>
      </c>
      <c r="IL533" s="56">
        <v>2986698.78</v>
      </c>
      <c r="IM533" s="56">
        <v>2986698.78</v>
      </c>
      <c r="IN533" s="56">
        <v>2986698.78</v>
      </c>
      <c r="IO533" s="56">
        <v>2986698.78</v>
      </c>
      <c r="IP533" s="56">
        <v>2986698.78</v>
      </c>
      <c r="IQ533" s="56">
        <v>2986698.78</v>
      </c>
      <c r="IR533" s="56">
        <v>2986698.78</v>
      </c>
      <c r="IS533" s="56">
        <v>2986698.78</v>
      </c>
      <c r="IT533" s="56">
        <v>2986698.78</v>
      </c>
      <c r="IU533" s="56">
        <v>2986698.78</v>
      </c>
      <c r="IV533" s="56">
        <v>2986698.78</v>
      </c>
      <c r="IW533" s="56">
        <v>2986698.78</v>
      </c>
      <c r="IX533" s="56">
        <v>2986698.78</v>
      </c>
      <c r="IY533" s="56">
        <v>2986698.78</v>
      </c>
      <c r="IZ533" s="56">
        <v>2986698.78</v>
      </c>
      <c r="JA533" s="56">
        <v>2986698.78</v>
      </c>
      <c r="JB533" s="56">
        <v>2986698.78</v>
      </c>
      <c r="JC533" s="56">
        <v>2986698.78</v>
      </c>
      <c r="JD533" s="56">
        <v>2986698.78</v>
      </c>
      <c r="JE533" s="56">
        <v>2986698.78</v>
      </c>
      <c r="JF533" s="56">
        <v>2986698.78</v>
      </c>
      <c r="JG533" s="56">
        <v>2986698.78</v>
      </c>
      <c r="JH533" s="56">
        <v>2986698.78</v>
      </c>
      <c r="JI533" s="56">
        <v>2986698.78</v>
      </c>
      <c r="JJ533" s="56">
        <v>2986698.78</v>
      </c>
      <c r="JK533" s="56">
        <v>2986698.78</v>
      </c>
      <c r="JL533" s="56">
        <v>2986698.78</v>
      </c>
      <c r="JM533" s="56">
        <v>2986698.78</v>
      </c>
      <c r="JN533" s="56">
        <v>2986698.78</v>
      </c>
      <c r="JO533" s="56">
        <v>2986698.78</v>
      </c>
      <c r="JP533" s="56">
        <v>2986698.78</v>
      </c>
      <c r="JQ533" s="56">
        <v>2986698.78</v>
      </c>
      <c r="JR533" s="56">
        <v>2986698.78</v>
      </c>
      <c r="JS533" s="56">
        <v>2986698.78</v>
      </c>
      <c r="JT533" s="56">
        <v>2986698.78</v>
      </c>
      <c r="JU533" s="56">
        <v>2986698.78</v>
      </c>
      <c r="JV533" s="56">
        <v>2986698.78</v>
      </c>
      <c r="JW533" s="56">
        <v>2986698.78</v>
      </c>
      <c r="JX533" s="56">
        <v>2986698.78</v>
      </c>
      <c r="JY533" s="56">
        <v>2986698.78</v>
      </c>
      <c r="JZ533" s="56">
        <v>2986698.78</v>
      </c>
      <c r="KA533" s="56">
        <v>2986698.78</v>
      </c>
      <c r="KB533" s="56">
        <v>2986698.78</v>
      </c>
      <c r="KC533" s="56">
        <v>2986698.78</v>
      </c>
      <c r="KD533" s="56">
        <v>2986698.78</v>
      </c>
      <c r="KE533" s="56">
        <v>2986698.78</v>
      </c>
      <c r="KF533" s="56">
        <v>2986698.78</v>
      </c>
      <c r="KG533" s="56">
        <v>2986698.78</v>
      </c>
      <c r="KH533" s="56">
        <v>2986698.78</v>
      </c>
      <c r="KI533" s="56">
        <v>2986698.78</v>
      </c>
      <c r="KJ533" s="56">
        <v>2986698.78</v>
      </c>
      <c r="KK533" s="56">
        <v>2986698.78</v>
      </c>
      <c r="KL533" s="56">
        <v>2986698.78</v>
      </c>
      <c r="KM533" s="56">
        <v>2986698.78</v>
      </c>
      <c r="KN533" s="56">
        <v>2986698.78</v>
      </c>
      <c r="KO533" s="56">
        <v>2986698.78</v>
      </c>
      <c r="KP533" s="56">
        <v>2986698.78</v>
      </c>
      <c r="KQ533" s="56">
        <v>2986698.78</v>
      </c>
      <c r="KR533" s="56">
        <v>2986698.78</v>
      </c>
      <c r="KS533" s="56">
        <v>2986698.78</v>
      </c>
      <c r="KT533" s="56">
        <v>2986698.78</v>
      </c>
      <c r="KU533" s="56">
        <v>2986698.78</v>
      </c>
      <c r="KV533" s="56">
        <v>2986698.78</v>
      </c>
      <c r="KW533" s="56">
        <v>2986698.78</v>
      </c>
      <c r="KX533" s="56">
        <v>2986698.78</v>
      </c>
      <c r="KY533" s="56">
        <v>2986698.78</v>
      </c>
      <c r="KZ533" s="56">
        <v>2986698.78</v>
      </c>
      <c r="LA533" s="56">
        <v>2986698.78</v>
      </c>
      <c r="LB533" s="56">
        <v>2986698.78</v>
      </c>
      <c r="LC533" s="56">
        <v>2986698.78</v>
      </c>
      <c r="LD533" s="56">
        <v>2986698.78</v>
      </c>
      <c r="LE533" s="56">
        <v>2986698.78</v>
      </c>
      <c r="LF533" s="56">
        <v>2986698.78</v>
      </c>
      <c r="LG533" s="56">
        <v>2986698.78</v>
      </c>
      <c r="LH533" s="56">
        <v>2986698.78</v>
      </c>
      <c r="LI533" s="56">
        <v>2986698.78</v>
      </c>
      <c r="LJ533" s="56">
        <v>2986698.78</v>
      </c>
      <c r="LK533" s="56">
        <v>2986698.78</v>
      </c>
      <c r="LL533" s="56">
        <v>2986698.78</v>
      </c>
      <c r="LM533" s="56">
        <v>2986698.78</v>
      </c>
      <c r="LN533" s="56">
        <v>2986698.78</v>
      </c>
      <c r="LO533" s="56">
        <v>2986698.78</v>
      </c>
      <c r="LP533" s="56">
        <v>2986698.78</v>
      </c>
      <c r="LQ533" s="56">
        <v>2986698.78</v>
      </c>
      <c r="LR533" s="56">
        <v>2986698.78</v>
      </c>
      <c r="LS533" s="56">
        <v>2986698.78</v>
      </c>
      <c r="LT533" s="56">
        <v>2986698.78</v>
      </c>
      <c r="LU533" s="56">
        <v>2986698.78</v>
      </c>
      <c r="LV533" s="56">
        <v>2986698.78</v>
      </c>
      <c r="LW533" s="56">
        <v>2986698.78</v>
      </c>
      <c r="LX533" s="56">
        <v>2986698.78</v>
      </c>
      <c r="LY533" s="56">
        <v>2986698.78</v>
      </c>
      <c r="LZ533" s="56">
        <v>2986698.78</v>
      </c>
      <c r="MA533" s="56">
        <v>2986698.78</v>
      </c>
      <c r="MB533" s="56">
        <v>2986698.78</v>
      </c>
      <c r="MC533" s="56">
        <v>2986698.78</v>
      </c>
      <c r="MD533" s="56">
        <v>2986698.78</v>
      </c>
      <c r="ME533" s="56">
        <v>2986698.78</v>
      </c>
      <c r="MF533" s="56">
        <v>2986698.78</v>
      </c>
      <c r="MG533" s="56">
        <v>2986698.78</v>
      </c>
      <c r="MH533" s="56">
        <v>2986698.78</v>
      </c>
      <c r="MI533" s="56">
        <v>2986698.78</v>
      </c>
      <c r="MJ533" s="56">
        <v>2986698.78</v>
      </c>
      <c r="MK533" s="56">
        <v>2986698.78</v>
      </c>
      <c r="ML533" s="56">
        <v>2986698.78</v>
      </c>
      <c r="MM533" s="56">
        <v>2986698.78</v>
      </c>
      <c r="MN533" s="56">
        <v>2986698.78</v>
      </c>
      <c r="MO533" s="56">
        <v>2986698.78</v>
      </c>
      <c r="MP533" s="56">
        <v>2986698.78</v>
      </c>
      <c r="MQ533" s="56">
        <v>2986698.78</v>
      </c>
      <c r="MR533" s="56">
        <v>2986698.78</v>
      </c>
      <c r="MS533" s="56">
        <v>2986698.78</v>
      </c>
      <c r="MT533" s="56">
        <v>2986698.78</v>
      </c>
      <c r="MU533" s="56">
        <v>2986698.78</v>
      </c>
      <c r="MV533" s="56">
        <v>2986698.78</v>
      </c>
      <c r="MW533" s="56">
        <v>2986698.78</v>
      </c>
      <c r="MX533" s="56">
        <v>2986698.78</v>
      </c>
      <c r="MY533" s="56">
        <v>2986698.78</v>
      </c>
      <c r="MZ533" s="56">
        <v>2986698.78</v>
      </c>
      <c r="NA533" s="56">
        <v>2986698.78</v>
      </c>
      <c r="NB533" s="56">
        <v>2986698.78</v>
      </c>
      <c r="NC533" s="56">
        <v>2986698.78</v>
      </c>
      <c r="ND533" s="56">
        <v>2986698.78</v>
      </c>
      <c r="NE533" s="56">
        <v>2986698.78</v>
      </c>
      <c r="NF533" s="56">
        <v>2986698.78</v>
      </c>
      <c r="NG533" s="56">
        <v>2986698.78</v>
      </c>
      <c r="NH533" s="56">
        <v>2986698.78</v>
      </c>
      <c r="NI533" s="56">
        <v>2986698.78</v>
      </c>
      <c r="NJ533" s="56">
        <v>2986698.78</v>
      </c>
      <c r="NK533" s="56">
        <v>2986698.78</v>
      </c>
      <c r="NL533" s="56">
        <v>2986698.78</v>
      </c>
      <c r="NM533" s="56">
        <v>2986698.78</v>
      </c>
      <c r="NN533" s="56">
        <v>2986698.78</v>
      </c>
      <c r="NO533" s="56">
        <v>2986698.78</v>
      </c>
      <c r="NP533" s="56">
        <v>2986698.78</v>
      </c>
      <c r="NQ533" s="56">
        <v>2986698.78</v>
      </c>
      <c r="NR533" s="56">
        <v>2986698.78</v>
      </c>
      <c r="NS533" s="56">
        <v>2986698.78</v>
      </c>
      <c r="NT533" s="56">
        <v>2986698.78</v>
      </c>
      <c r="NU533" s="56">
        <v>2986698.78</v>
      </c>
      <c r="NV533" s="56">
        <v>2986698.78</v>
      </c>
      <c r="NW533" s="56">
        <v>2986698.78</v>
      </c>
      <c r="NX533" s="56">
        <v>2986698.78</v>
      </c>
      <c r="NY533" s="56">
        <v>2986698.78</v>
      </c>
      <c r="NZ533" s="56">
        <v>2986698.78</v>
      </c>
      <c r="OA533" s="56">
        <v>2986698.78</v>
      </c>
      <c r="OB533" s="56">
        <v>2986698.78</v>
      </c>
      <c r="OC533" s="56">
        <v>2986698.78</v>
      </c>
      <c r="OD533" s="56">
        <v>2986698.78</v>
      </c>
      <c r="OE533" s="56">
        <v>2986698.78</v>
      </c>
      <c r="OF533" s="56">
        <v>2986698.78</v>
      </c>
      <c r="OG533" s="56">
        <v>2986698.78</v>
      </c>
      <c r="OH533" s="56">
        <v>2986698.78</v>
      </c>
      <c r="OI533" s="56">
        <v>2986698.78</v>
      </c>
      <c r="OJ533" s="56">
        <v>2986698.78</v>
      </c>
      <c r="OK533" s="56">
        <v>2986698.78</v>
      </c>
      <c r="OL533" s="56">
        <v>2986698.78</v>
      </c>
      <c r="OM533" s="56">
        <v>2986698.78</v>
      </c>
      <c r="ON533" s="56">
        <v>2986698.78</v>
      </c>
      <c r="OO533" s="56">
        <v>2986698.78</v>
      </c>
      <c r="OP533" s="56">
        <v>2986698.78</v>
      </c>
      <c r="OQ533" s="56">
        <v>2986698.78</v>
      </c>
      <c r="OR533" s="56">
        <v>2986698.78</v>
      </c>
      <c r="OS533" s="56">
        <v>2986698.78</v>
      </c>
      <c r="OT533" s="56">
        <v>2986698.78</v>
      </c>
      <c r="OU533" s="56">
        <v>2986698.78</v>
      </c>
      <c r="OV533" s="56">
        <v>2986698.78</v>
      </c>
      <c r="OW533" s="56">
        <v>2986698.78</v>
      </c>
      <c r="OX533" s="56">
        <v>2986698.78</v>
      </c>
      <c r="OY533" s="56">
        <v>2986698.78</v>
      </c>
      <c r="OZ533" s="56">
        <v>2986698.78</v>
      </c>
      <c r="PA533" s="56">
        <v>2986698.78</v>
      </c>
      <c r="PB533" s="56">
        <v>2986698.78</v>
      </c>
      <c r="PC533" s="56">
        <v>2986698.78</v>
      </c>
      <c r="PD533" s="56">
        <v>2986698.78</v>
      </c>
      <c r="PE533" s="56">
        <v>2986698.78</v>
      </c>
      <c r="PF533" s="56">
        <v>2986698.78</v>
      </c>
      <c r="PG533" s="56">
        <v>2986698.78</v>
      </c>
      <c r="PH533" s="56">
        <v>2986698.78</v>
      </c>
      <c r="PI533" s="56">
        <v>2986698.78</v>
      </c>
      <c r="PJ533" s="56">
        <v>2986698.78</v>
      </c>
      <c r="PK533" s="56">
        <v>2986698.78</v>
      </c>
      <c r="PL533" s="56">
        <v>2986698.78</v>
      </c>
      <c r="PM533" s="56">
        <v>2986698.78</v>
      </c>
      <c r="PN533" s="56">
        <v>2986698.78</v>
      </c>
      <c r="PO533" s="56">
        <v>2986698.78</v>
      </c>
      <c r="PP533" s="56">
        <v>2986698.78</v>
      </c>
      <c r="PQ533" s="56">
        <v>2986698.78</v>
      </c>
      <c r="PR533" s="56">
        <v>2986698.78</v>
      </c>
      <c r="PS533" s="56">
        <v>2986698.78</v>
      </c>
      <c r="PT533" s="56">
        <v>2986698.78</v>
      </c>
      <c r="PU533" s="56">
        <v>2986698.78</v>
      </c>
      <c r="PV533" s="56">
        <v>2986698.78</v>
      </c>
      <c r="PW533" s="56">
        <v>2986698.78</v>
      </c>
      <c r="PX533" s="56">
        <v>2986698.78</v>
      </c>
      <c r="PY533" s="56">
        <v>2986698.78</v>
      </c>
      <c r="PZ533" s="56">
        <v>2986698.78</v>
      </c>
      <c r="QA533" s="56">
        <v>2986698.78</v>
      </c>
      <c r="QB533" s="56">
        <v>2986698.78</v>
      </c>
      <c r="QC533" s="56">
        <v>2986698.78</v>
      </c>
      <c r="QD533" s="56">
        <v>2986698.78</v>
      </c>
      <c r="QE533" s="56">
        <v>2986698.78</v>
      </c>
      <c r="QF533" s="56">
        <v>2986698.78</v>
      </c>
      <c r="QG533" s="56">
        <v>2986698.78</v>
      </c>
      <c r="QH533" s="56">
        <v>2986698.78</v>
      </c>
      <c r="QI533" s="56">
        <v>2986698.78</v>
      </c>
      <c r="QJ533" s="56">
        <v>2986698.78</v>
      </c>
      <c r="QK533" s="56">
        <v>2986698.78</v>
      </c>
      <c r="QL533" s="56">
        <v>2986698.78</v>
      </c>
      <c r="QM533" s="56">
        <v>2986698.78</v>
      </c>
      <c r="QN533" s="56">
        <v>2986698.78</v>
      </c>
      <c r="QO533" s="56">
        <v>2986698.78</v>
      </c>
      <c r="QP533" s="56">
        <v>2986698.78</v>
      </c>
      <c r="QQ533" s="56">
        <v>2986698.78</v>
      </c>
      <c r="QR533" s="56">
        <v>2986698.78</v>
      </c>
      <c r="QS533" s="56">
        <v>2986698.78</v>
      </c>
      <c r="QT533" s="56">
        <v>2986698.78</v>
      </c>
      <c r="QU533" s="56">
        <v>2986698.78</v>
      </c>
      <c r="QV533" s="56">
        <v>2986698.78</v>
      </c>
      <c r="QW533" s="56">
        <v>2986698.78</v>
      </c>
      <c r="QX533" s="56">
        <v>2986698.78</v>
      </c>
      <c r="QY533" s="56">
        <v>2986698.78</v>
      </c>
      <c r="QZ533" s="56">
        <v>2986698.78</v>
      </c>
      <c r="RA533" s="56">
        <v>2986698.78</v>
      </c>
      <c r="RB533" s="56">
        <v>2986698.78</v>
      </c>
      <c r="RC533" s="56">
        <v>2986698.78</v>
      </c>
      <c r="RD533" s="56">
        <v>2986698.78</v>
      </c>
      <c r="RE533" s="56">
        <v>2986698.78</v>
      </c>
      <c r="RF533" s="56">
        <v>2986698.78</v>
      </c>
      <c r="RG533" s="56">
        <v>2986698.78</v>
      </c>
      <c r="RH533" s="56">
        <v>2986698.78</v>
      </c>
      <c r="RI533" s="56">
        <v>2986698.78</v>
      </c>
      <c r="RJ533" s="56">
        <v>2986698.78</v>
      </c>
      <c r="RK533" s="56">
        <v>2986698.78</v>
      </c>
      <c r="RL533" s="56">
        <v>2986698.78</v>
      </c>
      <c r="RM533" s="56">
        <v>2986698.78</v>
      </c>
      <c r="RN533" s="56">
        <v>2986698.78</v>
      </c>
      <c r="RO533" s="56">
        <v>2986698.78</v>
      </c>
      <c r="RP533" s="56">
        <v>2986698.78</v>
      </c>
      <c r="RQ533" s="56">
        <v>2986698.78</v>
      </c>
      <c r="RR533" s="56">
        <v>2986698.78</v>
      </c>
      <c r="RS533" s="56">
        <v>2986698.78</v>
      </c>
      <c r="RT533" s="56">
        <v>2986698.78</v>
      </c>
      <c r="RU533" s="56">
        <v>2986698.78</v>
      </c>
      <c r="RV533" s="56">
        <v>2986698.78</v>
      </c>
      <c r="RW533" s="56">
        <v>2986698.78</v>
      </c>
      <c r="RX533" s="56">
        <v>2986698.78</v>
      </c>
      <c r="RY533" s="56">
        <v>2986698.78</v>
      </c>
      <c r="RZ533" s="56">
        <v>2986698.78</v>
      </c>
      <c r="SA533" s="56">
        <v>2986698.78</v>
      </c>
      <c r="SB533" s="56">
        <v>2986698.78</v>
      </c>
      <c r="SC533" s="56">
        <v>2986698.78</v>
      </c>
      <c r="SD533" s="56">
        <v>2986698.78</v>
      </c>
      <c r="SE533" s="56">
        <v>2986698.78</v>
      </c>
      <c r="SF533" s="56">
        <v>2986698.78</v>
      </c>
      <c r="SG533" s="56">
        <v>2986698.78</v>
      </c>
      <c r="SH533" s="56">
        <v>2986698.78</v>
      </c>
      <c r="SI533" s="56">
        <v>2986698.78</v>
      </c>
      <c r="SJ533" s="56">
        <v>2986698.78</v>
      </c>
      <c r="SK533" s="56">
        <v>2986698.78</v>
      </c>
      <c r="SL533" s="56">
        <v>2986698.78</v>
      </c>
      <c r="SM533" s="56">
        <v>2986698.78</v>
      </c>
      <c r="SN533" s="56">
        <v>2986698.78</v>
      </c>
      <c r="SO533" s="56">
        <v>2986698.78</v>
      </c>
      <c r="SP533" s="56">
        <v>2986698.78</v>
      </c>
      <c r="SQ533" s="56">
        <v>2986698.78</v>
      </c>
      <c r="SR533" s="56">
        <v>2986698.78</v>
      </c>
      <c r="SS533" s="56">
        <v>2986698.78</v>
      </c>
      <c r="ST533" s="56">
        <v>2986698.78</v>
      </c>
      <c r="SU533" s="56">
        <v>2986698.78</v>
      </c>
      <c r="SV533" s="56">
        <v>2986698.78</v>
      </c>
      <c r="SW533" s="56">
        <v>2986698.78</v>
      </c>
      <c r="SX533" s="56">
        <v>2986698.78</v>
      </c>
      <c r="SY533" s="56">
        <v>2986698.78</v>
      </c>
      <c r="SZ533" s="56">
        <v>2986698.78</v>
      </c>
      <c r="TA533" s="56">
        <v>2986698.78</v>
      </c>
      <c r="TB533" s="56">
        <v>2986698.78</v>
      </c>
      <c r="TC533" s="56">
        <v>2986698.78</v>
      </c>
      <c r="TD533" s="56">
        <v>2986698.78</v>
      </c>
      <c r="TE533" s="56">
        <v>2986698.78</v>
      </c>
      <c r="TF533" s="56">
        <v>2986698.78</v>
      </c>
      <c r="TG533" s="56">
        <v>2986698.78</v>
      </c>
      <c r="TH533" s="56">
        <v>2986698.78</v>
      </c>
      <c r="TI533" s="56">
        <v>2986698.78</v>
      </c>
      <c r="TJ533" s="56">
        <v>2986698.78</v>
      </c>
      <c r="TK533" s="56">
        <v>2986698.78</v>
      </c>
      <c r="TL533" s="56">
        <v>2986698.78</v>
      </c>
      <c r="TM533" s="56">
        <v>2986698.78</v>
      </c>
      <c r="TN533" s="56">
        <v>2986698.78</v>
      </c>
      <c r="TO533" s="56">
        <v>2986698.78</v>
      </c>
      <c r="TP533" s="56">
        <v>2986698.78</v>
      </c>
      <c r="TQ533" s="56">
        <v>2986698.78</v>
      </c>
      <c r="TR533" s="56">
        <v>2986698.78</v>
      </c>
      <c r="TS533" s="56">
        <v>2986698.78</v>
      </c>
      <c r="TT533" s="56">
        <v>2986698.78</v>
      </c>
      <c r="TU533" s="56">
        <v>2986698.78</v>
      </c>
      <c r="TV533" s="56">
        <v>2986698.78</v>
      </c>
      <c r="TW533" s="56">
        <v>2986698.78</v>
      </c>
      <c r="TX533" s="56">
        <v>2986698.78</v>
      </c>
      <c r="TY533" s="56">
        <v>2986698.78</v>
      </c>
      <c r="TZ533" s="56">
        <v>2986698.78</v>
      </c>
      <c r="UA533" s="56">
        <v>2986698.78</v>
      </c>
      <c r="UB533" s="56">
        <v>2986698.78</v>
      </c>
      <c r="UC533" s="56">
        <v>2986698.78</v>
      </c>
      <c r="UD533" s="56">
        <v>2986698.78</v>
      </c>
      <c r="UE533" s="56">
        <v>2986698.78</v>
      </c>
      <c r="UF533" s="56">
        <v>2986698.78</v>
      </c>
      <c r="UG533" s="56">
        <v>2986698.78</v>
      </c>
      <c r="UH533" s="56">
        <v>2986698.78</v>
      </c>
      <c r="UI533" s="56">
        <v>2986698.78</v>
      </c>
      <c r="UJ533" s="56">
        <v>2986698.78</v>
      </c>
      <c r="UK533" s="56">
        <v>2986698.78</v>
      </c>
      <c r="UL533" s="56">
        <v>2986698.78</v>
      </c>
      <c r="UM533" s="56">
        <v>2986698.78</v>
      </c>
      <c r="UN533" s="56">
        <v>2986698.78</v>
      </c>
      <c r="UO533" s="56">
        <v>2986698.78</v>
      </c>
      <c r="UP533" s="56">
        <v>2986698.78</v>
      </c>
      <c r="UQ533" s="56">
        <v>2986698.78</v>
      </c>
      <c r="UR533" s="56">
        <v>2986698.78</v>
      </c>
      <c r="US533" s="56">
        <v>2986698.78</v>
      </c>
      <c r="UT533" s="56">
        <v>2986698.78</v>
      </c>
      <c r="UU533" s="56">
        <v>2986698.78</v>
      </c>
      <c r="UV533" s="56">
        <v>2986698.78</v>
      </c>
      <c r="UW533" s="56">
        <v>2986698.78</v>
      </c>
      <c r="UX533" s="56">
        <v>2986698.78</v>
      </c>
      <c r="UY533" s="56">
        <v>2986698.78</v>
      </c>
      <c r="UZ533" s="56">
        <v>2986698.78</v>
      </c>
      <c r="VA533" s="56">
        <v>2986698.78</v>
      </c>
      <c r="VB533" s="56">
        <v>2986698.78</v>
      </c>
      <c r="VC533" s="56">
        <v>2986698.78</v>
      </c>
      <c r="VD533" s="56">
        <v>2986698.78</v>
      </c>
      <c r="VE533" s="56">
        <v>2986698.78</v>
      </c>
      <c r="VF533" s="56">
        <v>2986698.78</v>
      </c>
      <c r="VG533" s="56">
        <v>2986698.78</v>
      </c>
      <c r="VH533" s="56">
        <v>2986698.78</v>
      </c>
      <c r="VI533" s="56">
        <v>2986698.78</v>
      </c>
      <c r="VJ533" s="56">
        <v>2986698.78</v>
      </c>
      <c r="VK533" s="56">
        <v>2986698.78</v>
      </c>
      <c r="VL533" s="56">
        <v>2986698.78</v>
      </c>
      <c r="VM533" s="56">
        <v>2986698.78</v>
      </c>
      <c r="VN533" s="56">
        <v>2986698.78</v>
      </c>
      <c r="VO533" s="56">
        <v>2986698.78</v>
      </c>
      <c r="VP533" s="56">
        <v>2986698.78</v>
      </c>
      <c r="VQ533" s="56">
        <v>2986698.78</v>
      </c>
      <c r="VR533" s="56">
        <v>2986698.78</v>
      </c>
      <c r="VS533" s="56">
        <v>2986698.78</v>
      </c>
      <c r="VT533" s="56">
        <v>2986698.78</v>
      </c>
      <c r="VU533" s="56">
        <v>2986698.78</v>
      </c>
      <c r="VV533" s="56">
        <v>2986698.78</v>
      </c>
      <c r="VW533" s="56">
        <v>2986698.78</v>
      </c>
      <c r="VX533" s="56">
        <v>2986698.78</v>
      </c>
      <c r="VY533" s="56">
        <v>2986698.78</v>
      </c>
      <c r="VZ533" s="56">
        <v>2986698.78</v>
      </c>
      <c r="WA533" s="56">
        <v>2986698.78</v>
      </c>
      <c r="WB533" s="56">
        <v>2986698.78</v>
      </c>
      <c r="WC533" s="56">
        <v>2986698.78</v>
      </c>
      <c r="WD533" s="56">
        <v>2986698.78</v>
      </c>
      <c r="WE533" s="56">
        <v>2986698.78</v>
      </c>
      <c r="WF533" s="56">
        <v>2986698.78</v>
      </c>
      <c r="WG533" s="56">
        <v>2986698.78</v>
      </c>
      <c r="WH533" s="56">
        <v>2986698.78</v>
      </c>
      <c r="WI533" s="56">
        <v>2986698.78</v>
      </c>
      <c r="WJ533" s="56">
        <v>2986698.78</v>
      </c>
      <c r="WK533" s="56">
        <v>2986698.78</v>
      </c>
      <c r="WL533" s="56">
        <v>2986698.78</v>
      </c>
      <c r="WM533" s="56">
        <v>2986698.78</v>
      </c>
      <c r="WN533" s="56">
        <v>2986698.78</v>
      </c>
      <c r="WO533" s="56">
        <v>2986698.78</v>
      </c>
      <c r="WP533" s="56">
        <v>2986698.78</v>
      </c>
      <c r="WQ533" s="56">
        <v>2986698.78</v>
      </c>
      <c r="WR533" s="56">
        <v>2986698.78</v>
      </c>
      <c r="WS533" s="56">
        <v>2986698.78</v>
      </c>
      <c r="WT533" s="56">
        <v>2986698.78</v>
      </c>
      <c r="WU533" s="56">
        <v>2986698.78</v>
      </c>
      <c r="WV533" s="56">
        <v>2986698.78</v>
      </c>
      <c r="WW533" s="56">
        <v>2986698.78</v>
      </c>
      <c r="WX533" s="56">
        <v>2986698.78</v>
      </c>
      <c r="WY533" s="56">
        <v>2986698.78</v>
      </c>
      <c r="WZ533" s="56">
        <v>2986698.78</v>
      </c>
      <c r="XA533" s="56">
        <v>2986698.78</v>
      </c>
      <c r="XB533" s="56">
        <v>2986698.78</v>
      </c>
      <c r="XC533" s="56">
        <v>2986698.78</v>
      </c>
      <c r="XD533" s="56">
        <v>2986698.78</v>
      </c>
      <c r="XE533" s="56">
        <v>2986698.78</v>
      </c>
      <c r="XF533" s="56">
        <v>2986698.78</v>
      </c>
      <c r="XG533" s="56">
        <v>2986698.78</v>
      </c>
      <c r="XH533" s="56">
        <v>2986698.78</v>
      </c>
      <c r="XI533" s="56">
        <v>2986698.78</v>
      </c>
      <c r="XJ533" s="56">
        <v>2986698.78</v>
      </c>
      <c r="XK533" s="56">
        <v>2986698.78</v>
      </c>
      <c r="XL533" s="56">
        <v>2986698.78</v>
      </c>
      <c r="XM533" s="56">
        <v>2986698.78</v>
      </c>
      <c r="XN533" s="56">
        <v>2986698.78</v>
      </c>
      <c r="XO533" s="56">
        <v>2986698.78</v>
      </c>
      <c r="XP533" s="56">
        <v>2986698.78</v>
      </c>
      <c r="XQ533" s="56">
        <v>2986698.78</v>
      </c>
      <c r="XR533" s="56">
        <v>2986698.78</v>
      </c>
      <c r="XS533" s="56">
        <v>2986698.78</v>
      </c>
      <c r="XT533" s="56">
        <v>2986698.78</v>
      </c>
      <c r="XU533" s="56">
        <v>2986698.78</v>
      </c>
      <c r="XV533" s="56">
        <v>2986698.78</v>
      </c>
      <c r="XW533" s="56">
        <v>2986698.78</v>
      </c>
      <c r="XX533" s="56">
        <v>2986698.78</v>
      </c>
      <c r="XY533" s="56">
        <v>2986698.78</v>
      </c>
      <c r="XZ533" s="56">
        <v>2986698.78</v>
      </c>
      <c r="YA533" s="56">
        <v>2986698.78</v>
      </c>
      <c r="YB533" s="56">
        <v>2986698.78</v>
      </c>
      <c r="YC533" s="56">
        <v>2986698.78</v>
      </c>
      <c r="YD533" s="56">
        <v>2986698.78</v>
      </c>
      <c r="YE533" s="56">
        <v>2986698.78</v>
      </c>
      <c r="YF533" s="56">
        <v>2986698.78</v>
      </c>
      <c r="YG533" s="56">
        <v>2986698.78</v>
      </c>
      <c r="YH533" s="56">
        <v>2986698.78</v>
      </c>
      <c r="YI533" s="56">
        <v>2986698.78</v>
      </c>
      <c r="YJ533" s="56">
        <v>2986698.78</v>
      </c>
      <c r="YK533" s="56">
        <v>2986698.78</v>
      </c>
      <c r="YL533" s="56">
        <v>2986698.78</v>
      </c>
      <c r="YM533" s="56">
        <v>2986698.78</v>
      </c>
      <c r="YN533" s="56">
        <v>2986698.78</v>
      </c>
      <c r="YO533" s="56">
        <v>2986698.78</v>
      </c>
      <c r="YP533" s="56">
        <v>2986698.78</v>
      </c>
      <c r="YQ533" s="56">
        <v>2986698.78</v>
      </c>
      <c r="YR533" s="56">
        <v>2986698.78</v>
      </c>
      <c r="YS533" s="56">
        <v>2986698.78</v>
      </c>
      <c r="YT533" s="56">
        <v>2986698.78</v>
      </c>
      <c r="YU533" s="56">
        <v>2986698.78</v>
      </c>
      <c r="YV533" s="56">
        <v>2986698.78</v>
      </c>
      <c r="YW533" s="56">
        <v>2986698.78</v>
      </c>
      <c r="YX533" s="56">
        <v>2986698.78</v>
      </c>
      <c r="YY533" s="56">
        <v>2986698.78</v>
      </c>
      <c r="YZ533" s="56">
        <v>2986698.78</v>
      </c>
      <c r="ZA533" s="56">
        <v>2986698.78</v>
      </c>
      <c r="ZB533" s="56">
        <v>2986698.78</v>
      </c>
      <c r="ZC533" s="56">
        <v>2986698.78</v>
      </c>
      <c r="ZD533" s="56">
        <v>2986698.78</v>
      </c>
      <c r="ZE533" s="56">
        <v>2986698.78</v>
      </c>
      <c r="ZF533" s="56">
        <v>2986698.78</v>
      </c>
      <c r="ZG533" s="56">
        <v>2986698.78</v>
      </c>
      <c r="ZH533" s="56">
        <v>2986698.78</v>
      </c>
      <c r="ZI533" s="56">
        <v>2986698.78</v>
      </c>
      <c r="ZJ533" s="56">
        <v>2986698.78</v>
      </c>
      <c r="ZK533" s="56">
        <v>2986698.78</v>
      </c>
      <c r="ZL533" s="56">
        <v>2986698.78</v>
      </c>
      <c r="ZM533" s="56">
        <v>2986698.78</v>
      </c>
      <c r="ZN533" s="56">
        <v>2986698.78</v>
      </c>
      <c r="ZO533" s="56">
        <v>2986698.78</v>
      </c>
      <c r="ZP533" s="56">
        <v>2986698.78</v>
      </c>
      <c r="ZQ533" s="56">
        <v>2986698.78</v>
      </c>
      <c r="ZR533" s="56">
        <v>2986698.78</v>
      </c>
      <c r="ZS533" s="56">
        <v>2986698.78</v>
      </c>
      <c r="ZT533" s="56">
        <v>2986698.78</v>
      </c>
      <c r="ZU533" s="56">
        <v>2986698.78</v>
      </c>
      <c r="ZV533" s="56">
        <v>2986698.78</v>
      </c>
      <c r="ZW533" s="56">
        <v>2986698.78</v>
      </c>
      <c r="ZX533" s="56">
        <v>2986698.78</v>
      </c>
      <c r="ZY533" s="56">
        <v>2986698.78</v>
      </c>
      <c r="ZZ533" s="56">
        <v>2986698.78</v>
      </c>
      <c r="AAA533" s="56">
        <v>2986698.78</v>
      </c>
      <c r="AAB533" s="56">
        <v>2986698.78</v>
      </c>
      <c r="AAC533" s="56">
        <v>2986698.78</v>
      </c>
      <c r="AAD533" s="56">
        <v>2986698.78</v>
      </c>
      <c r="AAE533" s="56">
        <v>2986698.78</v>
      </c>
      <c r="AAF533" s="56">
        <v>2986698.78</v>
      </c>
      <c r="AAG533" s="56">
        <v>2986698.78</v>
      </c>
      <c r="AAH533" s="56">
        <v>2986698.78</v>
      </c>
      <c r="AAI533" s="56">
        <v>2986698.78</v>
      </c>
      <c r="AAJ533" s="56">
        <v>2986698.78</v>
      </c>
      <c r="AAK533" s="56">
        <v>2986698.78</v>
      </c>
      <c r="AAL533" s="56">
        <v>2986698.78</v>
      </c>
      <c r="AAM533" s="56">
        <v>2986698.78</v>
      </c>
      <c r="AAN533" s="56">
        <v>2986698.78</v>
      </c>
      <c r="AAO533" s="56">
        <v>2986698.78</v>
      </c>
      <c r="AAP533" s="56">
        <v>2986698.78</v>
      </c>
      <c r="AAQ533" s="56">
        <v>2986698.78</v>
      </c>
      <c r="AAR533" s="56">
        <v>2986698.78</v>
      </c>
      <c r="AAS533" s="56">
        <v>2986698.78</v>
      </c>
      <c r="AAT533" s="56">
        <v>2986698.78</v>
      </c>
      <c r="AAU533" s="56">
        <v>2986698.78</v>
      </c>
      <c r="AAV533" s="56">
        <v>2986698.78</v>
      </c>
      <c r="AAW533" s="56">
        <v>2986698.78</v>
      </c>
      <c r="AAX533" s="56">
        <v>2986698.78</v>
      </c>
      <c r="AAY533" s="56">
        <v>2986698.78</v>
      </c>
      <c r="AAZ533" s="56">
        <v>2986698.78</v>
      </c>
      <c r="ABA533" s="56">
        <v>2986698.78</v>
      </c>
      <c r="ABB533" s="56">
        <v>2986698.78</v>
      </c>
      <c r="ABC533" s="56">
        <v>2986698.78</v>
      </c>
      <c r="ABD533" s="56">
        <v>2986698.78</v>
      </c>
      <c r="ABE533" s="56">
        <v>2986698.78</v>
      </c>
      <c r="ABF533" s="56">
        <v>2986698.78</v>
      </c>
      <c r="ABG533" s="56">
        <v>2986698.78</v>
      </c>
      <c r="ABH533" s="56">
        <v>2986698.78</v>
      </c>
      <c r="ABI533" s="56">
        <v>2986698.78</v>
      </c>
      <c r="ABJ533" s="56">
        <v>2986698.78</v>
      </c>
      <c r="ABK533" s="56">
        <v>2986698.78</v>
      </c>
      <c r="ABL533" s="56">
        <v>2986698.78</v>
      </c>
      <c r="ABM533" s="56">
        <v>2986698.78</v>
      </c>
      <c r="ABN533" s="56">
        <v>2986698.78</v>
      </c>
      <c r="ABO533" s="56">
        <v>2986698.78</v>
      </c>
      <c r="ABP533" s="56">
        <v>2986698.78</v>
      </c>
      <c r="ABQ533" s="56">
        <v>2986698.78</v>
      </c>
      <c r="ABR533" s="56">
        <v>2986698.78</v>
      </c>
      <c r="ABS533" s="56">
        <v>2986698.78</v>
      </c>
      <c r="ABT533" s="56">
        <v>2986698.78</v>
      </c>
      <c r="ABU533" s="56">
        <v>2986698.78</v>
      </c>
      <c r="ABV533" s="56">
        <v>2986698.78</v>
      </c>
      <c r="ABW533" s="56">
        <v>2986698.78</v>
      </c>
      <c r="ABX533" s="56">
        <v>2986698.78</v>
      </c>
      <c r="ABY533" s="56">
        <v>2986698.78</v>
      </c>
      <c r="ABZ533" s="56">
        <v>2986698.78</v>
      </c>
      <c r="ACA533" s="56">
        <v>2986698.78</v>
      </c>
      <c r="ACB533" s="56">
        <v>2986698.78</v>
      </c>
      <c r="ACC533" s="56">
        <v>2986698.78</v>
      </c>
      <c r="ACD533" s="56">
        <v>2986698.78</v>
      </c>
      <c r="ACE533" s="56">
        <v>2986698.78</v>
      </c>
      <c r="ACF533" s="56">
        <v>2986698.78</v>
      </c>
      <c r="ACG533" s="56">
        <v>2986698.78</v>
      </c>
      <c r="ACH533" s="56">
        <v>2986698.78</v>
      </c>
      <c r="ACI533" s="56">
        <v>2986698.78</v>
      </c>
      <c r="ACJ533" s="56">
        <v>2986698.78</v>
      </c>
      <c r="ACK533" s="56">
        <v>2986698.78</v>
      </c>
      <c r="ACL533" s="56">
        <v>2986698.78</v>
      </c>
      <c r="ACM533" s="56">
        <v>2986698.78</v>
      </c>
      <c r="ACN533" s="56">
        <v>2986698.78</v>
      </c>
      <c r="ACO533" s="56">
        <v>2986698.78</v>
      </c>
      <c r="ACP533" s="56">
        <v>2986698.78</v>
      </c>
      <c r="ACQ533" s="56">
        <v>2986698.78</v>
      </c>
      <c r="ACR533" s="56">
        <v>2986698.78</v>
      </c>
      <c r="ACS533" s="56">
        <v>2986698.78</v>
      </c>
      <c r="ACT533" s="56">
        <v>2986698.78</v>
      </c>
      <c r="ACU533" s="56">
        <v>2986698.78</v>
      </c>
      <c r="ACV533" s="56">
        <v>2986698.78</v>
      </c>
      <c r="ACW533" s="56">
        <v>2986698.78</v>
      </c>
      <c r="ACX533" s="56">
        <v>2986698.78</v>
      </c>
      <c r="ACY533" s="56">
        <v>2986698.78</v>
      </c>
      <c r="ACZ533" s="56">
        <v>2986698.78</v>
      </c>
      <c r="ADA533" s="56">
        <v>2986698.78</v>
      </c>
      <c r="ADB533" s="56">
        <v>2986698.78</v>
      </c>
      <c r="ADC533" s="56">
        <v>2986698.78</v>
      </c>
      <c r="ADD533" s="56">
        <v>2986698.78</v>
      </c>
      <c r="ADE533" s="56">
        <v>2986698.78</v>
      </c>
      <c r="ADF533" s="56">
        <v>2986698.78</v>
      </c>
      <c r="ADG533" s="56">
        <v>2986698.78</v>
      </c>
      <c r="ADH533" s="56">
        <v>2986698.78</v>
      </c>
      <c r="ADI533" s="56">
        <v>2986698.78</v>
      </c>
      <c r="ADJ533" s="56">
        <v>2986698.78</v>
      </c>
      <c r="ADK533" s="56">
        <v>2986698.78</v>
      </c>
      <c r="ADL533" s="56">
        <v>2986698.78</v>
      </c>
      <c r="ADM533" s="56">
        <v>2986698.78</v>
      </c>
      <c r="ADN533" s="56">
        <v>2986698.78</v>
      </c>
      <c r="ADO533" s="56">
        <v>2986698.78</v>
      </c>
      <c r="ADP533" s="56">
        <v>2986698.78</v>
      </c>
      <c r="ADQ533" s="56">
        <v>2986698.78</v>
      </c>
      <c r="ADR533" s="56">
        <v>2986698.78</v>
      </c>
      <c r="ADS533" s="56">
        <v>2986698.78</v>
      </c>
      <c r="ADT533" s="56">
        <v>2986698.78</v>
      </c>
      <c r="ADU533" s="56">
        <v>2986698.78</v>
      </c>
      <c r="ADV533" s="56">
        <v>2986698.78</v>
      </c>
      <c r="ADW533" s="56">
        <v>2986698.78</v>
      </c>
      <c r="ADX533" s="56">
        <v>2986698.78</v>
      </c>
      <c r="ADY533" s="56">
        <v>2986698.78</v>
      </c>
      <c r="ADZ533" s="56">
        <v>2986698.78</v>
      </c>
      <c r="AEA533" s="56">
        <v>2986698.78</v>
      </c>
      <c r="AEB533" s="56">
        <v>2986698.78</v>
      </c>
      <c r="AEC533" s="56">
        <v>2986698.78</v>
      </c>
      <c r="AED533" s="56">
        <v>2986698.78</v>
      </c>
      <c r="AEE533" s="56">
        <v>2986698.78</v>
      </c>
      <c r="AEF533" s="56">
        <v>2986698.78</v>
      </c>
      <c r="AEG533" s="56">
        <v>2986698.78</v>
      </c>
      <c r="AEH533" s="56">
        <v>2986698.78</v>
      </c>
      <c r="AEI533" s="56">
        <v>2986698.78</v>
      </c>
      <c r="AEJ533" s="56">
        <v>2986698.78</v>
      </c>
      <c r="AEK533" s="56">
        <v>2986698.78</v>
      </c>
      <c r="AEL533" s="56">
        <v>2986698.78</v>
      </c>
      <c r="AEM533" s="56">
        <v>2986698.78</v>
      </c>
      <c r="AEN533" s="56">
        <v>2986698.78</v>
      </c>
      <c r="AEO533" s="56">
        <v>2986698.78</v>
      </c>
      <c r="AEP533" s="56">
        <v>2986698.78</v>
      </c>
      <c r="AEQ533" s="56">
        <v>2986698.78</v>
      </c>
      <c r="AER533" s="56">
        <v>2986698.78</v>
      </c>
      <c r="AES533" s="56">
        <v>2986698.78</v>
      </c>
      <c r="AET533" s="56">
        <v>2986698.78</v>
      </c>
      <c r="AEU533" s="56">
        <v>2986698.78</v>
      </c>
      <c r="AEV533" s="56">
        <v>2986698.78</v>
      </c>
      <c r="AEW533" s="56">
        <v>2986698.78</v>
      </c>
      <c r="AEX533" s="56">
        <v>2986698.78</v>
      </c>
      <c r="AEY533" s="56">
        <v>2986698.78</v>
      </c>
      <c r="AEZ533" s="56">
        <v>2986698.78</v>
      </c>
      <c r="AFA533" s="56">
        <v>2986698.78</v>
      </c>
      <c r="AFB533" s="56">
        <v>2986698.78</v>
      </c>
      <c r="AFC533" s="56">
        <v>2986698.78</v>
      </c>
      <c r="AFD533" s="56">
        <v>2986698.78</v>
      </c>
      <c r="AFE533" s="56">
        <v>2986698.78</v>
      </c>
      <c r="AFF533" s="56">
        <v>2986698.78</v>
      </c>
      <c r="AFG533" s="56">
        <v>2986698.78</v>
      </c>
      <c r="AFH533" s="56">
        <v>2986698.78</v>
      </c>
      <c r="AFI533" s="56">
        <v>2986698.78</v>
      </c>
      <c r="AFJ533" s="56">
        <v>2986698.78</v>
      </c>
      <c r="AFK533" s="56">
        <v>2986698.78</v>
      </c>
      <c r="AFL533" s="56">
        <v>2986698.78</v>
      </c>
      <c r="AFM533" s="56">
        <v>2986698.78</v>
      </c>
      <c r="AFN533" s="56">
        <v>2986698.78</v>
      </c>
      <c r="AFO533" s="56">
        <v>2986698.78</v>
      </c>
      <c r="AFP533" s="56">
        <v>2986698.78</v>
      </c>
      <c r="AFQ533" s="56">
        <v>2986698.78</v>
      </c>
      <c r="AFR533" s="56">
        <v>2986698.78</v>
      </c>
      <c r="AFS533" s="56">
        <v>2986698.78</v>
      </c>
      <c r="AFT533" s="56">
        <v>2986698.78</v>
      </c>
      <c r="AFU533" s="56">
        <v>2986698.78</v>
      </c>
      <c r="AFV533" s="56">
        <v>2986698.78</v>
      </c>
      <c r="AFW533" s="56">
        <v>2986698.78</v>
      </c>
      <c r="AFX533" s="56">
        <v>2986698.78</v>
      </c>
      <c r="AFY533" s="56">
        <v>2986698.78</v>
      </c>
      <c r="AFZ533" s="56">
        <v>2986698.78</v>
      </c>
      <c r="AGA533" s="56">
        <v>2986698.78</v>
      </c>
      <c r="AGB533" s="56">
        <v>2986698.78</v>
      </c>
      <c r="AGC533" s="56">
        <v>2986698.78</v>
      </c>
      <c r="AGD533" s="56">
        <v>2986698.78</v>
      </c>
      <c r="AGE533" s="56">
        <v>2986698.78</v>
      </c>
      <c r="AGF533" s="56">
        <v>2986698.78</v>
      </c>
      <c r="AGG533" s="56">
        <v>2986698.78</v>
      </c>
      <c r="AGH533" s="56">
        <v>2986698.78</v>
      </c>
      <c r="AGI533" s="56">
        <v>2986698.78</v>
      </c>
      <c r="AGJ533" s="56">
        <v>2986698.78</v>
      </c>
      <c r="AGK533" s="56">
        <v>2986698.78</v>
      </c>
      <c r="AGL533" s="56">
        <v>2986698.78</v>
      </c>
      <c r="AGM533" s="56">
        <v>2986698.78</v>
      </c>
      <c r="AGN533" s="56">
        <v>2986698.78</v>
      </c>
      <c r="AGO533" s="56">
        <v>2986698.78</v>
      </c>
      <c r="AGP533" s="56">
        <v>2986698.78</v>
      </c>
      <c r="AGQ533" s="56">
        <v>2986698.78</v>
      </c>
      <c r="AGR533" s="56">
        <v>2986698.78</v>
      </c>
      <c r="AGS533" s="56">
        <v>2986698.78</v>
      </c>
      <c r="AGT533" s="56">
        <v>2986698.78</v>
      </c>
      <c r="AGU533" s="56">
        <v>2986698.78</v>
      </c>
      <c r="AGV533" s="56">
        <v>2986698.78</v>
      </c>
      <c r="AGW533" s="56">
        <v>2986698.78</v>
      </c>
      <c r="AGX533" s="56">
        <v>2986698.78</v>
      </c>
      <c r="AGY533" s="56">
        <v>2986698.78</v>
      </c>
      <c r="AGZ533" s="56">
        <v>2986698.78</v>
      </c>
      <c r="AHA533" s="56">
        <v>2986698.78</v>
      </c>
      <c r="AHB533" s="56">
        <v>2986698.78</v>
      </c>
      <c r="AHC533" s="56">
        <v>2986698.78</v>
      </c>
      <c r="AHD533" s="56">
        <v>2986698.78</v>
      </c>
      <c r="AHE533" s="56">
        <v>2986698.78</v>
      </c>
      <c r="AHF533" s="56">
        <v>2986698.78</v>
      </c>
      <c r="AHG533" s="56">
        <v>2986698.78</v>
      </c>
      <c r="AHH533" s="56">
        <v>2986698.78</v>
      </c>
      <c r="AHI533" s="56">
        <v>2986698.78</v>
      </c>
      <c r="AHJ533" s="56">
        <v>2986698.78</v>
      </c>
      <c r="AHK533" s="56">
        <v>2986698.78</v>
      </c>
      <c r="AHL533" s="56">
        <v>2986698.78</v>
      </c>
      <c r="AHM533" s="56">
        <v>2986698.78</v>
      </c>
      <c r="AHN533" s="56">
        <v>2986698.78</v>
      </c>
      <c r="AHO533" s="56">
        <v>2986698.78</v>
      </c>
      <c r="AHP533" s="56">
        <v>2986698.78</v>
      </c>
      <c r="AHQ533" s="56">
        <v>2986698.78</v>
      </c>
      <c r="AHR533" s="56">
        <v>2986698.78</v>
      </c>
      <c r="AHS533" s="56">
        <v>2986698.78</v>
      </c>
      <c r="AHT533" s="56">
        <v>2986698.78</v>
      </c>
      <c r="AHU533" s="56">
        <v>2986698.78</v>
      </c>
      <c r="AHV533" s="56">
        <v>2986698.78</v>
      </c>
      <c r="AHW533" s="56">
        <v>2986698.78</v>
      </c>
      <c r="AHX533" s="56">
        <v>2986698.78</v>
      </c>
      <c r="AHY533" s="56">
        <v>2986698.78</v>
      </c>
      <c r="AHZ533" s="56">
        <v>2986698.78</v>
      </c>
      <c r="AIA533" s="56">
        <v>2986698.78</v>
      </c>
      <c r="AIB533" s="56">
        <v>2986698.78</v>
      </c>
      <c r="AIC533" s="56">
        <v>2986698.78</v>
      </c>
      <c r="AID533" s="56">
        <v>2986698.78</v>
      </c>
      <c r="AIE533" s="56">
        <v>2986698.78</v>
      </c>
      <c r="AIF533" s="56">
        <v>2986698.78</v>
      </c>
      <c r="AIG533" s="56">
        <v>2986698.78</v>
      </c>
      <c r="AIH533" s="56">
        <v>2986698.78</v>
      </c>
      <c r="AII533" s="56">
        <v>2986698.78</v>
      </c>
      <c r="AIJ533" s="56">
        <v>2986698.78</v>
      </c>
      <c r="AIK533" s="56">
        <v>2986698.78</v>
      </c>
      <c r="AIL533" s="56">
        <v>2986698.78</v>
      </c>
      <c r="AIM533" s="56">
        <v>2986698.78</v>
      </c>
      <c r="AIN533" s="56">
        <v>2986698.78</v>
      </c>
      <c r="AIO533" s="56">
        <v>2986698.78</v>
      </c>
      <c r="AIP533" s="56">
        <v>2986698.78</v>
      </c>
      <c r="AIQ533" s="56">
        <v>2986698.78</v>
      </c>
      <c r="AIR533" s="56">
        <v>2986698.78</v>
      </c>
      <c r="AIS533" s="56">
        <v>2986698.78</v>
      </c>
      <c r="AIT533" s="56">
        <v>2986698.78</v>
      </c>
      <c r="AIU533" s="56">
        <v>2986698.78</v>
      </c>
      <c r="AIV533" s="56">
        <v>2986698.78</v>
      </c>
      <c r="AIW533" s="56">
        <v>2986698.78</v>
      </c>
      <c r="AIX533" s="56">
        <v>2986698.78</v>
      </c>
      <c r="AIY533" s="56">
        <v>2986698.78</v>
      </c>
      <c r="AIZ533" s="56">
        <v>2986698.78</v>
      </c>
      <c r="AJA533" s="56">
        <v>2986698.78</v>
      </c>
      <c r="AJB533" s="56">
        <v>2986698.78</v>
      </c>
      <c r="AJC533" s="56">
        <v>2986698.78</v>
      </c>
      <c r="AJD533" s="56">
        <v>2986698.78</v>
      </c>
      <c r="AJE533" s="56">
        <v>2986698.78</v>
      </c>
      <c r="AJF533" s="56">
        <v>2986698.78</v>
      </c>
      <c r="AJG533" s="56">
        <v>2986698.78</v>
      </c>
      <c r="AJH533" s="56">
        <v>2986698.78</v>
      </c>
      <c r="AJI533" s="56">
        <v>2986698.78</v>
      </c>
      <c r="AJJ533" s="56">
        <v>2986698.78</v>
      </c>
      <c r="AJK533" s="56">
        <v>2986698.78</v>
      </c>
      <c r="AJL533" s="56">
        <v>2986698.78</v>
      </c>
      <c r="AJM533" s="56">
        <v>2986698.78</v>
      </c>
      <c r="AJN533" s="56">
        <v>2986698.78</v>
      </c>
      <c r="AJO533" s="56">
        <v>2986698.78</v>
      </c>
      <c r="AJP533" s="56">
        <v>2986698.78</v>
      </c>
      <c r="AJQ533" s="56">
        <v>2986698.78</v>
      </c>
      <c r="AJR533" s="56">
        <v>2986698.78</v>
      </c>
      <c r="AJS533" s="56">
        <v>2986698.78</v>
      </c>
      <c r="AJT533" s="56">
        <v>2986698.78</v>
      </c>
      <c r="AJU533" s="56">
        <v>2986698.78</v>
      </c>
      <c r="AJV533" s="56">
        <v>2986698.78</v>
      </c>
      <c r="AJW533" s="56">
        <v>2986698.78</v>
      </c>
      <c r="AJX533" s="56">
        <v>2986698.78</v>
      </c>
      <c r="AJY533" s="56">
        <v>2986698.78</v>
      </c>
      <c r="AJZ533" s="56">
        <v>2986698.78</v>
      </c>
      <c r="AKA533" s="56">
        <v>2986698.78</v>
      </c>
      <c r="AKB533" s="56">
        <v>2986698.78</v>
      </c>
      <c r="AKC533" s="56">
        <v>2986698.78</v>
      </c>
      <c r="AKD533" s="56">
        <v>2986698.78</v>
      </c>
      <c r="AKE533" s="56">
        <v>2986698.78</v>
      </c>
      <c r="AKF533" s="56">
        <v>2986698.78</v>
      </c>
      <c r="AKG533" s="56">
        <v>2986698.78</v>
      </c>
      <c r="AKH533" s="56">
        <v>2986698.78</v>
      </c>
      <c r="AKI533" s="56">
        <v>2986698.78</v>
      </c>
      <c r="AKJ533" s="56">
        <v>2986698.78</v>
      </c>
      <c r="AKK533" s="56">
        <v>2986698.78</v>
      </c>
      <c r="AKL533" s="56">
        <v>2986698.78</v>
      </c>
      <c r="AKM533" s="56">
        <v>2986698.78</v>
      </c>
      <c r="AKN533" s="56">
        <v>2986698.78</v>
      </c>
      <c r="AKO533" s="56">
        <v>2986698.78</v>
      </c>
      <c r="AKP533" s="56">
        <v>2986698.78</v>
      </c>
      <c r="AKQ533" s="56">
        <v>2986698.78</v>
      </c>
      <c r="AKR533" s="56">
        <v>2986698.78</v>
      </c>
      <c r="AKS533" s="56">
        <v>2986698.78</v>
      </c>
      <c r="AKT533" s="56">
        <v>2986698.78</v>
      </c>
      <c r="AKU533" s="56">
        <v>2986698.78</v>
      </c>
      <c r="AKV533" s="56">
        <v>2986698.78</v>
      </c>
      <c r="AKW533" s="56">
        <v>2986698.78</v>
      </c>
      <c r="AKX533" s="56">
        <v>2986698.78</v>
      </c>
      <c r="AKY533" s="56">
        <v>2986698.78</v>
      </c>
      <c r="AKZ533" s="56">
        <v>2986698.78</v>
      </c>
      <c r="ALA533" s="56">
        <v>2986698.78</v>
      </c>
      <c r="ALB533" s="56">
        <v>2986698.78</v>
      </c>
      <c r="ALC533" s="56">
        <v>2986698.78</v>
      </c>
      <c r="ALD533" s="56">
        <v>2986698.78</v>
      </c>
      <c r="ALE533" s="56">
        <v>2986698.78</v>
      </c>
      <c r="ALF533" s="56">
        <v>2986698.78</v>
      </c>
      <c r="ALG533" s="56">
        <v>2986698.78</v>
      </c>
      <c r="ALH533" s="56">
        <v>2986698.78</v>
      </c>
      <c r="ALI533" s="56">
        <v>2986698.78</v>
      </c>
      <c r="ALJ533" s="56">
        <v>2986698.78</v>
      </c>
      <c r="ALK533" s="56">
        <v>2986698.78</v>
      </c>
      <c r="ALL533" s="56">
        <v>2986698.78</v>
      </c>
      <c r="ALM533" s="56">
        <v>2986698.78</v>
      </c>
      <c r="ALN533" s="56">
        <v>2986698.78</v>
      </c>
      <c r="ALO533" s="56">
        <v>2986698.78</v>
      </c>
      <c r="ALP533" s="56">
        <v>2986698.78</v>
      </c>
      <c r="ALQ533" s="56">
        <v>2986698.78</v>
      </c>
      <c r="ALR533" s="56">
        <v>2986698.78</v>
      </c>
      <c r="ALS533" s="56">
        <v>2986698.78</v>
      </c>
      <c r="ALT533" s="56">
        <v>2986698.78</v>
      </c>
      <c r="ALU533" s="56">
        <v>2986698.78</v>
      </c>
      <c r="ALV533" s="56">
        <v>2986698.78</v>
      </c>
      <c r="ALW533" s="56">
        <v>2986698.78</v>
      </c>
      <c r="ALX533" s="56">
        <v>2986698.78</v>
      </c>
      <c r="ALY533" s="56">
        <v>2986698.78</v>
      </c>
      <c r="ALZ533" s="56">
        <v>2986698.78</v>
      </c>
      <c r="AMA533" s="56">
        <v>2986698.78</v>
      </c>
      <c r="AMB533" s="56">
        <v>2986698.78</v>
      </c>
      <c r="AMC533" s="56">
        <v>2986698.78</v>
      </c>
      <c r="AMD533" s="56">
        <v>2986698.78</v>
      </c>
      <c r="AME533" s="56">
        <v>2986698.78</v>
      </c>
      <c r="AMF533" s="56">
        <v>2986698.78</v>
      </c>
      <c r="AMG533" s="56">
        <v>2986698.78</v>
      </c>
      <c r="AMH533" s="56">
        <v>2986698.78</v>
      </c>
      <c r="AMI533" s="56">
        <v>2986698.78</v>
      </c>
      <c r="AMJ533" s="56">
        <v>2986698.78</v>
      </c>
      <c r="AMK533" s="56">
        <v>2986698.78</v>
      </c>
      <c r="AML533" s="56">
        <v>2986698.78</v>
      </c>
      <c r="AMM533" s="56">
        <v>2986698.78</v>
      </c>
      <c r="AMN533" s="56">
        <v>2986698.78</v>
      </c>
      <c r="AMO533" s="56">
        <v>2986698.78</v>
      </c>
      <c r="AMP533" s="56">
        <v>2986698.78</v>
      </c>
      <c r="AMQ533" s="56">
        <v>2986698.78</v>
      </c>
      <c r="AMR533" s="56">
        <v>2986698.78</v>
      </c>
      <c r="AMS533" s="56">
        <v>2986698.78</v>
      </c>
      <c r="AMT533" s="56">
        <v>2986698.78</v>
      </c>
      <c r="AMU533" s="56">
        <v>2986698.78</v>
      </c>
      <c r="AMV533" s="56">
        <v>2986698.78</v>
      </c>
      <c r="AMW533" s="56">
        <v>2986698.78</v>
      </c>
      <c r="AMX533" s="56">
        <v>2986698.78</v>
      </c>
      <c r="AMY533" s="56">
        <v>2986698.78</v>
      </c>
      <c r="AMZ533" s="56">
        <v>2986698.78</v>
      </c>
      <c r="ANA533" s="56">
        <v>2986698.78</v>
      </c>
      <c r="ANB533" s="56">
        <v>2986698.78</v>
      </c>
      <c r="ANC533" s="56">
        <v>2986698.78</v>
      </c>
      <c r="AND533" s="56">
        <v>2986698.78</v>
      </c>
      <c r="ANE533" s="56">
        <v>2986698.78</v>
      </c>
      <c r="ANF533" s="56">
        <v>2986698.78</v>
      </c>
      <c r="ANG533" s="56">
        <v>2986698.78</v>
      </c>
      <c r="ANH533" s="56">
        <v>2986698.78</v>
      </c>
      <c r="ANI533" s="56">
        <v>2986698.78</v>
      </c>
      <c r="ANJ533" s="56">
        <v>2986698.78</v>
      </c>
      <c r="ANK533" s="56">
        <v>2986698.78</v>
      </c>
      <c r="ANL533" s="56">
        <v>2986698.78</v>
      </c>
      <c r="ANM533" s="56">
        <v>2986698.78</v>
      </c>
      <c r="ANN533" s="56">
        <v>2986698.78</v>
      </c>
      <c r="ANO533" s="56">
        <v>2986698.78</v>
      </c>
      <c r="ANP533" s="56">
        <v>2986698.78</v>
      </c>
      <c r="ANQ533" s="56">
        <v>2986698.78</v>
      </c>
      <c r="ANR533" s="56">
        <v>2986698.78</v>
      </c>
      <c r="ANS533" s="56">
        <v>2986698.78</v>
      </c>
      <c r="ANT533" s="56">
        <v>2986698.78</v>
      </c>
      <c r="ANU533" s="56">
        <v>2986698.78</v>
      </c>
      <c r="ANV533" s="56">
        <v>2986698.78</v>
      </c>
      <c r="ANW533" s="56">
        <v>2986698.78</v>
      </c>
      <c r="ANX533" s="56">
        <v>2986698.78</v>
      </c>
      <c r="ANY533" s="56">
        <v>2986698.78</v>
      </c>
      <c r="ANZ533" s="56">
        <v>2986698.78</v>
      </c>
      <c r="AOA533" s="56">
        <v>2986698.78</v>
      </c>
      <c r="AOB533" s="56">
        <v>2986698.78</v>
      </c>
      <c r="AOC533" s="56">
        <v>2986698.78</v>
      </c>
      <c r="AOD533" s="56">
        <v>2986698.78</v>
      </c>
      <c r="AOE533" s="56">
        <v>2986698.78</v>
      </c>
      <c r="AOF533" s="56">
        <v>2986698.78</v>
      </c>
      <c r="AOG533" s="56">
        <v>2986698.78</v>
      </c>
      <c r="AOH533" s="56">
        <v>2986698.78</v>
      </c>
      <c r="AOI533" s="56">
        <v>2986698.78</v>
      </c>
      <c r="AOJ533" s="56">
        <v>2986698.78</v>
      </c>
      <c r="AOK533" s="56">
        <v>2986698.78</v>
      </c>
      <c r="AOL533" s="56">
        <v>2986698.78</v>
      </c>
      <c r="AOM533" s="56">
        <v>2986698.78</v>
      </c>
      <c r="AON533" s="56">
        <v>2986698.78</v>
      </c>
      <c r="AOO533" s="56">
        <v>2986698.78</v>
      </c>
      <c r="AOP533" s="56">
        <v>2986698.78</v>
      </c>
      <c r="AOQ533" s="56">
        <v>2986698.78</v>
      </c>
      <c r="AOR533" s="56">
        <v>2986698.78</v>
      </c>
      <c r="AOS533" s="56">
        <v>2986698.78</v>
      </c>
      <c r="AOT533" s="56">
        <v>2986698.78</v>
      </c>
      <c r="AOU533" s="56">
        <v>2986698.78</v>
      </c>
      <c r="AOV533" s="56">
        <v>2986698.78</v>
      </c>
      <c r="AOW533" s="56">
        <v>2986698.78</v>
      </c>
      <c r="AOX533" s="56">
        <v>2986698.78</v>
      </c>
      <c r="AOY533" s="56">
        <v>2986698.78</v>
      </c>
      <c r="AOZ533" s="56">
        <v>2986698.78</v>
      </c>
      <c r="APA533" s="56">
        <v>2986698.78</v>
      </c>
      <c r="APB533" s="56">
        <v>2986698.78</v>
      </c>
      <c r="APC533" s="56">
        <v>2986698.78</v>
      </c>
      <c r="APD533" s="56">
        <v>2986698.78</v>
      </c>
      <c r="APE533" s="56">
        <v>2986698.78</v>
      </c>
      <c r="APF533" s="56">
        <v>2986698.78</v>
      </c>
      <c r="APG533" s="56">
        <v>2986698.78</v>
      </c>
      <c r="APH533" s="56">
        <v>2986698.78</v>
      </c>
      <c r="API533" s="56">
        <v>2986698.78</v>
      </c>
      <c r="APJ533" s="56">
        <v>2986698.78</v>
      </c>
      <c r="APK533" s="56">
        <v>2986698.78</v>
      </c>
      <c r="APL533" s="56">
        <v>2986698.78</v>
      </c>
      <c r="APM533" s="56">
        <v>2986698.78</v>
      </c>
      <c r="APN533" s="56">
        <v>2986698.78</v>
      </c>
      <c r="APO533" s="56">
        <v>2986698.78</v>
      </c>
      <c r="APP533" s="56">
        <v>2986698.78</v>
      </c>
      <c r="APQ533" s="56">
        <v>2986698.78</v>
      </c>
      <c r="APR533" s="56">
        <v>2986698.78</v>
      </c>
      <c r="APS533" s="56">
        <v>2986698.78</v>
      </c>
      <c r="APT533" s="56">
        <v>2986698.78</v>
      </c>
      <c r="APU533" s="56">
        <v>2986698.78</v>
      </c>
      <c r="APV533" s="56">
        <v>2986698.78</v>
      </c>
      <c r="APW533" s="56">
        <v>2986698.78</v>
      </c>
      <c r="APX533" s="56">
        <v>2986698.78</v>
      </c>
      <c r="APY533" s="56">
        <v>2986698.78</v>
      </c>
      <c r="APZ533" s="56">
        <v>2986698.78</v>
      </c>
      <c r="AQA533" s="56">
        <v>2986698.78</v>
      </c>
      <c r="AQB533" s="56">
        <v>2986698.78</v>
      </c>
      <c r="AQC533" s="56">
        <v>2986698.78</v>
      </c>
      <c r="AQD533" s="56">
        <v>2986698.78</v>
      </c>
      <c r="AQE533" s="56">
        <v>2986698.78</v>
      </c>
      <c r="AQF533" s="56">
        <v>2986698.78</v>
      </c>
      <c r="AQG533" s="56">
        <v>2986698.78</v>
      </c>
      <c r="AQH533" s="56">
        <v>2986698.78</v>
      </c>
      <c r="AQI533" s="56">
        <v>2986698.78</v>
      </c>
      <c r="AQJ533" s="56">
        <v>2986698.78</v>
      </c>
      <c r="AQK533" s="56">
        <v>2986698.78</v>
      </c>
      <c r="AQL533" s="56">
        <v>2986698.78</v>
      </c>
      <c r="AQM533" s="56">
        <v>2986698.78</v>
      </c>
      <c r="AQN533" s="56">
        <v>2986698.78</v>
      </c>
      <c r="AQO533" s="56">
        <v>2986698.78</v>
      </c>
      <c r="AQP533" s="56">
        <v>2986698.78</v>
      </c>
      <c r="AQQ533" s="56">
        <v>2986698.78</v>
      </c>
      <c r="AQR533" s="56">
        <v>2986698.78</v>
      </c>
      <c r="AQS533" s="56">
        <v>2986698.78</v>
      </c>
      <c r="AQT533" s="56">
        <v>2986698.78</v>
      </c>
      <c r="AQU533" s="56">
        <v>2986698.78</v>
      </c>
      <c r="AQV533" s="56">
        <v>2986698.78</v>
      </c>
      <c r="AQW533" s="56">
        <v>2986698.78</v>
      </c>
      <c r="AQX533" s="56">
        <v>2986698.78</v>
      </c>
      <c r="AQY533" s="56">
        <v>2986698.78</v>
      </c>
      <c r="AQZ533" s="56">
        <v>2986698.78</v>
      </c>
      <c r="ARA533" s="56">
        <v>2986698.78</v>
      </c>
      <c r="ARB533" s="56">
        <v>2986698.78</v>
      </c>
      <c r="ARC533" s="56">
        <v>2986698.78</v>
      </c>
      <c r="ARD533" s="56">
        <v>2986698.78</v>
      </c>
      <c r="ARE533" s="56">
        <v>2986698.78</v>
      </c>
      <c r="ARF533" s="56">
        <v>2986698.78</v>
      </c>
      <c r="ARG533" s="56">
        <v>2986698.78</v>
      </c>
      <c r="ARH533" s="56">
        <v>2986698.78</v>
      </c>
      <c r="ARI533" s="56">
        <v>2986698.78</v>
      </c>
      <c r="ARJ533" s="56">
        <v>2986698.78</v>
      </c>
      <c r="ARK533" s="56">
        <v>2986698.78</v>
      </c>
      <c r="ARL533" s="56">
        <v>2986698.78</v>
      </c>
      <c r="ARM533" s="56">
        <v>2986698.78</v>
      </c>
      <c r="ARN533" s="56">
        <v>2986698.78</v>
      </c>
      <c r="ARO533" s="56">
        <v>2986698.78</v>
      </c>
      <c r="ARP533" s="56">
        <v>2986698.78</v>
      </c>
      <c r="ARQ533" s="56">
        <v>2986698.78</v>
      </c>
      <c r="ARR533" s="56">
        <v>2986698.78</v>
      </c>
      <c r="ARS533" s="56">
        <v>2986698.78</v>
      </c>
      <c r="ART533" s="56">
        <v>2986698.78</v>
      </c>
      <c r="ARU533" s="56">
        <v>2986698.78</v>
      </c>
      <c r="ARV533" s="56">
        <v>2986698.78</v>
      </c>
      <c r="ARW533" s="56">
        <v>2986698.78</v>
      </c>
      <c r="ARX533" s="56">
        <v>2986698.78</v>
      </c>
      <c r="ARY533" s="56">
        <v>2986698.78</v>
      </c>
      <c r="ARZ533" s="56">
        <v>2986698.78</v>
      </c>
      <c r="ASA533" s="56">
        <v>2986698.78</v>
      </c>
      <c r="ASB533" s="56">
        <v>2986698.78</v>
      </c>
      <c r="ASC533" s="56">
        <v>2986698.78</v>
      </c>
      <c r="ASD533" s="56">
        <v>2986698.78</v>
      </c>
      <c r="ASE533" s="56">
        <v>2986698.78</v>
      </c>
      <c r="ASF533" s="56">
        <v>2986698.78</v>
      </c>
      <c r="ASG533" s="56">
        <v>2986698.78</v>
      </c>
      <c r="ASH533" s="56">
        <v>2986698.78</v>
      </c>
      <c r="ASI533" s="56">
        <v>2986698.78</v>
      </c>
      <c r="ASJ533" s="56">
        <v>2986698.78</v>
      </c>
      <c r="ASK533" s="56">
        <v>2986698.78</v>
      </c>
      <c r="ASL533" s="56">
        <v>2986698.78</v>
      </c>
      <c r="ASM533" s="56">
        <v>2986698.78</v>
      </c>
      <c r="ASN533" s="56">
        <v>2986698.78</v>
      </c>
      <c r="ASO533" s="56">
        <v>2986698.78</v>
      </c>
      <c r="ASP533" s="56">
        <v>2986698.78</v>
      </c>
      <c r="ASQ533" s="56">
        <v>2986698.78</v>
      </c>
      <c r="ASR533" s="56">
        <v>2986698.78</v>
      </c>
      <c r="ASS533" s="56">
        <v>2986698.78</v>
      </c>
      <c r="AST533" s="56">
        <v>2986698.78</v>
      </c>
      <c r="ASU533" s="56">
        <v>2986698.78</v>
      </c>
      <c r="ASV533" s="56">
        <v>2986698.78</v>
      </c>
      <c r="ASW533" s="56">
        <v>2986698.78</v>
      </c>
      <c r="ASX533" s="56">
        <v>2986698.78</v>
      </c>
      <c r="ASY533" s="56">
        <v>2986698.78</v>
      </c>
      <c r="ASZ533" s="56">
        <v>2986698.78</v>
      </c>
      <c r="ATA533" s="56">
        <v>2986698.78</v>
      </c>
      <c r="ATB533" s="56">
        <v>2986698.78</v>
      </c>
      <c r="ATC533" s="56">
        <v>2986698.78</v>
      </c>
      <c r="ATD533" s="56">
        <v>2986698.78</v>
      </c>
      <c r="ATE533" s="56">
        <v>2986698.78</v>
      </c>
      <c r="ATF533" s="56">
        <v>2986698.78</v>
      </c>
      <c r="ATG533" s="56">
        <v>2986698.78</v>
      </c>
      <c r="ATH533" s="56">
        <v>2986698.78</v>
      </c>
      <c r="ATI533" s="56">
        <v>2986698.78</v>
      </c>
      <c r="ATJ533" s="56">
        <v>2986698.78</v>
      </c>
      <c r="ATK533" s="56">
        <v>2986698.78</v>
      </c>
      <c r="ATL533" s="56">
        <v>2986698.78</v>
      </c>
      <c r="ATM533" s="56">
        <v>2986698.78</v>
      </c>
      <c r="ATN533" s="56">
        <v>2986698.78</v>
      </c>
      <c r="ATO533" s="56">
        <v>2986698.78</v>
      </c>
      <c r="ATP533" s="56">
        <v>2986698.78</v>
      </c>
      <c r="ATQ533" s="56">
        <v>2986698.78</v>
      </c>
      <c r="ATR533" s="56">
        <v>2986698.78</v>
      </c>
      <c r="ATS533" s="56">
        <v>2986698.78</v>
      </c>
      <c r="ATT533" s="56">
        <v>2986698.78</v>
      </c>
      <c r="ATU533" s="56">
        <v>2986698.78</v>
      </c>
      <c r="ATV533" s="56">
        <v>2986698.78</v>
      </c>
      <c r="ATW533" s="56">
        <v>2986698.78</v>
      </c>
      <c r="ATX533" s="56">
        <v>2986698.78</v>
      </c>
      <c r="ATY533" s="56">
        <v>2986698.78</v>
      </c>
      <c r="ATZ533" s="56">
        <v>2986698.78</v>
      </c>
      <c r="AUA533" s="56">
        <v>2986698.78</v>
      </c>
      <c r="AUB533" s="56">
        <v>2986698.78</v>
      </c>
      <c r="AUC533" s="56">
        <v>2986698.78</v>
      </c>
      <c r="AUD533" s="56">
        <v>2986698.78</v>
      </c>
      <c r="AUE533" s="56">
        <v>2986698.78</v>
      </c>
      <c r="AUF533" s="56">
        <v>2986698.78</v>
      </c>
      <c r="AUG533" s="56">
        <v>2986698.78</v>
      </c>
      <c r="AUH533" s="56">
        <v>2986698.78</v>
      </c>
      <c r="AUI533" s="56">
        <v>2986698.78</v>
      </c>
      <c r="AUJ533" s="56">
        <v>2986698.78</v>
      </c>
      <c r="AUK533" s="56">
        <v>2986698.78</v>
      </c>
      <c r="AUL533" s="56">
        <v>2986698.78</v>
      </c>
      <c r="AUM533" s="56">
        <v>2986698.78</v>
      </c>
      <c r="AUN533" s="56">
        <v>2986698.78</v>
      </c>
      <c r="AUO533" s="56">
        <v>2986698.78</v>
      </c>
      <c r="AUP533" s="56">
        <v>2986698.78</v>
      </c>
      <c r="AUQ533" s="56">
        <v>2986698.78</v>
      </c>
      <c r="AUR533" s="56">
        <v>2986698.78</v>
      </c>
      <c r="AUS533" s="56">
        <v>2986698.78</v>
      </c>
      <c r="AUT533" s="56">
        <v>2986698.78</v>
      </c>
      <c r="AUU533" s="56">
        <v>2986698.78</v>
      </c>
      <c r="AUV533" s="56">
        <v>2986698.78</v>
      </c>
      <c r="AUW533" s="56">
        <v>2986698.78</v>
      </c>
      <c r="AUX533" s="56">
        <v>2986698.78</v>
      </c>
      <c r="AUY533" s="56">
        <v>2986698.78</v>
      </c>
      <c r="AUZ533" s="56">
        <v>2986698.78</v>
      </c>
      <c r="AVA533" s="56">
        <v>2986698.78</v>
      </c>
      <c r="AVB533" s="56">
        <v>2986698.78</v>
      </c>
      <c r="AVC533" s="56">
        <v>2986698.78</v>
      </c>
      <c r="AVD533" s="56">
        <v>2986698.78</v>
      </c>
      <c r="AVE533" s="56">
        <v>2986698.78</v>
      </c>
      <c r="AVF533" s="56">
        <v>2986698.78</v>
      </c>
      <c r="AVG533" s="56">
        <v>2986698.78</v>
      </c>
      <c r="AVH533" s="56">
        <v>2986698.78</v>
      </c>
      <c r="AVI533" s="56">
        <v>2986698.78</v>
      </c>
      <c r="AVJ533" s="56">
        <v>2986698.78</v>
      </c>
      <c r="AVK533" s="56">
        <v>2986698.78</v>
      </c>
      <c r="AVL533" s="56">
        <v>2986698.78</v>
      </c>
      <c r="AVM533" s="56">
        <v>2986698.78</v>
      </c>
      <c r="AVN533" s="56">
        <v>2986698.78</v>
      </c>
      <c r="AVO533" s="56">
        <v>2986698.78</v>
      </c>
      <c r="AVP533" s="56">
        <v>2986698.78</v>
      </c>
      <c r="AVQ533" s="56">
        <v>2986698.78</v>
      </c>
      <c r="AVR533" s="56">
        <v>2986698.78</v>
      </c>
      <c r="AVS533" s="56">
        <v>2986698.78</v>
      </c>
      <c r="AVT533" s="56">
        <v>2986698.78</v>
      </c>
      <c r="AVU533" s="56">
        <v>2986698.78</v>
      </c>
      <c r="AVV533" s="56">
        <v>2986698.78</v>
      </c>
      <c r="AVW533" s="56">
        <v>2986698.78</v>
      </c>
      <c r="AVX533" s="56">
        <v>2986698.78</v>
      </c>
      <c r="AVY533" s="56">
        <v>2986698.78</v>
      </c>
      <c r="AVZ533" s="56">
        <v>2986698.78</v>
      </c>
      <c r="AWA533" s="56">
        <v>2986698.78</v>
      </c>
      <c r="AWB533" s="56">
        <v>2986698.78</v>
      </c>
      <c r="AWC533" s="56">
        <v>2986698.78</v>
      </c>
      <c r="AWD533" s="56">
        <v>2986698.78</v>
      </c>
      <c r="AWE533" s="56">
        <v>2986698.78</v>
      </c>
      <c r="AWF533" s="56">
        <v>2986698.78</v>
      </c>
      <c r="AWG533" s="56">
        <v>2986698.78</v>
      </c>
      <c r="AWH533" s="56">
        <v>2986698.78</v>
      </c>
      <c r="AWI533" s="56">
        <v>2986698.78</v>
      </c>
      <c r="AWJ533" s="56">
        <v>2986698.78</v>
      </c>
      <c r="AWK533" s="56">
        <v>2986698.78</v>
      </c>
      <c r="AWL533" s="56">
        <v>2986698.78</v>
      </c>
      <c r="AWM533" s="56">
        <v>2986698.78</v>
      </c>
      <c r="AWN533" s="56">
        <v>2986698.78</v>
      </c>
      <c r="AWO533" s="56">
        <v>2986698.78</v>
      </c>
      <c r="AWP533" s="56">
        <v>2986698.78</v>
      </c>
      <c r="AWQ533" s="56">
        <v>2986698.78</v>
      </c>
      <c r="AWR533" s="56">
        <v>2986698.78</v>
      </c>
      <c r="AWS533" s="56">
        <v>2986698.78</v>
      </c>
      <c r="AWT533" s="56">
        <v>2986698.78</v>
      </c>
      <c r="AWU533" s="56">
        <v>2986698.78</v>
      </c>
      <c r="AWV533" s="56">
        <v>2986698.78</v>
      </c>
      <c r="AWW533" s="56">
        <v>2986698.78</v>
      </c>
      <c r="AWX533" s="56">
        <v>2986698.78</v>
      </c>
      <c r="AWY533" s="56">
        <v>2986698.78</v>
      </c>
      <c r="AWZ533" s="56">
        <v>2986698.78</v>
      </c>
      <c r="AXA533" s="56">
        <v>2986698.78</v>
      </c>
      <c r="AXB533" s="56">
        <v>2986698.78</v>
      </c>
      <c r="AXC533" s="56">
        <v>2986698.78</v>
      </c>
      <c r="AXD533" s="56">
        <v>2986698.78</v>
      </c>
      <c r="AXE533" s="56">
        <v>2986698.78</v>
      </c>
      <c r="AXF533" s="56">
        <v>2986698.78</v>
      </c>
      <c r="AXG533" s="56">
        <v>2986698.78</v>
      </c>
      <c r="AXH533" s="56">
        <v>2986698.78</v>
      </c>
      <c r="AXI533" s="56">
        <v>2986698.78</v>
      </c>
      <c r="AXJ533" s="56">
        <v>2986698.78</v>
      </c>
      <c r="AXK533" s="56">
        <v>2986698.78</v>
      </c>
      <c r="AXL533" s="56">
        <v>2986698.78</v>
      </c>
      <c r="AXM533" s="56">
        <v>2986698.78</v>
      </c>
      <c r="AXN533" s="56">
        <v>2986698.78</v>
      </c>
      <c r="AXO533" s="56">
        <v>2986698.78</v>
      </c>
      <c r="AXP533" s="56">
        <v>2986698.78</v>
      </c>
      <c r="AXQ533" s="56">
        <v>2986698.78</v>
      </c>
      <c r="AXR533" s="56">
        <v>2986698.78</v>
      </c>
      <c r="AXS533" s="56">
        <v>2986698.78</v>
      </c>
      <c r="AXT533" s="56">
        <v>2986698.78</v>
      </c>
      <c r="AXU533" s="56">
        <v>2986698.78</v>
      </c>
      <c r="AXV533" s="56">
        <v>2986698.78</v>
      </c>
      <c r="AXW533" s="56">
        <v>2986698.78</v>
      </c>
      <c r="AXX533" s="56">
        <v>2986698.78</v>
      </c>
      <c r="AXY533" s="56">
        <v>2986698.78</v>
      </c>
      <c r="AXZ533" s="56">
        <v>2986698.78</v>
      </c>
      <c r="AYA533" s="56">
        <v>2986698.78</v>
      </c>
      <c r="AYB533" s="56">
        <v>2986698.78</v>
      </c>
      <c r="AYC533" s="56">
        <v>2986698.78</v>
      </c>
      <c r="AYD533" s="56">
        <v>2986698.78</v>
      </c>
      <c r="AYE533" s="56">
        <v>2986698.78</v>
      </c>
      <c r="AYF533" s="56">
        <v>2986698.78</v>
      </c>
      <c r="AYG533" s="56">
        <v>2986698.78</v>
      </c>
      <c r="AYH533" s="56">
        <v>2986698.78</v>
      </c>
      <c r="AYI533" s="56">
        <v>2986698.78</v>
      </c>
      <c r="AYJ533" s="56">
        <v>2986698.78</v>
      </c>
      <c r="AYK533" s="56">
        <v>2986698.78</v>
      </c>
      <c r="AYL533" s="56">
        <v>2986698.78</v>
      </c>
      <c r="AYM533" s="56">
        <v>2986698.78</v>
      </c>
      <c r="AYN533" s="56">
        <v>2986698.78</v>
      </c>
      <c r="AYO533" s="56">
        <v>2986698.78</v>
      </c>
      <c r="AYP533" s="56">
        <v>2986698.78</v>
      </c>
      <c r="AYQ533" s="56">
        <v>2986698.78</v>
      </c>
      <c r="AYR533" s="56">
        <v>2986698.78</v>
      </c>
      <c r="AYS533" s="56">
        <v>2986698.78</v>
      </c>
      <c r="AYT533" s="56">
        <v>2986698.78</v>
      </c>
      <c r="AYU533" s="56">
        <v>2986698.78</v>
      </c>
      <c r="AYV533" s="56">
        <v>2986698.78</v>
      </c>
      <c r="AYW533" s="56">
        <v>2986698.78</v>
      </c>
      <c r="AYX533" s="56">
        <v>2986698.78</v>
      </c>
      <c r="AYY533" s="56">
        <v>2986698.78</v>
      </c>
      <c r="AYZ533" s="56">
        <v>2986698.78</v>
      </c>
      <c r="AZA533" s="56">
        <v>2986698.78</v>
      </c>
      <c r="AZB533" s="56">
        <v>2986698.78</v>
      </c>
      <c r="AZC533" s="56">
        <v>2986698.78</v>
      </c>
      <c r="AZD533" s="56">
        <v>2986698.78</v>
      </c>
      <c r="AZE533" s="56">
        <v>2986698.78</v>
      </c>
      <c r="AZF533" s="56">
        <v>2986698.78</v>
      </c>
      <c r="AZG533" s="56">
        <v>2986698.78</v>
      </c>
      <c r="AZH533" s="56">
        <v>2986698.78</v>
      </c>
      <c r="AZI533" s="56">
        <v>2986698.78</v>
      </c>
      <c r="AZJ533" s="56">
        <v>2986698.78</v>
      </c>
      <c r="AZK533" s="56">
        <v>2986698.78</v>
      </c>
      <c r="AZL533" s="56">
        <v>2986698.78</v>
      </c>
      <c r="AZM533" s="56">
        <v>2986698.78</v>
      </c>
      <c r="AZN533" s="56">
        <v>2986698.78</v>
      </c>
      <c r="AZO533" s="56">
        <v>2986698.78</v>
      </c>
      <c r="AZP533" s="56">
        <v>2986698.78</v>
      </c>
      <c r="AZQ533" s="56">
        <v>2986698.78</v>
      </c>
      <c r="AZR533" s="56">
        <v>2986698.78</v>
      </c>
      <c r="AZS533" s="56">
        <v>2986698.78</v>
      </c>
      <c r="AZT533" s="56">
        <v>2986698.78</v>
      </c>
      <c r="AZU533" s="56">
        <v>2986698.78</v>
      </c>
      <c r="AZV533" s="56">
        <v>2986698.78</v>
      </c>
      <c r="AZW533" s="56">
        <v>2986698.78</v>
      </c>
      <c r="AZX533" s="56">
        <v>2986698.78</v>
      </c>
      <c r="AZY533" s="56">
        <v>2986698.78</v>
      </c>
      <c r="AZZ533" s="56">
        <v>2986698.78</v>
      </c>
      <c r="BAA533" s="56">
        <v>2986698.78</v>
      </c>
      <c r="BAB533" s="56">
        <v>2986698.78</v>
      </c>
      <c r="BAC533" s="56">
        <v>2986698.78</v>
      </c>
      <c r="BAD533" s="56">
        <v>2986698.78</v>
      </c>
      <c r="BAE533" s="56">
        <v>2986698.78</v>
      </c>
      <c r="BAF533" s="56">
        <v>2986698.78</v>
      </c>
      <c r="BAG533" s="56">
        <v>2986698.78</v>
      </c>
      <c r="BAH533" s="56">
        <v>2986698.78</v>
      </c>
      <c r="BAI533" s="56">
        <v>2986698.78</v>
      </c>
      <c r="BAJ533" s="56">
        <v>2986698.78</v>
      </c>
      <c r="BAK533" s="56">
        <v>2986698.78</v>
      </c>
      <c r="BAL533" s="56">
        <v>2986698.78</v>
      </c>
      <c r="BAM533" s="56">
        <v>2986698.78</v>
      </c>
      <c r="BAN533" s="56">
        <v>2986698.78</v>
      </c>
      <c r="BAO533" s="56">
        <v>2986698.78</v>
      </c>
      <c r="BAP533" s="56">
        <v>2986698.78</v>
      </c>
      <c r="BAQ533" s="56">
        <v>2986698.78</v>
      </c>
      <c r="BAR533" s="56">
        <v>2986698.78</v>
      </c>
      <c r="BAS533" s="56">
        <v>2986698.78</v>
      </c>
      <c r="BAT533" s="56">
        <v>2986698.78</v>
      </c>
      <c r="BAU533" s="56">
        <v>2986698.78</v>
      </c>
      <c r="BAV533" s="56">
        <v>2986698.78</v>
      </c>
      <c r="BAW533" s="56">
        <v>2986698.78</v>
      </c>
      <c r="BAX533" s="56">
        <v>2986698.78</v>
      </c>
      <c r="BAY533" s="56">
        <v>2986698.78</v>
      </c>
      <c r="BAZ533" s="56">
        <v>2986698.78</v>
      </c>
      <c r="BBA533" s="56">
        <v>2986698.78</v>
      </c>
      <c r="BBB533" s="56">
        <v>2986698.78</v>
      </c>
      <c r="BBC533" s="56">
        <v>2986698.78</v>
      </c>
      <c r="BBD533" s="56">
        <v>2986698.78</v>
      </c>
      <c r="BBE533" s="56">
        <v>2986698.78</v>
      </c>
      <c r="BBF533" s="56">
        <v>2986698.78</v>
      </c>
      <c r="BBG533" s="56">
        <v>2986698.78</v>
      </c>
      <c r="BBH533" s="56">
        <v>2986698.78</v>
      </c>
      <c r="BBI533" s="56">
        <v>2986698.78</v>
      </c>
      <c r="BBJ533" s="56">
        <v>2986698.78</v>
      </c>
      <c r="BBK533" s="56">
        <v>2986698.78</v>
      </c>
      <c r="BBL533" s="56">
        <v>2986698.78</v>
      </c>
      <c r="BBM533" s="56">
        <v>2986698.78</v>
      </c>
      <c r="BBN533" s="56">
        <v>2986698.78</v>
      </c>
      <c r="BBO533" s="56">
        <v>2986698.78</v>
      </c>
      <c r="BBP533" s="56">
        <v>2986698.78</v>
      </c>
      <c r="BBQ533" s="56">
        <v>2986698.78</v>
      </c>
      <c r="BBR533" s="56">
        <v>2986698.78</v>
      </c>
      <c r="BBS533" s="56">
        <v>2986698.78</v>
      </c>
      <c r="BBT533" s="56">
        <v>2986698.78</v>
      </c>
      <c r="BBU533" s="56">
        <v>2986698.78</v>
      </c>
      <c r="BBV533" s="56">
        <v>2986698.78</v>
      </c>
      <c r="BBW533" s="56">
        <v>2986698.78</v>
      </c>
      <c r="BBX533" s="56">
        <v>2986698.78</v>
      </c>
      <c r="BBY533" s="56">
        <v>2986698.78</v>
      </c>
      <c r="BBZ533" s="56">
        <v>2986698.78</v>
      </c>
      <c r="BCA533" s="56">
        <v>2986698.78</v>
      </c>
      <c r="BCB533" s="56">
        <v>2986698.78</v>
      </c>
      <c r="BCC533" s="56">
        <v>2986698.78</v>
      </c>
      <c r="BCD533" s="56">
        <v>2986698.78</v>
      </c>
      <c r="BCE533" s="56">
        <v>2986698.78</v>
      </c>
      <c r="BCF533" s="56">
        <v>2986698.78</v>
      </c>
      <c r="BCG533" s="56">
        <v>2986698.78</v>
      </c>
      <c r="BCH533" s="56">
        <v>2986698.78</v>
      </c>
      <c r="BCI533" s="56">
        <v>2986698.78</v>
      </c>
      <c r="BCJ533" s="56">
        <v>2986698.78</v>
      </c>
      <c r="BCK533" s="56">
        <v>2986698.78</v>
      </c>
      <c r="BCL533" s="56">
        <v>2986698.78</v>
      </c>
      <c r="BCM533" s="56">
        <v>2986698.78</v>
      </c>
      <c r="BCN533" s="56">
        <v>2986698.78</v>
      </c>
      <c r="BCO533" s="56">
        <v>2986698.78</v>
      </c>
      <c r="BCP533" s="56">
        <v>2986698.78</v>
      </c>
      <c r="BCQ533" s="56">
        <v>2986698.78</v>
      </c>
      <c r="BCR533" s="56">
        <v>2986698.78</v>
      </c>
      <c r="BCS533" s="56">
        <v>2986698.78</v>
      </c>
      <c r="BCT533" s="56">
        <v>2986698.78</v>
      </c>
      <c r="BCU533" s="56">
        <v>2986698.78</v>
      </c>
      <c r="BCV533" s="56">
        <v>2986698.78</v>
      </c>
      <c r="BCW533" s="56">
        <v>2986698.78</v>
      </c>
      <c r="BCX533" s="56">
        <v>2986698.78</v>
      </c>
      <c r="BCY533" s="56">
        <v>2986698.78</v>
      </c>
      <c r="BCZ533" s="56">
        <v>2986698.78</v>
      </c>
      <c r="BDA533" s="56">
        <v>2986698.78</v>
      </c>
      <c r="BDB533" s="56">
        <v>2986698.78</v>
      </c>
      <c r="BDC533" s="56">
        <v>2986698.78</v>
      </c>
      <c r="BDD533" s="56">
        <v>2986698.78</v>
      </c>
      <c r="BDE533" s="56">
        <v>2986698.78</v>
      </c>
      <c r="BDF533" s="56">
        <v>2986698.78</v>
      </c>
      <c r="BDG533" s="56">
        <v>2986698.78</v>
      </c>
      <c r="BDH533" s="56">
        <v>2986698.78</v>
      </c>
      <c r="BDI533" s="56">
        <v>2986698.78</v>
      </c>
      <c r="BDJ533" s="56">
        <v>2986698.78</v>
      </c>
      <c r="BDK533" s="56">
        <v>2986698.78</v>
      </c>
      <c r="BDL533" s="56">
        <v>2986698.78</v>
      </c>
      <c r="BDM533" s="56">
        <v>2986698.78</v>
      </c>
      <c r="BDN533" s="56">
        <v>2986698.78</v>
      </c>
      <c r="BDO533" s="56">
        <v>2986698.78</v>
      </c>
      <c r="BDP533" s="56">
        <v>2986698.78</v>
      </c>
      <c r="BDQ533" s="56">
        <v>2986698.78</v>
      </c>
      <c r="BDR533" s="56">
        <v>2986698.78</v>
      </c>
      <c r="BDS533" s="56">
        <v>2986698.78</v>
      </c>
      <c r="BDT533" s="56">
        <v>2986698.78</v>
      </c>
      <c r="BDU533" s="56">
        <v>2986698.78</v>
      </c>
      <c r="BDV533" s="56">
        <v>2986698.78</v>
      </c>
      <c r="BDW533" s="56">
        <v>2986698.78</v>
      </c>
      <c r="BDX533" s="56">
        <v>2986698.78</v>
      </c>
      <c r="BDY533" s="56">
        <v>2986698.78</v>
      </c>
      <c r="BDZ533" s="56">
        <v>2986698.78</v>
      </c>
      <c r="BEA533" s="56">
        <v>2986698.78</v>
      </c>
      <c r="BEB533" s="56">
        <v>2986698.78</v>
      </c>
      <c r="BEC533" s="56">
        <v>2986698.78</v>
      </c>
      <c r="BED533" s="56">
        <v>2986698.78</v>
      </c>
      <c r="BEE533" s="56">
        <v>2986698.78</v>
      </c>
      <c r="BEF533" s="56">
        <v>2986698.78</v>
      </c>
      <c r="BEG533" s="56">
        <v>2986698.78</v>
      </c>
      <c r="BEH533" s="56">
        <v>2986698.78</v>
      </c>
      <c r="BEI533" s="56">
        <v>2986698.78</v>
      </c>
      <c r="BEJ533" s="56">
        <v>2986698.78</v>
      </c>
      <c r="BEK533" s="56">
        <v>2986698.78</v>
      </c>
      <c r="BEL533" s="56">
        <v>2986698.78</v>
      </c>
      <c r="BEM533" s="56">
        <v>2986698.78</v>
      </c>
      <c r="BEN533" s="56">
        <v>2986698.78</v>
      </c>
      <c r="BEO533" s="56">
        <v>2986698.78</v>
      </c>
      <c r="BEP533" s="56">
        <v>2986698.78</v>
      </c>
      <c r="BEQ533" s="56">
        <v>2986698.78</v>
      </c>
      <c r="BER533" s="56">
        <v>2986698.78</v>
      </c>
      <c r="BES533" s="56">
        <v>2986698.78</v>
      </c>
      <c r="BET533" s="56">
        <v>2986698.78</v>
      </c>
      <c r="BEU533" s="56">
        <v>2986698.78</v>
      </c>
      <c r="BEV533" s="56">
        <v>2986698.78</v>
      </c>
      <c r="BEW533" s="56">
        <v>2986698.78</v>
      </c>
      <c r="BEX533" s="56">
        <v>2986698.78</v>
      </c>
      <c r="BEY533" s="56">
        <v>2986698.78</v>
      </c>
      <c r="BEZ533" s="56">
        <v>2986698.78</v>
      </c>
      <c r="BFA533" s="56">
        <v>2986698.78</v>
      </c>
      <c r="BFB533" s="56">
        <v>2986698.78</v>
      </c>
      <c r="BFC533" s="56">
        <v>2986698.78</v>
      </c>
      <c r="BFD533" s="56">
        <v>2986698.78</v>
      </c>
      <c r="BFE533" s="56">
        <v>2986698.78</v>
      </c>
      <c r="BFF533" s="56">
        <v>2986698.78</v>
      </c>
      <c r="BFG533" s="56">
        <v>2986698.78</v>
      </c>
      <c r="BFH533" s="56">
        <v>2986698.78</v>
      </c>
      <c r="BFI533" s="56">
        <v>2986698.78</v>
      </c>
      <c r="BFJ533" s="56">
        <v>2986698.78</v>
      </c>
      <c r="BFK533" s="56">
        <v>2986698.78</v>
      </c>
      <c r="BFL533" s="56">
        <v>2986698.78</v>
      </c>
      <c r="BFM533" s="56">
        <v>2986698.78</v>
      </c>
      <c r="BFN533" s="56">
        <v>2986698.78</v>
      </c>
      <c r="BFO533" s="56">
        <v>2986698.78</v>
      </c>
      <c r="BFP533" s="56">
        <v>2986698.78</v>
      </c>
      <c r="BFQ533" s="56">
        <v>2986698.78</v>
      </c>
      <c r="BFR533" s="56">
        <v>2986698.78</v>
      </c>
      <c r="BFS533" s="56">
        <v>2986698.78</v>
      </c>
      <c r="BFT533" s="56">
        <v>2986698.78</v>
      </c>
      <c r="BFU533" s="56">
        <v>2986698.78</v>
      </c>
      <c r="BFV533" s="56">
        <v>2986698.78</v>
      </c>
      <c r="BFW533" s="56">
        <v>2986698.78</v>
      </c>
      <c r="BFX533" s="56">
        <v>2986698.78</v>
      </c>
      <c r="BFY533" s="56">
        <v>2986698.78</v>
      </c>
      <c r="BFZ533" s="56">
        <v>2986698.78</v>
      </c>
      <c r="BGA533" s="56">
        <v>2986698.78</v>
      </c>
      <c r="BGB533" s="56">
        <v>2986698.78</v>
      </c>
      <c r="BGC533" s="56">
        <v>2986698.78</v>
      </c>
      <c r="BGD533" s="56">
        <v>2986698.78</v>
      </c>
      <c r="BGE533" s="56">
        <v>2986698.78</v>
      </c>
      <c r="BGF533" s="56">
        <v>2986698.78</v>
      </c>
      <c r="BGG533" s="56">
        <v>2986698.78</v>
      </c>
      <c r="BGH533" s="56">
        <v>2986698.78</v>
      </c>
      <c r="BGI533" s="56">
        <v>2986698.78</v>
      </c>
      <c r="BGJ533" s="56">
        <v>2986698.78</v>
      </c>
      <c r="BGK533" s="56">
        <v>2986698.78</v>
      </c>
      <c r="BGL533" s="56">
        <v>2986698.78</v>
      </c>
      <c r="BGM533" s="56">
        <v>2986698.78</v>
      </c>
      <c r="BGN533" s="56">
        <v>2986698.78</v>
      </c>
      <c r="BGO533" s="56">
        <v>2986698.78</v>
      </c>
      <c r="BGP533" s="56">
        <v>2986698.78</v>
      </c>
      <c r="BGQ533" s="56">
        <v>2986698.78</v>
      </c>
      <c r="BGR533" s="56">
        <v>2986698.78</v>
      </c>
      <c r="BGS533" s="56">
        <v>2986698.78</v>
      </c>
      <c r="BGT533" s="56">
        <v>2986698.78</v>
      </c>
      <c r="BGU533" s="56">
        <v>2986698.78</v>
      </c>
      <c r="BGV533" s="56">
        <v>2986698.78</v>
      </c>
      <c r="BGW533" s="56">
        <v>2986698.78</v>
      </c>
      <c r="BGX533" s="56">
        <v>2986698.78</v>
      </c>
      <c r="BGY533" s="56">
        <v>2986698.78</v>
      </c>
      <c r="BGZ533" s="56">
        <v>2986698.78</v>
      </c>
      <c r="BHA533" s="56">
        <v>2986698.78</v>
      </c>
      <c r="BHB533" s="56">
        <v>2986698.78</v>
      </c>
      <c r="BHC533" s="56">
        <v>2986698.78</v>
      </c>
      <c r="BHD533" s="56">
        <v>2986698.78</v>
      </c>
      <c r="BHE533" s="56">
        <v>2986698.78</v>
      </c>
      <c r="BHF533" s="56">
        <v>2986698.78</v>
      </c>
      <c r="BHG533" s="56">
        <v>2986698.78</v>
      </c>
      <c r="BHH533" s="56">
        <v>2986698.78</v>
      </c>
      <c r="BHI533" s="56">
        <v>2986698.78</v>
      </c>
      <c r="BHJ533" s="56">
        <v>2986698.78</v>
      </c>
      <c r="BHK533" s="56">
        <v>2986698.78</v>
      </c>
      <c r="BHL533" s="56">
        <v>2986698.78</v>
      </c>
      <c r="BHM533" s="56">
        <v>2986698.78</v>
      </c>
      <c r="BHN533" s="56">
        <v>2986698.78</v>
      </c>
      <c r="BHO533" s="56">
        <v>2986698.78</v>
      </c>
      <c r="BHP533" s="56">
        <v>2986698.78</v>
      </c>
      <c r="BHQ533" s="56">
        <v>2986698.78</v>
      </c>
      <c r="BHR533" s="56">
        <v>2986698.78</v>
      </c>
      <c r="BHS533" s="56">
        <v>2986698.78</v>
      </c>
      <c r="BHT533" s="56">
        <v>2986698.78</v>
      </c>
      <c r="BHU533" s="56">
        <v>2986698.78</v>
      </c>
      <c r="BHV533" s="56">
        <v>2986698.78</v>
      </c>
      <c r="BHW533" s="56">
        <v>2986698.78</v>
      </c>
      <c r="BHX533" s="56">
        <v>2986698.78</v>
      </c>
      <c r="BHY533" s="56">
        <v>2986698.78</v>
      </c>
      <c r="BHZ533" s="56">
        <v>2986698.78</v>
      </c>
      <c r="BIA533" s="56">
        <v>2986698.78</v>
      </c>
      <c r="BIB533" s="56">
        <v>2986698.78</v>
      </c>
      <c r="BIC533" s="56">
        <v>2986698.78</v>
      </c>
      <c r="BID533" s="56">
        <v>2986698.78</v>
      </c>
      <c r="BIE533" s="56">
        <v>2986698.78</v>
      </c>
      <c r="BIF533" s="56">
        <v>2986698.78</v>
      </c>
      <c r="BIG533" s="56">
        <v>2986698.78</v>
      </c>
      <c r="BIH533" s="56">
        <v>2986698.78</v>
      </c>
      <c r="BII533" s="56">
        <v>2986698.78</v>
      </c>
      <c r="BIJ533" s="56">
        <v>2986698.78</v>
      </c>
      <c r="BIK533" s="56">
        <v>2986698.78</v>
      </c>
      <c r="BIL533" s="56">
        <v>2986698.78</v>
      </c>
      <c r="BIM533" s="56">
        <v>2986698.78</v>
      </c>
      <c r="BIN533" s="56">
        <v>2986698.78</v>
      </c>
      <c r="BIO533" s="56">
        <v>2986698.78</v>
      </c>
      <c r="BIP533" s="56">
        <v>2986698.78</v>
      </c>
      <c r="BIQ533" s="56">
        <v>2986698.78</v>
      </c>
      <c r="BIR533" s="56">
        <v>2986698.78</v>
      </c>
      <c r="BIS533" s="56">
        <v>2986698.78</v>
      </c>
      <c r="BIT533" s="56">
        <v>2986698.78</v>
      </c>
      <c r="BIU533" s="56">
        <v>2986698.78</v>
      </c>
      <c r="BIV533" s="56">
        <v>2986698.78</v>
      </c>
      <c r="BIW533" s="56">
        <v>2986698.78</v>
      </c>
      <c r="BIX533" s="56">
        <v>2986698.78</v>
      </c>
      <c r="BIY533" s="56">
        <v>2986698.78</v>
      </c>
      <c r="BIZ533" s="56">
        <v>2986698.78</v>
      </c>
      <c r="BJA533" s="56">
        <v>2986698.78</v>
      </c>
      <c r="BJB533" s="56">
        <v>2986698.78</v>
      </c>
      <c r="BJC533" s="56">
        <v>2986698.78</v>
      </c>
      <c r="BJD533" s="56">
        <v>2986698.78</v>
      </c>
      <c r="BJE533" s="56">
        <v>2986698.78</v>
      </c>
      <c r="BJF533" s="56">
        <v>2986698.78</v>
      </c>
      <c r="BJG533" s="56">
        <v>2986698.78</v>
      </c>
      <c r="BJH533" s="56">
        <v>2986698.78</v>
      </c>
      <c r="BJI533" s="56">
        <v>2986698.78</v>
      </c>
      <c r="BJJ533" s="56">
        <v>2986698.78</v>
      </c>
      <c r="BJK533" s="56">
        <v>2986698.78</v>
      </c>
      <c r="BJL533" s="56">
        <v>2986698.78</v>
      </c>
      <c r="BJM533" s="56">
        <v>2986698.78</v>
      </c>
      <c r="BJN533" s="56">
        <v>2986698.78</v>
      </c>
      <c r="BJO533" s="56">
        <v>2986698.78</v>
      </c>
      <c r="BJP533" s="56">
        <v>2986698.78</v>
      </c>
      <c r="BJQ533" s="56">
        <v>2986698.78</v>
      </c>
      <c r="BJR533" s="56">
        <v>2986698.78</v>
      </c>
      <c r="BJS533" s="56">
        <v>2986698.78</v>
      </c>
      <c r="BJT533" s="56">
        <v>2986698.78</v>
      </c>
      <c r="BJU533" s="56">
        <v>2986698.78</v>
      </c>
      <c r="BJV533" s="56">
        <v>2986698.78</v>
      </c>
      <c r="BJW533" s="56">
        <v>2986698.78</v>
      </c>
      <c r="BJX533" s="56">
        <v>2986698.78</v>
      </c>
      <c r="BJY533" s="56">
        <v>2986698.78</v>
      </c>
      <c r="BJZ533" s="56">
        <v>2986698.78</v>
      </c>
      <c r="BKA533" s="56">
        <v>2986698.78</v>
      </c>
      <c r="BKB533" s="56">
        <v>2986698.78</v>
      </c>
      <c r="BKC533" s="56">
        <v>2986698.78</v>
      </c>
      <c r="BKD533" s="56">
        <v>2986698.78</v>
      </c>
      <c r="BKE533" s="56">
        <v>2986698.78</v>
      </c>
      <c r="BKF533" s="56">
        <v>2986698.78</v>
      </c>
      <c r="BKG533" s="56">
        <v>2986698.78</v>
      </c>
      <c r="BKH533" s="56">
        <v>2986698.78</v>
      </c>
      <c r="BKI533" s="56">
        <v>2986698.78</v>
      </c>
      <c r="BKJ533" s="56">
        <v>2986698.78</v>
      </c>
      <c r="BKK533" s="56">
        <v>2986698.78</v>
      </c>
      <c r="BKL533" s="56">
        <v>2986698.78</v>
      </c>
      <c r="BKM533" s="56">
        <v>2986698.78</v>
      </c>
      <c r="BKN533" s="56">
        <v>2986698.78</v>
      </c>
      <c r="BKO533" s="56">
        <v>2986698.78</v>
      </c>
      <c r="BKP533" s="56">
        <v>2986698.78</v>
      </c>
      <c r="BKQ533" s="56">
        <v>2986698.78</v>
      </c>
      <c r="BKR533" s="56">
        <v>2986698.78</v>
      </c>
      <c r="BKS533" s="56">
        <v>2986698.78</v>
      </c>
      <c r="BKT533" s="56">
        <v>2986698.78</v>
      </c>
      <c r="BKU533" s="56">
        <v>2986698.78</v>
      </c>
      <c r="BKV533" s="56">
        <v>2986698.78</v>
      </c>
      <c r="BKW533" s="56">
        <v>2986698.78</v>
      </c>
      <c r="BKX533" s="56">
        <v>2986698.78</v>
      </c>
      <c r="BKY533" s="56">
        <v>2986698.78</v>
      </c>
      <c r="BKZ533" s="56">
        <v>2986698.78</v>
      </c>
      <c r="BLA533" s="56">
        <v>2986698.78</v>
      </c>
      <c r="BLB533" s="56">
        <v>2986698.78</v>
      </c>
      <c r="BLC533" s="56">
        <v>2986698.78</v>
      </c>
      <c r="BLD533" s="56">
        <v>2986698.78</v>
      </c>
      <c r="BLE533" s="56">
        <v>2986698.78</v>
      </c>
      <c r="BLF533" s="56">
        <v>2986698.78</v>
      </c>
      <c r="BLG533" s="56">
        <v>2986698.78</v>
      </c>
      <c r="BLH533" s="56">
        <v>2986698.78</v>
      </c>
      <c r="BLI533" s="56">
        <v>2986698.78</v>
      </c>
      <c r="BLJ533" s="56">
        <v>2986698.78</v>
      </c>
      <c r="BLK533" s="56">
        <v>2986698.78</v>
      </c>
      <c r="BLL533" s="56">
        <v>2986698.78</v>
      </c>
      <c r="BLM533" s="56">
        <v>2986698.78</v>
      </c>
      <c r="BLN533" s="56">
        <v>2986698.78</v>
      </c>
      <c r="BLO533" s="56">
        <v>2986698.78</v>
      </c>
      <c r="BLP533" s="56">
        <v>2986698.78</v>
      </c>
      <c r="BLQ533" s="56">
        <v>2986698.78</v>
      </c>
      <c r="BLR533" s="56">
        <v>2986698.78</v>
      </c>
      <c r="BLS533" s="56">
        <v>2986698.78</v>
      </c>
      <c r="BLT533" s="56">
        <v>2986698.78</v>
      </c>
      <c r="BLU533" s="56">
        <v>2986698.78</v>
      </c>
      <c r="BLV533" s="56">
        <v>2986698.78</v>
      </c>
      <c r="BLW533" s="56">
        <v>2986698.78</v>
      </c>
      <c r="BLX533" s="56">
        <v>2986698.78</v>
      </c>
      <c r="BLY533" s="56">
        <v>2986698.78</v>
      </c>
      <c r="BLZ533" s="56">
        <v>2986698.78</v>
      </c>
      <c r="BMA533" s="56">
        <v>2986698.78</v>
      </c>
      <c r="BMB533" s="56">
        <v>2986698.78</v>
      </c>
      <c r="BMC533" s="56">
        <v>2986698.78</v>
      </c>
      <c r="BMD533" s="56">
        <v>2986698.78</v>
      </c>
      <c r="BME533" s="56">
        <v>2986698.78</v>
      </c>
      <c r="BMF533" s="56">
        <v>2986698.78</v>
      </c>
      <c r="BMG533" s="56">
        <v>2986698.78</v>
      </c>
      <c r="BMH533" s="56">
        <v>2986698.78</v>
      </c>
      <c r="BMI533" s="56">
        <v>2986698.78</v>
      </c>
      <c r="BMJ533" s="56">
        <v>2986698.78</v>
      </c>
      <c r="BMK533" s="56">
        <v>2986698.78</v>
      </c>
      <c r="BML533" s="56">
        <v>2986698.78</v>
      </c>
      <c r="BMM533" s="56">
        <v>2986698.78</v>
      </c>
      <c r="BMN533" s="56">
        <v>2986698.78</v>
      </c>
      <c r="BMO533" s="56">
        <v>2986698.78</v>
      </c>
      <c r="BMP533" s="56">
        <v>2986698.78</v>
      </c>
      <c r="BMQ533" s="56">
        <v>2986698.78</v>
      </c>
      <c r="BMR533" s="56">
        <v>2986698.78</v>
      </c>
      <c r="BMS533" s="56">
        <v>2986698.78</v>
      </c>
      <c r="BMT533" s="56">
        <v>2986698.78</v>
      </c>
      <c r="BMU533" s="56">
        <v>2986698.78</v>
      </c>
      <c r="BMV533" s="56">
        <v>2986698.78</v>
      </c>
      <c r="BMW533" s="56">
        <v>2986698.78</v>
      </c>
      <c r="BMX533" s="56">
        <v>2986698.78</v>
      </c>
      <c r="BMY533" s="56">
        <v>2986698.78</v>
      </c>
      <c r="BMZ533" s="56">
        <v>2986698.78</v>
      </c>
      <c r="BNA533" s="56">
        <v>2986698.78</v>
      </c>
      <c r="BNB533" s="56">
        <v>2986698.78</v>
      </c>
      <c r="BNC533" s="56">
        <v>2986698.78</v>
      </c>
      <c r="BND533" s="56">
        <v>2986698.78</v>
      </c>
      <c r="BNE533" s="56">
        <v>2986698.78</v>
      </c>
      <c r="BNF533" s="56">
        <v>2986698.78</v>
      </c>
      <c r="BNG533" s="56">
        <v>2986698.78</v>
      </c>
      <c r="BNH533" s="56">
        <v>2986698.78</v>
      </c>
      <c r="BNI533" s="56">
        <v>2986698.78</v>
      </c>
      <c r="BNJ533" s="56">
        <v>2986698.78</v>
      </c>
      <c r="BNK533" s="56">
        <v>2986698.78</v>
      </c>
      <c r="BNL533" s="56">
        <v>2986698.78</v>
      </c>
      <c r="BNM533" s="56">
        <v>2986698.78</v>
      </c>
      <c r="BNN533" s="56">
        <v>2986698.78</v>
      </c>
      <c r="BNO533" s="56">
        <v>2986698.78</v>
      </c>
      <c r="BNP533" s="56">
        <v>2986698.78</v>
      </c>
      <c r="BNQ533" s="56">
        <v>2986698.78</v>
      </c>
      <c r="BNR533" s="56">
        <v>2986698.78</v>
      </c>
      <c r="BNS533" s="56">
        <v>2986698.78</v>
      </c>
      <c r="BNT533" s="56">
        <v>2986698.78</v>
      </c>
      <c r="BNU533" s="56">
        <v>2986698.78</v>
      </c>
      <c r="BNV533" s="56">
        <v>2986698.78</v>
      </c>
      <c r="BNW533" s="56">
        <v>2986698.78</v>
      </c>
      <c r="BNX533" s="56">
        <v>2986698.78</v>
      </c>
      <c r="BNY533" s="56">
        <v>2986698.78</v>
      </c>
      <c r="BNZ533" s="56">
        <v>2986698.78</v>
      </c>
      <c r="BOA533" s="56">
        <v>2986698.78</v>
      </c>
      <c r="BOB533" s="56">
        <v>2986698.78</v>
      </c>
      <c r="BOC533" s="56">
        <v>2986698.78</v>
      </c>
      <c r="BOD533" s="56">
        <v>2986698.78</v>
      </c>
      <c r="BOE533" s="56">
        <v>2986698.78</v>
      </c>
      <c r="BOF533" s="56">
        <v>2986698.78</v>
      </c>
      <c r="BOG533" s="56">
        <v>2986698.78</v>
      </c>
      <c r="BOH533" s="56">
        <v>2986698.78</v>
      </c>
      <c r="BOI533" s="56">
        <v>2986698.78</v>
      </c>
      <c r="BOJ533" s="56">
        <v>2986698.78</v>
      </c>
      <c r="BOK533" s="56">
        <v>2986698.78</v>
      </c>
      <c r="BOL533" s="56">
        <v>2986698.78</v>
      </c>
      <c r="BOM533" s="56">
        <v>2986698.78</v>
      </c>
      <c r="BON533" s="56">
        <v>2986698.78</v>
      </c>
      <c r="BOO533" s="56">
        <v>2986698.78</v>
      </c>
      <c r="BOP533" s="56">
        <v>2986698.78</v>
      </c>
      <c r="BOQ533" s="56">
        <v>2986698.78</v>
      </c>
      <c r="BOR533" s="56">
        <v>2986698.78</v>
      </c>
      <c r="BOS533" s="56">
        <v>2986698.78</v>
      </c>
      <c r="BOT533" s="56">
        <v>2986698.78</v>
      </c>
      <c r="BOU533" s="56">
        <v>2986698.78</v>
      </c>
      <c r="BOV533" s="56">
        <v>2986698.78</v>
      </c>
      <c r="BOW533" s="56">
        <v>2986698.78</v>
      </c>
      <c r="BOX533" s="56">
        <v>2986698.78</v>
      </c>
      <c r="BOY533" s="56">
        <v>2986698.78</v>
      </c>
      <c r="BOZ533" s="56">
        <v>2986698.78</v>
      </c>
      <c r="BPA533" s="56">
        <v>2986698.78</v>
      </c>
      <c r="BPB533" s="56">
        <v>2986698.78</v>
      </c>
      <c r="BPC533" s="56">
        <v>2986698.78</v>
      </c>
      <c r="BPD533" s="56">
        <v>2986698.78</v>
      </c>
      <c r="BPE533" s="56">
        <v>2986698.78</v>
      </c>
      <c r="BPF533" s="56">
        <v>2986698.78</v>
      </c>
      <c r="BPG533" s="56">
        <v>2986698.78</v>
      </c>
      <c r="BPH533" s="56">
        <v>2986698.78</v>
      </c>
      <c r="BPI533" s="56">
        <v>2986698.78</v>
      </c>
      <c r="BPJ533" s="56">
        <v>2986698.78</v>
      </c>
      <c r="BPK533" s="56">
        <v>2986698.78</v>
      </c>
      <c r="BPL533" s="56">
        <v>2986698.78</v>
      </c>
      <c r="BPM533" s="56">
        <v>2986698.78</v>
      </c>
      <c r="BPN533" s="56">
        <v>2986698.78</v>
      </c>
      <c r="BPO533" s="56">
        <v>2986698.78</v>
      </c>
      <c r="BPP533" s="56">
        <v>2986698.78</v>
      </c>
      <c r="BPQ533" s="56">
        <v>2986698.78</v>
      </c>
      <c r="BPR533" s="56">
        <v>2986698.78</v>
      </c>
      <c r="BPS533" s="56">
        <v>2986698.78</v>
      </c>
      <c r="BPT533" s="56">
        <v>2986698.78</v>
      </c>
      <c r="BPU533" s="56">
        <v>2986698.78</v>
      </c>
      <c r="BPV533" s="56">
        <v>2986698.78</v>
      </c>
      <c r="BPW533" s="56">
        <v>2986698.78</v>
      </c>
      <c r="BPX533" s="56">
        <v>2986698.78</v>
      </c>
      <c r="BPY533" s="56">
        <v>2986698.78</v>
      </c>
      <c r="BPZ533" s="56">
        <v>2986698.78</v>
      </c>
      <c r="BQA533" s="56">
        <v>2986698.78</v>
      </c>
      <c r="BQB533" s="56">
        <v>2986698.78</v>
      </c>
      <c r="BQC533" s="56">
        <v>2986698.78</v>
      </c>
      <c r="BQD533" s="56">
        <v>2986698.78</v>
      </c>
      <c r="BQE533" s="56">
        <v>2986698.78</v>
      </c>
      <c r="BQF533" s="56">
        <v>2986698.78</v>
      </c>
      <c r="BQG533" s="56">
        <v>2986698.78</v>
      </c>
      <c r="BQH533" s="56">
        <v>2986698.78</v>
      </c>
      <c r="BQI533" s="56">
        <v>2986698.78</v>
      </c>
      <c r="BQJ533" s="56">
        <v>2986698.78</v>
      </c>
      <c r="BQK533" s="56">
        <v>2986698.78</v>
      </c>
      <c r="BQL533" s="56">
        <v>2986698.78</v>
      </c>
      <c r="BQM533" s="56">
        <v>2986698.78</v>
      </c>
      <c r="BQN533" s="56">
        <v>2986698.78</v>
      </c>
      <c r="BQO533" s="56">
        <v>2986698.78</v>
      </c>
      <c r="BQP533" s="56">
        <v>2986698.78</v>
      </c>
      <c r="BQQ533" s="56">
        <v>2986698.78</v>
      </c>
      <c r="BQR533" s="56">
        <v>2986698.78</v>
      </c>
      <c r="BQS533" s="56">
        <v>2986698.78</v>
      </c>
      <c r="BQT533" s="56">
        <v>2986698.78</v>
      </c>
      <c r="BQU533" s="56">
        <v>2986698.78</v>
      </c>
      <c r="BQV533" s="56">
        <v>2986698.78</v>
      </c>
      <c r="BQW533" s="56">
        <v>2986698.78</v>
      </c>
      <c r="BQX533" s="56">
        <v>2986698.78</v>
      </c>
      <c r="BQY533" s="56">
        <v>2986698.78</v>
      </c>
      <c r="BQZ533" s="56">
        <v>2986698.78</v>
      </c>
      <c r="BRA533" s="56">
        <v>2986698.78</v>
      </c>
      <c r="BRB533" s="56">
        <v>2986698.78</v>
      </c>
      <c r="BRC533" s="56">
        <v>2986698.78</v>
      </c>
      <c r="BRD533" s="56">
        <v>2986698.78</v>
      </c>
      <c r="BRE533" s="56">
        <v>2986698.78</v>
      </c>
      <c r="BRF533" s="56">
        <v>2986698.78</v>
      </c>
      <c r="BRG533" s="56">
        <v>2986698.78</v>
      </c>
      <c r="BRH533" s="56">
        <v>2986698.78</v>
      </c>
      <c r="BRI533" s="56">
        <v>2986698.78</v>
      </c>
      <c r="BRJ533" s="56">
        <v>2986698.78</v>
      </c>
      <c r="BRK533" s="56">
        <v>2986698.78</v>
      </c>
      <c r="BRL533" s="56">
        <v>2986698.78</v>
      </c>
      <c r="BRM533" s="56">
        <v>2986698.78</v>
      </c>
      <c r="BRN533" s="56">
        <v>2986698.78</v>
      </c>
      <c r="BRO533" s="56">
        <v>2986698.78</v>
      </c>
      <c r="BRP533" s="56">
        <v>2986698.78</v>
      </c>
      <c r="BRQ533" s="56">
        <v>2986698.78</v>
      </c>
      <c r="BRR533" s="56">
        <v>2986698.78</v>
      </c>
      <c r="BRS533" s="56">
        <v>2986698.78</v>
      </c>
      <c r="BRT533" s="56">
        <v>2986698.78</v>
      </c>
      <c r="BRU533" s="56">
        <v>2986698.78</v>
      </c>
      <c r="BRV533" s="56">
        <v>2986698.78</v>
      </c>
      <c r="BRW533" s="56">
        <v>2986698.78</v>
      </c>
      <c r="BRX533" s="56">
        <v>2986698.78</v>
      </c>
      <c r="BRY533" s="56">
        <v>2986698.78</v>
      </c>
      <c r="BRZ533" s="56">
        <v>2986698.78</v>
      </c>
      <c r="BSA533" s="56">
        <v>2986698.78</v>
      </c>
      <c r="BSB533" s="56">
        <v>2986698.78</v>
      </c>
      <c r="BSC533" s="56">
        <v>2986698.78</v>
      </c>
      <c r="BSD533" s="56">
        <v>2986698.78</v>
      </c>
      <c r="BSE533" s="56">
        <v>2986698.78</v>
      </c>
      <c r="BSF533" s="56">
        <v>2986698.78</v>
      </c>
      <c r="BSG533" s="56">
        <v>2986698.78</v>
      </c>
      <c r="BSH533" s="56">
        <v>2986698.78</v>
      </c>
      <c r="BSI533" s="56">
        <v>2986698.78</v>
      </c>
      <c r="BSJ533" s="56">
        <v>2986698.78</v>
      </c>
      <c r="BSK533" s="56">
        <v>2986698.78</v>
      </c>
      <c r="BSL533" s="56">
        <v>2986698.78</v>
      </c>
      <c r="BSM533" s="56">
        <v>2986698.78</v>
      </c>
      <c r="BSN533" s="56">
        <v>2986698.78</v>
      </c>
      <c r="BSO533" s="56">
        <v>2986698.78</v>
      </c>
      <c r="BSP533" s="56">
        <v>2986698.78</v>
      </c>
      <c r="BSQ533" s="56">
        <v>2986698.78</v>
      </c>
      <c r="BSR533" s="56">
        <v>2986698.78</v>
      </c>
      <c r="BSS533" s="56">
        <v>2986698.78</v>
      </c>
      <c r="BST533" s="56">
        <v>2986698.78</v>
      </c>
      <c r="BSU533" s="56">
        <v>2986698.78</v>
      </c>
      <c r="BSV533" s="56">
        <v>2986698.78</v>
      </c>
      <c r="BSW533" s="56">
        <v>2986698.78</v>
      </c>
      <c r="BSX533" s="56">
        <v>2986698.78</v>
      </c>
      <c r="BSY533" s="56">
        <v>2986698.78</v>
      </c>
      <c r="BSZ533" s="56">
        <v>2986698.78</v>
      </c>
      <c r="BTA533" s="56">
        <v>2986698.78</v>
      </c>
      <c r="BTB533" s="56">
        <v>2986698.78</v>
      </c>
      <c r="BTC533" s="56">
        <v>2986698.78</v>
      </c>
      <c r="BTD533" s="56">
        <v>2986698.78</v>
      </c>
      <c r="BTE533" s="56">
        <v>2986698.78</v>
      </c>
      <c r="BTF533" s="56">
        <v>2986698.78</v>
      </c>
      <c r="BTG533" s="56">
        <v>2986698.78</v>
      </c>
      <c r="BTH533" s="56">
        <v>2986698.78</v>
      </c>
      <c r="BTI533" s="56">
        <v>2986698.78</v>
      </c>
      <c r="BTJ533" s="56">
        <v>2986698.78</v>
      </c>
      <c r="BTK533" s="56">
        <v>2986698.78</v>
      </c>
      <c r="BTL533" s="56">
        <v>2986698.78</v>
      </c>
      <c r="BTM533" s="56">
        <v>2986698.78</v>
      </c>
      <c r="BTN533" s="56">
        <v>2986698.78</v>
      </c>
      <c r="BTO533" s="56">
        <v>2986698.78</v>
      </c>
      <c r="BTP533" s="56">
        <v>2986698.78</v>
      </c>
      <c r="BTQ533" s="56">
        <v>2986698.78</v>
      </c>
      <c r="BTR533" s="56">
        <v>2986698.78</v>
      </c>
      <c r="BTS533" s="56">
        <v>2986698.78</v>
      </c>
      <c r="BTT533" s="56">
        <v>2986698.78</v>
      </c>
      <c r="BTU533" s="56">
        <v>2986698.78</v>
      </c>
      <c r="BTV533" s="56">
        <v>2986698.78</v>
      </c>
      <c r="BTW533" s="56">
        <v>2986698.78</v>
      </c>
      <c r="BTX533" s="56">
        <v>2986698.78</v>
      </c>
      <c r="BTY533" s="56">
        <v>2986698.78</v>
      </c>
      <c r="BTZ533" s="56">
        <v>2986698.78</v>
      </c>
      <c r="BUA533" s="56">
        <v>2986698.78</v>
      </c>
      <c r="BUB533" s="56">
        <v>2986698.78</v>
      </c>
      <c r="BUC533" s="56">
        <v>2986698.78</v>
      </c>
      <c r="BUD533" s="56">
        <v>2986698.78</v>
      </c>
      <c r="BUE533" s="56">
        <v>2986698.78</v>
      </c>
      <c r="BUF533" s="56">
        <v>2986698.78</v>
      </c>
      <c r="BUG533" s="56">
        <v>2986698.78</v>
      </c>
      <c r="BUH533" s="56">
        <v>2986698.78</v>
      </c>
      <c r="BUI533" s="56">
        <v>2986698.78</v>
      </c>
      <c r="BUJ533" s="56">
        <v>2986698.78</v>
      </c>
      <c r="BUK533" s="56">
        <v>2986698.78</v>
      </c>
      <c r="BUL533" s="56">
        <v>2986698.78</v>
      </c>
      <c r="BUM533" s="56">
        <v>2986698.78</v>
      </c>
      <c r="BUN533" s="56">
        <v>2986698.78</v>
      </c>
      <c r="BUO533" s="56">
        <v>2986698.78</v>
      </c>
      <c r="BUP533" s="56">
        <v>2986698.78</v>
      </c>
      <c r="BUQ533" s="56">
        <v>2986698.78</v>
      </c>
      <c r="BUR533" s="56">
        <v>2986698.78</v>
      </c>
      <c r="BUS533" s="56">
        <v>2986698.78</v>
      </c>
      <c r="BUT533" s="56">
        <v>2986698.78</v>
      </c>
      <c r="BUU533" s="56">
        <v>2986698.78</v>
      </c>
      <c r="BUV533" s="56">
        <v>2986698.78</v>
      </c>
      <c r="BUW533" s="56">
        <v>2986698.78</v>
      </c>
      <c r="BUX533" s="56">
        <v>2986698.78</v>
      </c>
      <c r="BUY533" s="56">
        <v>2986698.78</v>
      </c>
      <c r="BUZ533" s="56">
        <v>2986698.78</v>
      </c>
      <c r="BVA533" s="56">
        <v>2986698.78</v>
      </c>
      <c r="BVB533" s="56">
        <v>2986698.78</v>
      </c>
      <c r="BVC533" s="56">
        <v>2986698.78</v>
      </c>
      <c r="BVD533" s="56">
        <v>2986698.78</v>
      </c>
      <c r="BVE533" s="56">
        <v>2986698.78</v>
      </c>
      <c r="BVF533" s="56">
        <v>2986698.78</v>
      </c>
      <c r="BVG533" s="56">
        <v>2986698.78</v>
      </c>
      <c r="BVH533" s="56">
        <v>2986698.78</v>
      </c>
      <c r="BVI533" s="56">
        <v>2986698.78</v>
      </c>
      <c r="BVJ533" s="56">
        <v>2986698.78</v>
      </c>
      <c r="BVK533" s="56">
        <v>2986698.78</v>
      </c>
      <c r="BVL533" s="56">
        <v>2986698.78</v>
      </c>
      <c r="BVM533" s="56">
        <v>2986698.78</v>
      </c>
      <c r="BVN533" s="56">
        <v>2986698.78</v>
      </c>
      <c r="BVO533" s="56">
        <v>2986698.78</v>
      </c>
      <c r="BVP533" s="56">
        <v>2986698.78</v>
      </c>
      <c r="BVQ533" s="56">
        <v>2986698.78</v>
      </c>
      <c r="BVR533" s="56">
        <v>2986698.78</v>
      </c>
      <c r="BVS533" s="56">
        <v>2986698.78</v>
      </c>
      <c r="BVT533" s="56">
        <v>2986698.78</v>
      </c>
      <c r="BVU533" s="56">
        <v>2986698.78</v>
      </c>
      <c r="BVV533" s="56">
        <v>2986698.78</v>
      </c>
      <c r="BVW533" s="56">
        <v>2986698.78</v>
      </c>
      <c r="BVX533" s="56">
        <v>2986698.78</v>
      </c>
      <c r="BVY533" s="56">
        <v>2986698.78</v>
      </c>
      <c r="BVZ533" s="56">
        <v>2986698.78</v>
      </c>
      <c r="BWA533" s="56">
        <v>2986698.78</v>
      </c>
      <c r="BWB533" s="56">
        <v>2986698.78</v>
      </c>
      <c r="BWC533" s="56">
        <v>2986698.78</v>
      </c>
      <c r="BWD533" s="56">
        <v>2986698.78</v>
      </c>
      <c r="BWE533" s="56">
        <v>2986698.78</v>
      </c>
      <c r="BWF533" s="56">
        <v>2986698.78</v>
      </c>
      <c r="BWG533" s="56">
        <v>2986698.78</v>
      </c>
      <c r="BWH533" s="56">
        <v>2986698.78</v>
      </c>
      <c r="BWI533" s="56">
        <v>2986698.78</v>
      </c>
      <c r="BWJ533" s="56">
        <v>2986698.78</v>
      </c>
      <c r="BWK533" s="56">
        <v>2986698.78</v>
      </c>
      <c r="BWL533" s="56">
        <v>2986698.78</v>
      </c>
      <c r="BWM533" s="56">
        <v>2986698.78</v>
      </c>
      <c r="BWN533" s="56">
        <v>2986698.78</v>
      </c>
      <c r="BWO533" s="56">
        <v>2986698.78</v>
      </c>
      <c r="BWP533" s="56">
        <v>2986698.78</v>
      </c>
      <c r="BWQ533" s="56">
        <v>2986698.78</v>
      </c>
      <c r="BWR533" s="56">
        <v>2986698.78</v>
      </c>
      <c r="BWS533" s="56">
        <v>2986698.78</v>
      </c>
      <c r="BWT533" s="56">
        <v>2986698.78</v>
      </c>
      <c r="BWU533" s="56">
        <v>2986698.78</v>
      </c>
      <c r="BWV533" s="56">
        <v>2986698.78</v>
      </c>
      <c r="BWW533" s="56">
        <v>2986698.78</v>
      </c>
      <c r="BWX533" s="56">
        <v>2986698.78</v>
      </c>
      <c r="BWY533" s="56">
        <v>2986698.78</v>
      </c>
      <c r="BWZ533" s="56">
        <v>2986698.78</v>
      </c>
      <c r="BXA533" s="56">
        <v>2986698.78</v>
      </c>
      <c r="BXB533" s="56">
        <v>2986698.78</v>
      </c>
      <c r="BXC533" s="56">
        <v>2986698.78</v>
      </c>
      <c r="BXD533" s="56">
        <v>2986698.78</v>
      </c>
      <c r="BXE533" s="56">
        <v>2986698.78</v>
      </c>
      <c r="BXF533" s="56">
        <v>2986698.78</v>
      </c>
      <c r="BXG533" s="56">
        <v>2986698.78</v>
      </c>
      <c r="BXH533" s="56">
        <v>2986698.78</v>
      </c>
      <c r="BXI533" s="56">
        <v>2986698.78</v>
      </c>
      <c r="BXJ533" s="56">
        <v>2986698.78</v>
      </c>
      <c r="BXK533" s="56">
        <v>2986698.78</v>
      </c>
      <c r="BXL533" s="56">
        <v>2986698.78</v>
      </c>
      <c r="BXM533" s="56">
        <v>2986698.78</v>
      </c>
      <c r="BXN533" s="56">
        <v>2986698.78</v>
      </c>
      <c r="BXO533" s="56">
        <v>2986698.78</v>
      </c>
      <c r="BXP533" s="56">
        <v>2986698.78</v>
      </c>
      <c r="BXQ533" s="56">
        <v>2986698.78</v>
      </c>
      <c r="BXR533" s="56">
        <v>2986698.78</v>
      </c>
      <c r="BXS533" s="56">
        <v>2986698.78</v>
      </c>
      <c r="BXT533" s="56">
        <v>2986698.78</v>
      </c>
      <c r="BXU533" s="56">
        <v>2986698.78</v>
      </c>
      <c r="BXV533" s="56">
        <v>2986698.78</v>
      </c>
      <c r="BXW533" s="56">
        <v>2986698.78</v>
      </c>
      <c r="BXX533" s="56">
        <v>2986698.78</v>
      </c>
      <c r="BXY533" s="56">
        <v>2986698.78</v>
      </c>
      <c r="BXZ533" s="56">
        <v>2986698.78</v>
      </c>
      <c r="BYA533" s="56">
        <v>2986698.78</v>
      </c>
      <c r="BYB533" s="56">
        <v>2986698.78</v>
      </c>
      <c r="BYC533" s="56">
        <v>2986698.78</v>
      </c>
      <c r="BYD533" s="56">
        <v>2986698.78</v>
      </c>
      <c r="BYE533" s="56">
        <v>2986698.78</v>
      </c>
      <c r="BYF533" s="56">
        <v>2986698.78</v>
      </c>
      <c r="BYG533" s="56">
        <v>2986698.78</v>
      </c>
      <c r="BYH533" s="56">
        <v>2986698.78</v>
      </c>
      <c r="BYI533" s="56">
        <v>2986698.78</v>
      </c>
      <c r="BYJ533" s="56">
        <v>2986698.78</v>
      </c>
      <c r="BYK533" s="56">
        <v>2986698.78</v>
      </c>
      <c r="BYL533" s="56">
        <v>2986698.78</v>
      </c>
      <c r="BYM533" s="56">
        <v>2986698.78</v>
      </c>
      <c r="BYN533" s="56">
        <v>2986698.78</v>
      </c>
      <c r="BYO533" s="56">
        <v>2986698.78</v>
      </c>
      <c r="BYP533" s="56">
        <v>2986698.78</v>
      </c>
      <c r="BYQ533" s="56">
        <v>2986698.78</v>
      </c>
      <c r="BYR533" s="56">
        <v>2986698.78</v>
      </c>
      <c r="BYS533" s="56">
        <v>2986698.78</v>
      </c>
      <c r="BYT533" s="56">
        <v>2986698.78</v>
      </c>
      <c r="BYU533" s="56">
        <v>2986698.78</v>
      </c>
      <c r="BYV533" s="56">
        <v>2986698.78</v>
      </c>
      <c r="BYW533" s="56">
        <v>2986698.78</v>
      </c>
      <c r="BYX533" s="56">
        <v>2986698.78</v>
      </c>
      <c r="BYY533" s="56">
        <v>2986698.78</v>
      </c>
      <c r="BYZ533" s="56">
        <v>2986698.78</v>
      </c>
      <c r="BZA533" s="56">
        <v>2986698.78</v>
      </c>
      <c r="BZB533" s="56">
        <v>2986698.78</v>
      </c>
      <c r="BZC533" s="56">
        <v>2986698.78</v>
      </c>
      <c r="BZD533" s="56">
        <v>2986698.78</v>
      </c>
      <c r="BZE533" s="56">
        <v>2986698.78</v>
      </c>
      <c r="BZF533" s="56">
        <v>2986698.78</v>
      </c>
      <c r="BZG533" s="56">
        <v>2986698.78</v>
      </c>
      <c r="BZH533" s="56">
        <v>2986698.78</v>
      </c>
      <c r="BZI533" s="56">
        <v>2986698.78</v>
      </c>
      <c r="BZJ533" s="56">
        <v>2986698.78</v>
      </c>
      <c r="BZK533" s="56">
        <v>2986698.78</v>
      </c>
      <c r="BZL533" s="56">
        <v>2986698.78</v>
      </c>
      <c r="BZM533" s="56">
        <v>2986698.78</v>
      </c>
      <c r="BZN533" s="56">
        <v>2986698.78</v>
      </c>
      <c r="BZO533" s="56">
        <v>2986698.78</v>
      </c>
      <c r="BZP533" s="56">
        <v>2986698.78</v>
      </c>
      <c r="BZQ533" s="56">
        <v>2986698.78</v>
      </c>
      <c r="BZR533" s="56">
        <v>2986698.78</v>
      </c>
      <c r="BZS533" s="56">
        <v>2986698.78</v>
      </c>
      <c r="BZT533" s="56">
        <v>2986698.78</v>
      </c>
      <c r="BZU533" s="56">
        <v>2986698.78</v>
      </c>
      <c r="BZV533" s="56">
        <v>2986698.78</v>
      </c>
      <c r="BZW533" s="56">
        <v>2986698.78</v>
      </c>
      <c r="BZX533" s="56">
        <v>2986698.78</v>
      </c>
      <c r="BZY533" s="56">
        <v>2986698.78</v>
      </c>
      <c r="BZZ533" s="56">
        <v>2986698.78</v>
      </c>
      <c r="CAA533" s="56">
        <v>2986698.78</v>
      </c>
      <c r="CAB533" s="56">
        <v>2986698.78</v>
      </c>
      <c r="CAC533" s="56">
        <v>2986698.78</v>
      </c>
      <c r="CAD533" s="56">
        <v>2986698.78</v>
      </c>
      <c r="CAE533" s="56">
        <v>2986698.78</v>
      </c>
      <c r="CAF533" s="56">
        <v>2986698.78</v>
      </c>
      <c r="CAG533" s="56">
        <v>2986698.78</v>
      </c>
      <c r="CAH533" s="56">
        <v>2986698.78</v>
      </c>
      <c r="CAI533" s="56">
        <v>2986698.78</v>
      </c>
      <c r="CAJ533" s="56">
        <v>2986698.78</v>
      </c>
      <c r="CAK533" s="56">
        <v>2986698.78</v>
      </c>
      <c r="CAL533" s="56">
        <v>2986698.78</v>
      </c>
      <c r="CAM533" s="56">
        <v>2986698.78</v>
      </c>
      <c r="CAN533" s="56">
        <v>2986698.78</v>
      </c>
      <c r="CAO533" s="56">
        <v>2986698.78</v>
      </c>
      <c r="CAP533" s="56">
        <v>2986698.78</v>
      </c>
      <c r="CAQ533" s="56">
        <v>2986698.78</v>
      </c>
      <c r="CAR533" s="56">
        <v>2986698.78</v>
      </c>
      <c r="CAS533" s="56">
        <v>2986698.78</v>
      </c>
      <c r="CAT533" s="56">
        <v>2986698.78</v>
      </c>
      <c r="CAU533" s="56">
        <v>2986698.78</v>
      </c>
      <c r="CAV533" s="56">
        <v>2986698.78</v>
      </c>
      <c r="CAW533" s="56">
        <v>2986698.78</v>
      </c>
      <c r="CAX533" s="56">
        <v>2986698.78</v>
      </c>
      <c r="CAY533" s="56">
        <v>2986698.78</v>
      </c>
      <c r="CAZ533" s="56">
        <v>2986698.78</v>
      </c>
      <c r="CBA533" s="56">
        <v>2986698.78</v>
      </c>
      <c r="CBB533" s="56">
        <v>2986698.78</v>
      </c>
      <c r="CBC533" s="56">
        <v>2986698.78</v>
      </c>
      <c r="CBD533" s="56">
        <v>2986698.78</v>
      </c>
      <c r="CBE533" s="56">
        <v>2986698.78</v>
      </c>
      <c r="CBF533" s="56">
        <v>2986698.78</v>
      </c>
      <c r="CBG533" s="56">
        <v>2986698.78</v>
      </c>
      <c r="CBH533" s="56">
        <v>2986698.78</v>
      </c>
      <c r="CBI533" s="56">
        <v>2986698.78</v>
      </c>
      <c r="CBJ533" s="56">
        <v>2986698.78</v>
      </c>
      <c r="CBK533" s="56">
        <v>2986698.78</v>
      </c>
      <c r="CBL533" s="56">
        <v>2986698.78</v>
      </c>
      <c r="CBM533" s="56">
        <v>2986698.78</v>
      </c>
      <c r="CBN533" s="56">
        <v>2986698.78</v>
      </c>
      <c r="CBO533" s="56">
        <v>2986698.78</v>
      </c>
      <c r="CBP533" s="56">
        <v>2986698.78</v>
      </c>
      <c r="CBQ533" s="56">
        <v>2986698.78</v>
      </c>
      <c r="CBR533" s="56">
        <v>2986698.78</v>
      </c>
      <c r="CBS533" s="56">
        <v>2986698.78</v>
      </c>
      <c r="CBT533" s="56">
        <v>2986698.78</v>
      </c>
      <c r="CBU533" s="56">
        <v>2986698.78</v>
      </c>
      <c r="CBV533" s="56">
        <v>2986698.78</v>
      </c>
      <c r="CBW533" s="56">
        <v>2986698.78</v>
      </c>
      <c r="CBX533" s="56">
        <v>2986698.78</v>
      </c>
      <c r="CBY533" s="56">
        <v>2986698.78</v>
      </c>
      <c r="CBZ533" s="56">
        <v>2986698.78</v>
      </c>
      <c r="CCA533" s="56">
        <v>2986698.78</v>
      </c>
      <c r="CCB533" s="56">
        <v>2986698.78</v>
      </c>
      <c r="CCC533" s="56">
        <v>2986698.78</v>
      </c>
      <c r="CCD533" s="56">
        <v>2986698.78</v>
      </c>
      <c r="CCE533" s="56">
        <v>2986698.78</v>
      </c>
      <c r="CCF533" s="56">
        <v>2986698.78</v>
      </c>
      <c r="CCG533" s="56">
        <v>2986698.78</v>
      </c>
      <c r="CCH533" s="56">
        <v>2986698.78</v>
      </c>
      <c r="CCI533" s="56">
        <v>2986698.78</v>
      </c>
      <c r="CCJ533" s="56">
        <v>2986698.78</v>
      </c>
      <c r="CCK533" s="56">
        <v>2986698.78</v>
      </c>
      <c r="CCL533" s="56">
        <v>2986698.78</v>
      </c>
      <c r="CCM533" s="56">
        <v>2986698.78</v>
      </c>
      <c r="CCN533" s="56">
        <v>2986698.78</v>
      </c>
      <c r="CCO533" s="56">
        <v>2986698.78</v>
      </c>
      <c r="CCP533" s="56">
        <v>2986698.78</v>
      </c>
      <c r="CCQ533" s="56">
        <v>2986698.78</v>
      </c>
      <c r="CCR533" s="56">
        <v>2986698.78</v>
      </c>
      <c r="CCS533" s="56">
        <v>2986698.78</v>
      </c>
      <c r="CCT533" s="56">
        <v>2986698.78</v>
      </c>
      <c r="CCU533" s="56">
        <v>2986698.78</v>
      </c>
      <c r="CCV533" s="56">
        <v>2986698.78</v>
      </c>
      <c r="CCW533" s="56">
        <v>2986698.78</v>
      </c>
      <c r="CCX533" s="56">
        <v>2986698.78</v>
      </c>
      <c r="CCY533" s="56">
        <v>2986698.78</v>
      </c>
      <c r="CCZ533" s="56">
        <v>2986698.78</v>
      </c>
      <c r="CDA533" s="56">
        <v>2986698.78</v>
      </c>
      <c r="CDB533" s="56">
        <v>2986698.78</v>
      </c>
      <c r="CDC533" s="56">
        <v>2986698.78</v>
      </c>
      <c r="CDD533" s="56">
        <v>2986698.78</v>
      </c>
      <c r="CDE533" s="56">
        <v>2986698.78</v>
      </c>
      <c r="CDF533" s="56">
        <v>2986698.78</v>
      </c>
      <c r="CDG533" s="56">
        <v>2986698.78</v>
      </c>
      <c r="CDH533" s="56">
        <v>2986698.78</v>
      </c>
      <c r="CDI533" s="56">
        <v>2986698.78</v>
      </c>
      <c r="CDJ533" s="56">
        <v>2986698.78</v>
      </c>
      <c r="CDK533" s="56">
        <v>2986698.78</v>
      </c>
      <c r="CDL533" s="56">
        <v>2986698.78</v>
      </c>
      <c r="CDM533" s="56">
        <v>2986698.78</v>
      </c>
      <c r="CDN533" s="56">
        <v>2986698.78</v>
      </c>
      <c r="CDO533" s="56">
        <v>2986698.78</v>
      </c>
      <c r="CDP533" s="56">
        <v>2986698.78</v>
      </c>
      <c r="CDQ533" s="56">
        <v>2986698.78</v>
      </c>
      <c r="CDR533" s="56">
        <v>2986698.78</v>
      </c>
      <c r="CDS533" s="56">
        <v>2986698.78</v>
      </c>
      <c r="CDT533" s="56">
        <v>2986698.78</v>
      </c>
      <c r="CDU533" s="56">
        <v>2986698.78</v>
      </c>
      <c r="CDV533" s="56">
        <v>2986698.78</v>
      </c>
      <c r="CDW533" s="56">
        <v>2986698.78</v>
      </c>
      <c r="CDX533" s="56">
        <v>2986698.78</v>
      </c>
      <c r="CDY533" s="56">
        <v>2986698.78</v>
      </c>
      <c r="CDZ533" s="56">
        <v>2986698.78</v>
      </c>
      <c r="CEA533" s="56">
        <v>2986698.78</v>
      </c>
      <c r="CEB533" s="56">
        <v>2986698.78</v>
      </c>
      <c r="CEC533" s="56">
        <v>2986698.78</v>
      </c>
      <c r="CED533" s="56">
        <v>2986698.78</v>
      </c>
      <c r="CEE533" s="56">
        <v>2986698.78</v>
      </c>
      <c r="CEF533" s="56">
        <v>2986698.78</v>
      </c>
      <c r="CEG533" s="56">
        <v>2986698.78</v>
      </c>
      <c r="CEH533" s="56">
        <v>2986698.78</v>
      </c>
      <c r="CEI533" s="56">
        <v>2986698.78</v>
      </c>
      <c r="CEJ533" s="56">
        <v>2986698.78</v>
      </c>
      <c r="CEK533" s="56">
        <v>2986698.78</v>
      </c>
      <c r="CEL533" s="56">
        <v>2986698.78</v>
      </c>
      <c r="CEM533" s="56">
        <v>2986698.78</v>
      </c>
      <c r="CEN533" s="56">
        <v>2986698.78</v>
      </c>
      <c r="CEO533" s="56">
        <v>2986698.78</v>
      </c>
      <c r="CEP533" s="56">
        <v>2986698.78</v>
      </c>
      <c r="CEQ533" s="56">
        <v>2986698.78</v>
      </c>
      <c r="CER533" s="56">
        <v>2986698.78</v>
      </c>
      <c r="CES533" s="56">
        <v>2986698.78</v>
      </c>
      <c r="CET533" s="56">
        <v>2986698.78</v>
      </c>
      <c r="CEU533" s="56">
        <v>2986698.78</v>
      </c>
      <c r="CEV533" s="56">
        <v>2986698.78</v>
      </c>
      <c r="CEW533" s="56">
        <v>2986698.78</v>
      </c>
      <c r="CEX533" s="56">
        <v>2986698.78</v>
      </c>
      <c r="CEY533" s="56">
        <v>2986698.78</v>
      </c>
      <c r="CEZ533" s="56">
        <v>2986698.78</v>
      </c>
      <c r="CFA533" s="56">
        <v>2986698.78</v>
      </c>
      <c r="CFB533" s="56">
        <v>2986698.78</v>
      </c>
      <c r="CFC533" s="56">
        <v>2986698.78</v>
      </c>
      <c r="CFD533" s="56">
        <v>2986698.78</v>
      </c>
      <c r="CFE533" s="56">
        <v>2986698.78</v>
      </c>
      <c r="CFF533" s="56">
        <v>2986698.78</v>
      </c>
      <c r="CFG533" s="56">
        <v>2986698.78</v>
      </c>
      <c r="CFH533" s="56">
        <v>2986698.78</v>
      </c>
      <c r="CFI533" s="56">
        <v>2986698.78</v>
      </c>
      <c r="CFJ533" s="56">
        <v>2986698.78</v>
      </c>
      <c r="CFK533" s="56">
        <v>2986698.78</v>
      </c>
      <c r="CFL533" s="56">
        <v>2986698.78</v>
      </c>
      <c r="CFM533" s="56">
        <v>2986698.78</v>
      </c>
      <c r="CFN533" s="56">
        <v>2986698.78</v>
      </c>
      <c r="CFO533" s="56">
        <v>2986698.78</v>
      </c>
      <c r="CFP533" s="56">
        <v>2986698.78</v>
      </c>
      <c r="CFQ533" s="56">
        <v>2986698.78</v>
      </c>
      <c r="CFR533" s="56">
        <v>2986698.78</v>
      </c>
      <c r="CFS533" s="56">
        <v>2986698.78</v>
      </c>
      <c r="CFT533" s="56">
        <v>2986698.78</v>
      </c>
      <c r="CFU533" s="56">
        <v>2986698.78</v>
      </c>
      <c r="CFV533" s="56">
        <v>2986698.78</v>
      </c>
      <c r="CFW533" s="56">
        <v>2986698.78</v>
      </c>
      <c r="CFX533" s="56">
        <v>2986698.78</v>
      </c>
      <c r="CFY533" s="56">
        <v>2986698.78</v>
      </c>
      <c r="CFZ533" s="56">
        <v>2986698.78</v>
      </c>
      <c r="CGA533" s="56">
        <v>2986698.78</v>
      </c>
      <c r="CGB533" s="56">
        <v>2986698.78</v>
      </c>
      <c r="CGC533" s="56">
        <v>2986698.78</v>
      </c>
      <c r="CGD533" s="56">
        <v>2986698.78</v>
      </c>
      <c r="CGE533" s="56">
        <v>2986698.78</v>
      </c>
      <c r="CGF533" s="56">
        <v>2986698.78</v>
      </c>
      <c r="CGG533" s="56">
        <v>2986698.78</v>
      </c>
      <c r="CGH533" s="56">
        <v>2986698.78</v>
      </c>
      <c r="CGI533" s="56">
        <v>2986698.78</v>
      </c>
      <c r="CGJ533" s="56">
        <v>2986698.78</v>
      </c>
      <c r="CGK533" s="56">
        <v>2986698.78</v>
      </c>
      <c r="CGL533" s="56">
        <v>2986698.78</v>
      </c>
      <c r="CGM533" s="56">
        <v>2986698.78</v>
      </c>
      <c r="CGN533" s="56">
        <v>2986698.78</v>
      </c>
      <c r="CGO533" s="56">
        <v>2986698.78</v>
      </c>
      <c r="CGP533" s="56">
        <v>2986698.78</v>
      </c>
      <c r="CGQ533" s="56">
        <v>2986698.78</v>
      </c>
      <c r="CGR533" s="56">
        <v>2986698.78</v>
      </c>
      <c r="CGS533" s="56">
        <v>2986698.78</v>
      </c>
      <c r="CGT533" s="56">
        <v>2986698.78</v>
      </c>
      <c r="CGU533" s="56">
        <v>2986698.78</v>
      </c>
      <c r="CGV533" s="56">
        <v>2986698.78</v>
      </c>
      <c r="CGW533" s="56">
        <v>2986698.78</v>
      </c>
      <c r="CGX533" s="56">
        <v>2986698.78</v>
      </c>
      <c r="CGY533" s="56">
        <v>2986698.78</v>
      </c>
      <c r="CGZ533" s="56">
        <v>2986698.78</v>
      </c>
      <c r="CHA533" s="56">
        <v>2986698.78</v>
      </c>
      <c r="CHB533" s="56">
        <v>2986698.78</v>
      </c>
      <c r="CHC533" s="56">
        <v>2986698.78</v>
      </c>
      <c r="CHD533" s="56">
        <v>2986698.78</v>
      </c>
      <c r="CHE533" s="56">
        <v>2986698.78</v>
      </c>
      <c r="CHF533" s="56">
        <v>2986698.78</v>
      </c>
      <c r="CHG533" s="56">
        <v>2986698.78</v>
      </c>
      <c r="CHH533" s="56">
        <v>2986698.78</v>
      </c>
      <c r="CHI533" s="56">
        <v>2986698.78</v>
      </c>
      <c r="CHJ533" s="56">
        <v>2986698.78</v>
      </c>
      <c r="CHK533" s="56">
        <v>2986698.78</v>
      </c>
      <c r="CHL533" s="56">
        <v>2986698.78</v>
      </c>
      <c r="CHM533" s="56">
        <v>2986698.78</v>
      </c>
      <c r="CHN533" s="56">
        <v>2986698.78</v>
      </c>
      <c r="CHO533" s="56">
        <v>2986698.78</v>
      </c>
      <c r="CHP533" s="56">
        <v>2986698.78</v>
      </c>
      <c r="CHQ533" s="56">
        <v>2986698.78</v>
      </c>
      <c r="CHR533" s="56">
        <v>2986698.78</v>
      </c>
      <c r="CHS533" s="56">
        <v>2986698.78</v>
      </c>
      <c r="CHT533" s="56">
        <v>2986698.78</v>
      </c>
      <c r="CHU533" s="56">
        <v>2986698.78</v>
      </c>
      <c r="CHV533" s="56">
        <v>2986698.78</v>
      </c>
      <c r="CHW533" s="56">
        <v>2986698.78</v>
      </c>
      <c r="CHX533" s="56">
        <v>2986698.78</v>
      </c>
      <c r="CHY533" s="56">
        <v>2986698.78</v>
      </c>
      <c r="CHZ533" s="56">
        <v>2986698.78</v>
      </c>
      <c r="CIA533" s="56">
        <v>2986698.78</v>
      </c>
      <c r="CIB533" s="56">
        <v>2986698.78</v>
      </c>
      <c r="CIC533" s="56">
        <v>2986698.78</v>
      </c>
      <c r="CID533" s="56">
        <v>2986698.78</v>
      </c>
      <c r="CIE533" s="56">
        <v>2986698.78</v>
      </c>
      <c r="CIF533" s="56">
        <v>2986698.78</v>
      </c>
      <c r="CIG533" s="56">
        <v>2986698.78</v>
      </c>
      <c r="CIH533" s="56">
        <v>2986698.78</v>
      </c>
      <c r="CII533" s="56">
        <v>2986698.78</v>
      </c>
      <c r="CIJ533" s="56">
        <v>2986698.78</v>
      </c>
      <c r="CIK533" s="56">
        <v>2986698.78</v>
      </c>
      <c r="CIL533" s="56">
        <v>2986698.78</v>
      </c>
      <c r="CIM533" s="56">
        <v>2986698.78</v>
      </c>
      <c r="CIN533" s="56">
        <v>2986698.78</v>
      </c>
      <c r="CIO533" s="56">
        <v>2986698.78</v>
      </c>
      <c r="CIP533" s="56">
        <v>2986698.78</v>
      </c>
      <c r="CIQ533" s="56">
        <v>2986698.78</v>
      </c>
      <c r="CIR533" s="56">
        <v>2986698.78</v>
      </c>
      <c r="CIS533" s="56">
        <v>2986698.78</v>
      </c>
      <c r="CIT533" s="56">
        <v>2986698.78</v>
      </c>
      <c r="CIU533" s="56">
        <v>2986698.78</v>
      </c>
      <c r="CIV533" s="56">
        <v>2986698.78</v>
      </c>
      <c r="CIW533" s="56">
        <v>2986698.78</v>
      </c>
      <c r="CIX533" s="56">
        <v>2986698.78</v>
      </c>
      <c r="CIY533" s="56">
        <v>2986698.78</v>
      </c>
      <c r="CIZ533" s="56">
        <v>2986698.78</v>
      </c>
      <c r="CJA533" s="56">
        <v>2986698.78</v>
      </c>
      <c r="CJB533" s="56">
        <v>2986698.78</v>
      </c>
      <c r="CJC533" s="56">
        <v>2986698.78</v>
      </c>
      <c r="CJD533" s="56">
        <v>2986698.78</v>
      </c>
      <c r="CJE533" s="56">
        <v>2986698.78</v>
      </c>
      <c r="CJF533" s="56">
        <v>2986698.78</v>
      </c>
      <c r="CJG533" s="56">
        <v>2986698.78</v>
      </c>
      <c r="CJH533" s="56">
        <v>2986698.78</v>
      </c>
      <c r="CJI533" s="56">
        <v>2986698.78</v>
      </c>
      <c r="CJJ533" s="56">
        <v>2986698.78</v>
      </c>
      <c r="CJK533" s="56">
        <v>2986698.78</v>
      </c>
      <c r="CJL533" s="56">
        <v>2986698.78</v>
      </c>
      <c r="CJM533" s="56">
        <v>2986698.78</v>
      </c>
      <c r="CJN533" s="56">
        <v>2986698.78</v>
      </c>
      <c r="CJO533" s="56">
        <v>2986698.78</v>
      </c>
      <c r="CJP533" s="56">
        <v>2986698.78</v>
      </c>
      <c r="CJQ533" s="56">
        <v>2986698.78</v>
      </c>
      <c r="CJR533" s="56">
        <v>2986698.78</v>
      </c>
      <c r="CJS533" s="56">
        <v>2986698.78</v>
      </c>
      <c r="CJT533" s="56">
        <v>2986698.78</v>
      </c>
      <c r="CJU533" s="56">
        <v>2986698.78</v>
      </c>
      <c r="CJV533" s="56">
        <v>2986698.78</v>
      </c>
      <c r="CJW533" s="56">
        <v>2986698.78</v>
      </c>
      <c r="CJX533" s="56">
        <v>2986698.78</v>
      </c>
      <c r="CJY533" s="56">
        <v>2986698.78</v>
      </c>
      <c r="CJZ533" s="56">
        <v>2986698.78</v>
      </c>
      <c r="CKA533" s="56">
        <v>2986698.78</v>
      </c>
      <c r="CKB533" s="56">
        <v>2986698.78</v>
      </c>
      <c r="CKC533" s="56">
        <v>2986698.78</v>
      </c>
      <c r="CKD533" s="56">
        <v>2986698.78</v>
      </c>
      <c r="CKE533" s="56">
        <v>2986698.78</v>
      </c>
      <c r="CKF533" s="56">
        <v>2986698.78</v>
      </c>
      <c r="CKG533" s="56">
        <v>2986698.78</v>
      </c>
      <c r="CKH533" s="56">
        <v>2986698.78</v>
      </c>
      <c r="CKI533" s="56">
        <v>2986698.78</v>
      </c>
      <c r="CKJ533" s="56">
        <v>2986698.78</v>
      </c>
      <c r="CKK533" s="56">
        <v>2986698.78</v>
      </c>
      <c r="CKL533" s="56">
        <v>2986698.78</v>
      </c>
      <c r="CKM533" s="56">
        <v>2986698.78</v>
      </c>
      <c r="CKN533" s="56">
        <v>2986698.78</v>
      </c>
      <c r="CKO533" s="56">
        <v>2986698.78</v>
      </c>
      <c r="CKP533" s="56">
        <v>2986698.78</v>
      </c>
      <c r="CKQ533" s="56">
        <v>2986698.78</v>
      </c>
      <c r="CKR533" s="56">
        <v>2986698.78</v>
      </c>
      <c r="CKS533" s="56">
        <v>2986698.78</v>
      </c>
      <c r="CKT533" s="56">
        <v>2986698.78</v>
      </c>
      <c r="CKU533" s="56">
        <v>2986698.78</v>
      </c>
      <c r="CKV533" s="56">
        <v>2986698.78</v>
      </c>
      <c r="CKW533" s="56">
        <v>2986698.78</v>
      </c>
      <c r="CKX533" s="56">
        <v>2986698.78</v>
      </c>
      <c r="CKY533" s="56">
        <v>2986698.78</v>
      </c>
      <c r="CKZ533" s="56">
        <v>2986698.78</v>
      </c>
      <c r="CLA533" s="56">
        <v>2986698.78</v>
      </c>
      <c r="CLB533" s="56">
        <v>2986698.78</v>
      </c>
      <c r="CLC533" s="56">
        <v>2986698.78</v>
      </c>
      <c r="CLD533" s="56">
        <v>2986698.78</v>
      </c>
      <c r="CLE533" s="56">
        <v>2986698.78</v>
      </c>
      <c r="CLF533" s="56">
        <v>2986698.78</v>
      </c>
      <c r="CLG533" s="56">
        <v>2986698.78</v>
      </c>
      <c r="CLH533" s="56">
        <v>2986698.78</v>
      </c>
      <c r="CLI533" s="56">
        <v>2986698.78</v>
      </c>
      <c r="CLJ533" s="56">
        <v>2986698.78</v>
      </c>
      <c r="CLK533" s="56">
        <v>2986698.78</v>
      </c>
      <c r="CLL533" s="56">
        <v>2986698.78</v>
      </c>
      <c r="CLM533" s="56">
        <v>2986698.78</v>
      </c>
      <c r="CLN533" s="56">
        <v>2986698.78</v>
      </c>
      <c r="CLO533" s="56">
        <v>2986698.78</v>
      </c>
      <c r="CLP533" s="56">
        <v>2986698.78</v>
      </c>
      <c r="CLQ533" s="56">
        <v>2986698.78</v>
      </c>
      <c r="CLR533" s="56">
        <v>2986698.78</v>
      </c>
      <c r="CLS533" s="56">
        <v>2986698.78</v>
      </c>
      <c r="CLT533" s="56">
        <v>2986698.78</v>
      </c>
      <c r="CLU533" s="56">
        <v>2986698.78</v>
      </c>
      <c r="CLV533" s="56">
        <v>2986698.78</v>
      </c>
      <c r="CLW533" s="56">
        <v>2986698.78</v>
      </c>
      <c r="CLX533" s="56">
        <v>2986698.78</v>
      </c>
      <c r="CLY533" s="56">
        <v>2986698.78</v>
      </c>
      <c r="CLZ533" s="56">
        <v>2986698.78</v>
      </c>
      <c r="CMA533" s="56">
        <v>2986698.78</v>
      </c>
      <c r="CMB533" s="56">
        <v>2986698.78</v>
      </c>
      <c r="CMC533" s="56">
        <v>2986698.78</v>
      </c>
      <c r="CMD533" s="56">
        <v>2986698.78</v>
      </c>
      <c r="CME533" s="56">
        <v>2986698.78</v>
      </c>
      <c r="CMF533" s="56">
        <v>2986698.78</v>
      </c>
      <c r="CMG533" s="56">
        <v>2986698.78</v>
      </c>
      <c r="CMH533" s="56">
        <v>2986698.78</v>
      </c>
      <c r="CMI533" s="56">
        <v>2986698.78</v>
      </c>
      <c r="CMJ533" s="56">
        <v>2986698.78</v>
      </c>
      <c r="CMK533" s="56">
        <v>2986698.78</v>
      </c>
      <c r="CML533" s="56">
        <v>2986698.78</v>
      </c>
      <c r="CMM533" s="56">
        <v>2986698.78</v>
      </c>
      <c r="CMN533" s="56">
        <v>2986698.78</v>
      </c>
      <c r="CMO533" s="56">
        <v>2986698.78</v>
      </c>
      <c r="CMP533" s="56">
        <v>2986698.78</v>
      </c>
      <c r="CMQ533" s="56">
        <v>2986698.78</v>
      </c>
      <c r="CMR533" s="56">
        <v>2986698.78</v>
      </c>
      <c r="CMS533" s="56">
        <v>2986698.78</v>
      </c>
      <c r="CMT533" s="56">
        <v>2986698.78</v>
      </c>
      <c r="CMU533" s="56">
        <v>2986698.78</v>
      </c>
      <c r="CMV533" s="56">
        <v>2986698.78</v>
      </c>
      <c r="CMW533" s="56">
        <v>2986698.78</v>
      </c>
      <c r="CMX533" s="56">
        <v>2986698.78</v>
      </c>
      <c r="CMY533" s="56">
        <v>2986698.78</v>
      </c>
      <c r="CMZ533" s="56">
        <v>2986698.78</v>
      </c>
      <c r="CNA533" s="56">
        <v>2986698.78</v>
      </c>
      <c r="CNB533" s="56">
        <v>2986698.78</v>
      </c>
      <c r="CNC533" s="56">
        <v>2986698.78</v>
      </c>
      <c r="CND533" s="56">
        <v>2986698.78</v>
      </c>
      <c r="CNE533" s="56">
        <v>2986698.78</v>
      </c>
      <c r="CNF533" s="56">
        <v>2986698.78</v>
      </c>
      <c r="CNG533" s="56">
        <v>2986698.78</v>
      </c>
      <c r="CNH533" s="56">
        <v>2986698.78</v>
      </c>
      <c r="CNI533" s="56">
        <v>2986698.78</v>
      </c>
      <c r="CNJ533" s="56">
        <v>2986698.78</v>
      </c>
      <c r="CNK533" s="56">
        <v>2986698.78</v>
      </c>
      <c r="CNL533" s="56">
        <v>2986698.78</v>
      </c>
      <c r="CNM533" s="56">
        <v>2986698.78</v>
      </c>
      <c r="CNN533" s="56">
        <v>2986698.78</v>
      </c>
      <c r="CNO533" s="56">
        <v>2986698.78</v>
      </c>
      <c r="CNP533" s="56">
        <v>2986698.78</v>
      </c>
      <c r="CNQ533" s="56">
        <v>2986698.78</v>
      </c>
      <c r="CNR533" s="56">
        <v>2986698.78</v>
      </c>
      <c r="CNS533" s="56">
        <v>2986698.78</v>
      </c>
      <c r="CNT533" s="56">
        <v>2986698.78</v>
      </c>
      <c r="CNU533" s="56">
        <v>2986698.78</v>
      </c>
      <c r="CNV533" s="56">
        <v>2986698.78</v>
      </c>
      <c r="CNW533" s="56">
        <v>2986698.78</v>
      </c>
      <c r="CNX533" s="56">
        <v>2986698.78</v>
      </c>
      <c r="CNY533" s="56">
        <v>2986698.78</v>
      </c>
      <c r="CNZ533" s="56">
        <v>2986698.78</v>
      </c>
      <c r="COA533" s="56">
        <v>2986698.78</v>
      </c>
      <c r="COB533" s="56">
        <v>2986698.78</v>
      </c>
      <c r="COC533" s="56">
        <v>2986698.78</v>
      </c>
      <c r="COD533" s="56">
        <v>2986698.78</v>
      </c>
      <c r="COE533" s="56">
        <v>2986698.78</v>
      </c>
      <c r="COF533" s="56">
        <v>2986698.78</v>
      </c>
      <c r="COG533" s="56">
        <v>2986698.78</v>
      </c>
      <c r="COH533" s="56">
        <v>2986698.78</v>
      </c>
      <c r="COI533" s="56">
        <v>2986698.78</v>
      </c>
      <c r="COJ533" s="56">
        <v>2986698.78</v>
      </c>
      <c r="COK533" s="56">
        <v>2986698.78</v>
      </c>
      <c r="COL533" s="56">
        <v>2986698.78</v>
      </c>
      <c r="COM533" s="56">
        <v>2986698.78</v>
      </c>
      <c r="CON533" s="56">
        <v>2986698.78</v>
      </c>
      <c r="COO533" s="56">
        <v>2986698.78</v>
      </c>
      <c r="COP533" s="56">
        <v>2986698.78</v>
      </c>
      <c r="COQ533" s="56">
        <v>2986698.78</v>
      </c>
      <c r="COR533" s="56">
        <v>2986698.78</v>
      </c>
      <c r="COS533" s="56">
        <v>2986698.78</v>
      </c>
      <c r="COT533" s="56">
        <v>2986698.78</v>
      </c>
      <c r="COU533" s="56">
        <v>2986698.78</v>
      </c>
      <c r="COV533" s="56">
        <v>2986698.78</v>
      </c>
      <c r="COW533" s="56">
        <v>2986698.78</v>
      </c>
      <c r="COX533" s="56">
        <v>2986698.78</v>
      </c>
      <c r="COY533" s="56">
        <v>2986698.78</v>
      </c>
      <c r="COZ533" s="56">
        <v>2986698.78</v>
      </c>
      <c r="CPA533" s="56">
        <v>2986698.78</v>
      </c>
      <c r="CPB533" s="56">
        <v>2986698.78</v>
      </c>
      <c r="CPC533" s="56">
        <v>2986698.78</v>
      </c>
      <c r="CPD533" s="56">
        <v>2986698.78</v>
      </c>
      <c r="CPE533" s="56">
        <v>2986698.78</v>
      </c>
      <c r="CPF533" s="56">
        <v>2986698.78</v>
      </c>
      <c r="CPG533" s="56">
        <v>2986698.78</v>
      </c>
      <c r="CPH533" s="56">
        <v>2986698.78</v>
      </c>
      <c r="CPI533" s="56">
        <v>2986698.78</v>
      </c>
      <c r="CPJ533" s="56">
        <v>2986698.78</v>
      </c>
      <c r="CPK533" s="56">
        <v>2986698.78</v>
      </c>
      <c r="CPL533" s="56">
        <v>2986698.78</v>
      </c>
      <c r="CPM533" s="56">
        <v>2986698.78</v>
      </c>
      <c r="CPN533" s="56">
        <v>2986698.78</v>
      </c>
      <c r="CPO533" s="56">
        <v>2986698.78</v>
      </c>
      <c r="CPP533" s="56">
        <v>2986698.78</v>
      </c>
      <c r="CPQ533" s="56">
        <v>2986698.78</v>
      </c>
      <c r="CPR533" s="56">
        <v>2986698.78</v>
      </c>
      <c r="CPS533" s="56">
        <v>2986698.78</v>
      </c>
      <c r="CPT533" s="56">
        <v>2986698.78</v>
      </c>
      <c r="CPU533" s="56">
        <v>2986698.78</v>
      </c>
      <c r="CPV533" s="56">
        <v>2986698.78</v>
      </c>
      <c r="CPW533" s="56">
        <v>2986698.78</v>
      </c>
      <c r="CPX533" s="56">
        <v>2986698.78</v>
      </c>
      <c r="CPY533" s="56">
        <v>2986698.78</v>
      </c>
      <c r="CPZ533" s="56">
        <v>2986698.78</v>
      </c>
      <c r="CQA533" s="56">
        <v>2986698.78</v>
      </c>
      <c r="CQB533" s="56">
        <v>2986698.78</v>
      </c>
      <c r="CQC533" s="56">
        <v>2986698.78</v>
      </c>
      <c r="CQD533" s="56">
        <v>2986698.78</v>
      </c>
      <c r="CQE533" s="56">
        <v>2986698.78</v>
      </c>
      <c r="CQF533" s="56">
        <v>2986698.78</v>
      </c>
      <c r="CQG533" s="56">
        <v>2986698.78</v>
      </c>
      <c r="CQH533" s="56">
        <v>2986698.78</v>
      </c>
      <c r="CQI533" s="56">
        <v>2986698.78</v>
      </c>
      <c r="CQJ533" s="56">
        <v>2986698.78</v>
      </c>
      <c r="CQK533" s="56">
        <v>2986698.78</v>
      </c>
      <c r="CQL533" s="56">
        <v>2986698.78</v>
      </c>
      <c r="CQM533" s="56">
        <v>2986698.78</v>
      </c>
      <c r="CQN533" s="56">
        <v>2986698.78</v>
      </c>
      <c r="CQO533" s="56">
        <v>2986698.78</v>
      </c>
      <c r="CQP533" s="56">
        <v>2986698.78</v>
      </c>
      <c r="CQQ533" s="56">
        <v>2986698.78</v>
      </c>
      <c r="CQR533" s="56">
        <v>2986698.78</v>
      </c>
      <c r="CQS533" s="56">
        <v>2986698.78</v>
      </c>
      <c r="CQT533" s="56">
        <v>2986698.78</v>
      </c>
      <c r="CQU533" s="56">
        <v>2986698.78</v>
      </c>
      <c r="CQV533" s="56">
        <v>2986698.78</v>
      </c>
      <c r="CQW533" s="56">
        <v>2986698.78</v>
      </c>
      <c r="CQX533" s="56">
        <v>2986698.78</v>
      </c>
      <c r="CQY533" s="56">
        <v>2986698.78</v>
      </c>
      <c r="CQZ533" s="56">
        <v>2986698.78</v>
      </c>
      <c r="CRA533" s="56">
        <v>2986698.78</v>
      </c>
      <c r="CRB533" s="56">
        <v>2986698.78</v>
      </c>
      <c r="CRC533" s="56">
        <v>2986698.78</v>
      </c>
      <c r="CRD533" s="56">
        <v>2986698.78</v>
      </c>
      <c r="CRE533" s="56">
        <v>2986698.78</v>
      </c>
      <c r="CRF533" s="56">
        <v>2986698.78</v>
      </c>
      <c r="CRG533" s="56">
        <v>2986698.78</v>
      </c>
      <c r="CRH533" s="56">
        <v>2986698.78</v>
      </c>
      <c r="CRI533" s="56">
        <v>2986698.78</v>
      </c>
      <c r="CRJ533" s="56">
        <v>2986698.78</v>
      </c>
      <c r="CRK533" s="56">
        <v>2986698.78</v>
      </c>
      <c r="CRL533" s="56">
        <v>2986698.78</v>
      </c>
      <c r="CRM533" s="56">
        <v>2986698.78</v>
      </c>
      <c r="CRN533" s="56">
        <v>2986698.78</v>
      </c>
      <c r="CRO533" s="56">
        <v>2986698.78</v>
      </c>
      <c r="CRP533" s="56">
        <v>2986698.78</v>
      </c>
      <c r="CRQ533" s="56">
        <v>2986698.78</v>
      </c>
      <c r="CRR533" s="56">
        <v>2986698.78</v>
      </c>
      <c r="CRS533" s="56">
        <v>2986698.78</v>
      </c>
      <c r="CRT533" s="56">
        <v>2986698.78</v>
      </c>
      <c r="CRU533" s="56">
        <v>2986698.78</v>
      </c>
      <c r="CRV533" s="56">
        <v>2986698.78</v>
      </c>
      <c r="CRW533" s="56">
        <v>2986698.78</v>
      </c>
      <c r="CRX533" s="56">
        <v>2986698.78</v>
      </c>
      <c r="CRY533" s="56">
        <v>2986698.78</v>
      </c>
      <c r="CRZ533" s="56">
        <v>2986698.78</v>
      </c>
      <c r="CSA533" s="56">
        <v>2986698.78</v>
      </c>
      <c r="CSB533" s="56">
        <v>2986698.78</v>
      </c>
      <c r="CSC533" s="56">
        <v>2986698.78</v>
      </c>
      <c r="CSD533" s="56">
        <v>2986698.78</v>
      </c>
      <c r="CSE533" s="56">
        <v>2986698.78</v>
      </c>
      <c r="CSF533" s="56">
        <v>2986698.78</v>
      </c>
      <c r="CSG533" s="56">
        <v>2986698.78</v>
      </c>
      <c r="CSH533" s="56">
        <v>2986698.78</v>
      </c>
      <c r="CSI533" s="56">
        <v>2986698.78</v>
      </c>
      <c r="CSJ533" s="56">
        <v>2986698.78</v>
      </c>
      <c r="CSK533" s="56">
        <v>2986698.78</v>
      </c>
      <c r="CSL533" s="56">
        <v>2986698.78</v>
      </c>
      <c r="CSM533" s="56">
        <v>2986698.78</v>
      </c>
      <c r="CSN533" s="56">
        <v>2986698.78</v>
      </c>
      <c r="CSO533" s="56">
        <v>2986698.78</v>
      </c>
      <c r="CSP533" s="56">
        <v>2986698.78</v>
      </c>
      <c r="CSQ533" s="56">
        <v>2986698.78</v>
      </c>
      <c r="CSR533" s="56">
        <v>2986698.78</v>
      </c>
      <c r="CSS533" s="56">
        <v>2986698.78</v>
      </c>
      <c r="CST533" s="56">
        <v>2986698.78</v>
      </c>
      <c r="CSU533" s="56">
        <v>2986698.78</v>
      </c>
      <c r="CSV533" s="56">
        <v>2986698.78</v>
      </c>
      <c r="CSW533" s="56">
        <v>2986698.78</v>
      </c>
      <c r="CSX533" s="56">
        <v>2986698.78</v>
      </c>
      <c r="CSY533" s="56">
        <v>2986698.78</v>
      </c>
      <c r="CSZ533" s="56">
        <v>2986698.78</v>
      </c>
      <c r="CTA533" s="56">
        <v>2986698.78</v>
      </c>
      <c r="CTB533" s="56">
        <v>2986698.78</v>
      </c>
      <c r="CTC533" s="56">
        <v>2986698.78</v>
      </c>
      <c r="CTD533" s="56">
        <v>2986698.78</v>
      </c>
      <c r="CTE533" s="56">
        <v>2986698.78</v>
      </c>
      <c r="CTF533" s="56">
        <v>2986698.78</v>
      </c>
      <c r="CTG533" s="56">
        <v>2986698.78</v>
      </c>
      <c r="CTH533" s="56">
        <v>2986698.78</v>
      </c>
      <c r="CTI533" s="56">
        <v>2986698.78</v>
      </c>
      <c r="CTJ533" s="56">
        <v>2986698.78</v>
      </c>
      <c r="CTK533" s="56">
        <v>2986698.78</v>
      </c>
      <c r="CTL533" s="56">
        <v>2986698.78</v>
      </c>
      <c r="CTM533" s="56">
        <v>2986698.78</v>
      </c>
      <c r="CTN533" s="56">
        <v>2986698.78</v>
      </c>
      <c r="CTO533" s="56">
        <v>2986698.78</v>
      </c>
      <c r="CTP533" s="56">
        <v>2986698.78</v>
      </c>
      <c r="CTQ533" s="56">
        <v>2986698.78</v>
      </c>
      <c r="CTR533" s="56">
        <v>2986698.78</v>
      </c>
      <c r="CTS533" s="56">
        <v>2986698.78</v>
      </c>
      <c r="CTT533" s="56">
        <v>2986698.78</v>
      </c>
      <c r="CTU533" s="56">
        <v>2986698.78</v>
      </c>
      <c r="CTV533" s="56">
        <v>2986698.78</v>
      </c>
      <c r="CTW533" s="56">
        <v>2986698.78</v>
      </c>
      <c r="CTX533" s="56">
        <v>2986698.78</v>
      </c>
      <c r="CTY533" s="56">
        <v>2986698.78</v>
      </c>
      <c r="CTZ533" s="56">
        <v>2986698.78</v>
      </c>
      <c r="CUA533" s="56">
        <v>2986698.78</v>
      </c>
      <c r="CUB533" s="56">
        <v>2986698.78</v>
      </c>
      <c r="CUC533" s="56">
        <v>2986698.78</v>
      </c>
      <c r="CUD533" s="56">
        <v>2986698.78</v>
      </c>
      <c r="CUE533" s="56">
        <v>2986698.78</v>
      </c>
      <c r="CUF533" s="56">
        <v>2986698.78</v>
      </c>
      <c r="CUG533" s="56">
        <v>2986698.78</v>
      </c>
      <c r="CUH533" s="56">
        <v>2986698.78</v>
      </c>
      <c r="CUI533" s="56">
        <v>2986698.78</v>
      </c>
      <c r="CUJ533" s="56">
        <v>2986698.78</v>
      </c>
      <c r="CUK533" s="56">
        <v>2986698.78</v>
      </c>
      <c r="CUL533" s="56">
        <v>2986698.78</v>
      </c>
      <c r="CUM533" s="56">
        <v>2986698.78</v>
      </c>
      <c r="CUN533" s="56">
        <v>2986698.78</v>
      </c>
      <c r="CUO533" s="56">
        <v>2986698.78</v>
      </c>
      <c r="CUP533" s="56">
        <v>2986698.78</v>
      </c>
      <c r="CUQ533" s="56">
        <v>2986698.78</v>
      </c>
      <c r="CUR533" s="56">
        <v>2986698.78</v>
      </c>
      <c r="CUS533" s="56">
        <v>2986698.78</v>
      </c>
      <c r="CUT533" s="56">
        <v>2986698.78</v>
      </c>
      <c r="CUU533" s="56">
        <v>2986698.78</v>
      </c>
      <c r="CUV533" s="56">
        <v>2986698.78</v>
      </c>
      <c r="CUW533" s="56">
        <v>2986698.78</v>
      </c>
      <c r="CUX533" s="56">
        <v>2986698.78</v>
      </c>
      <c r="CUY533" s="56">
        <v>2986698.78</v>
      </c>
      <c r="CUZ533" s="56">
        <v>2986698.78</v>
      </c>
      <c r="CVA533" s="56">
        <v>2986698.78</v>
      </c>
      <c r="CVB533" s="56">
        <v>2986698.78</v>
      </c>
      <c r="CVC533" s="56">
        <v>2986698.78</v>
      </c>
      <c r="CVD533" s="56">
        <v>2986698.78</v>
      </c>
      <c r="CVE533" s="56">
        <v>2986698.78</v>
      </c>
      <c r="CVF533" s="56">
        <v>2986698.78</v>
      </c>
      <c r="CVG533" s="56">
        <v>2986698.78</v>
      </c>
      <c r="CVH533" s="56">
        <v>2986698.78</v>
      </c>
      <c r="CVI533" s="56">
        <v>2986698.78</v>
      </c>
      <c r="CVJ533" s="56">
        <v>2986698.78</v>
      </c>
      <c r="CVK533" s="56">
        <v>2986698.78</v>
      </c>
      <c r="CVL533" s="56">
        <v>2986698.78</v>
      </c>
      <c r="CVM533" s="56">
        <v>2986698.78</v>
      </c>
      <c r="CVN533" s="56">
        <v>2986698.78</v>
      </c>
      <c r="CVO533" s="56">
        <v>2986698.78</v>
      </c>
      <c r="CVP533" s="56">
        <v>2986698.78</v>
      </c>
      <c r="CVQ533" s="56">
        <v>2986698.78</v>
      </c>
      <c r="CVR533" s="56">
        <v>2986698.78</v>
      </c>
      <c r="CVS533" s="56">
        <v>2986698.78</v>
      </c>
      <c r="CVT533" s="56">
        <v>2986698.78</v>
      </c>
      <c r="CVU533" s="56">
        <v>2986698.78</v>
      </c>
      <c r="CVV533" s="56">
        <v>2986698.78</v>
      </c>
      <c r="CVW533" s="56">
        <v>2986698.78</v>
      </c>
      <c r="CVX533" s="56">
        <v>2986698.78</v>
      </c>
      <c r="CVY533" s="56">
        <v>2986698.78</v>
      </c>
      <c r="CVZ533" s="56">
        <v>2986698.78</v>
      </c>
      <c r="CWA533" s="56">
        <v>2986698.78</v>
      </c>
      <c r="CWB533" s="56">
        <v>2986698.78</v>
      </c>
      <c r="CWC533" s="56">
        <v>2986698.78</v>
      </c>
      <c r="CWD533" s="56">
        <v>2986698.78</v>
      </c>
      <c r="CWE533" s="56">
        <v>2986698.78</v>
      </c>
      <c r="CWF533" s="56">
        <v>2986698.78</v>
      </c>
      <c r="CWG533" s="56">
        <v>2986698.78</v>
      </c>
      <c r="CWH533" s="56">
        <v>2986698.78</v>
      </c>
      <c r="CWI533" s="56">
        <v>2986698.78</v>
      </c>
      <c r="CWJ533" s="56">
        <v>2986698.78</v>
      </c>
      <c r="CWK533" s="56">
        <v>2986698.78</v>
      </c>
      <c r="CWL533" s="56">
        <v>2986698.78</v>
      </c>
      <c r="CWM533" s="56">
        <v>2986698.78</v>
      </c>
      <c r="CWN533" s="56">
        <v>2986698.78</v>
      </c>
      <c r="CWO533" s="56">
        <v>2986698.78</v>
      </c>
      <c r="CWP533" s="56">
        <v>2986698.78</v>
      </c>
      <c r="CWQ533" s="56">
        <v>2986698.78</v>
      </c>
      <c r="CWR533" s="56">
        <v>2986698.78</v>
      </c>
      <c r="CWS533" s="56">
        <v>2986698.78</v>
      </c>
      <c r="CWT533" s="56">
        <v>2986698.78</v>
      </c>
      <c r="CWU533" s="56">
        <v>2986698.78</v>
      </c>
      <c r="CWV533" s="56">
        <v>2986698.78</v>
      </c>
      <c r="CWW533" s="56">
        <v>2986698.78</v>
      </c>
      <c r="CWX533" s="56">
        <v>2986698.78</v>
      </c>
      <c r="CWY533" s="56">
        <v>2986698.78</v>
      </c>
      <c r="CWZ533" s="56">
        <v>2986698.78</v>
      </c>
      <c r="CXA533" s="56">
        <v>2986698.78</v>
      </c>
      <c r="CXB533" s="56">
        <v>2986698.78</v>
      </c>
      <c r="CXC533" s="56">
        <v>2986698.78</v>
      </c>
      <c r="CXD533" s="56">
        <v>2986698.78</v>
      </c>
      <c r="CXE533" s="56">
        <v>2986698.78</v>
      </c>
      <c r="CXF533" s="56">
        <v>2986698.78</v>
      </c>
      <c r="CXG533" s="56">
        <v>2986698.78</v>
      </c>
      <c r="CXH533" s="56">
        <v>2986698.78</v>
      </c>
      <c r="CXI533" s="56">
        <v>2986698.78</v>
      </c>
      <c r="CXJ533" s="56">
        <v>2986698.78</v>
      </c>
      <c r="CXK533" s="56">
        <v>2986698.78</v>
      </c>
      <c r="CXL533" s="56">
        <v>2986698.78</v>
      </c>
      <c r="CXM533" s="56">
        <v>2986698.78</v>
      </c>
      <c r="CXN533" s="56">
        <v>2986698.78</v>
      </c>
      <c r="CXO533" s="56">
        <v>2986698.78</v>
      </c>
      <c r="CXP533" s="56">
        <v>2986698.78</v>
      </c>
      <c r="CXQ533" s="56">
        <v>2986698.78</v>
      </c>
      <c r="CXR533" s="56">
        <v>2986698.78</v>
      </c>
      <c r="CXS533" s="56">
        <v>2986698.78</v>
      </c>
      <c r="CXT533" s="56">
        <v>2986698.78</v>
      </c>
      <c r="CXU533" s="56">
        <v>2986698.78</v>
      </c>
      <c r="CXV533" s="56">
        <v>2986698.78</v>
      </c>
      <c r="CXW533" s="56">
        <v>2986698.78</v>
      </c>
      <c r="CXX533" s="56">
        <v>2986698.78</v>
      </c>
      <c r="CXY533" s="56">
        <v>2986698.78</v>
      </c>
      <c r="CXZ533" s="56">
        <v>2986698.78</v>
      </c>
      <c r="CYA533" s="56">
        <v>2986698.78</v>
      </c>
      <c r="CYB533" s="56">
        <v>2986698.78</v>
      </c>
      <c r="CYC533" s="56">
        <v>2986698.78</v>
      </c>
      <c r="CYD533" s="56">
        <v>2986698.78</v>
      </c>
      <c r="CYE533" s="56">
        <v>2986698.78</v>
      </c>
      <c r="CYF533" s="56">
        <v>2986698.78</v>
      </c>
      <c r="CYG533" s="56">
        <v>2986698.78</v>
      </c>
      <c r="CYH533" s="56">
        <v>2986698.78</v>
      </c>
      <c r="CYI533" s="56">
        <v>2986698.78</v>
      </c>
      <c r="CYJ533" s="56">
        <v>2986698.78</v>
      </c>
      <c r="CYK533" s="56">
        <v>2986698.78</v>
      </c>
      <c r="CYL533" s="56">
        <v>2986698.78</v>
      </c>
      <c r="CYM533" s="56">
        <v>2986698.78</v>
      </c>
      <c r="CYN533" s="56">
        <v>2986698.78</v>
      </c>
      <c r="CYO533" s="56">
        <v>2986698.78</v>
      </c>
      <c r="CYP533" s="56">
        <v>2986698.78</v>
      </c>
      <c r="CYQ533" s="56">
        <v>2986698.78</v>
      </c>
      <c r="CYR533" s="56">
        <v>2986698.78</v>
      </c>
      <c r="CYS533" s="56">
        <v>2986698.78</v>
      </c>
      <c r="CYT533" s="56">
        <v>2986698.78</v>
      </c>
      <c r="CYU533" s="56">
        <v>2986698.78</v>
      </c>
      <c r="CYV533" s="56">
        <v>2986698.78</v>
      </c>
      <c r="CYW533" s="56">
        <v>2986698.78</v>
      </c>
      <c r="CYX533" s="56">
        <v>2986698.78</v>
      </c>
      <c r="CYY533" s="56">
        <v>2986698.78</v>
      </c>
      <c r="CYZ533" s="56">
        <v>2986698.78</v>
      </c>
      <c r="CZA533" s="56">
        <v>2986698.78</v>
      </c>
      <c r="CZB533" s="56">
        <v>2986698.78</v>
      </c>
      <c r="CZC533" s="56">
        <v>2986698.78</v>
      </c>
      <c r="CZD533" s="56">
        <v>2986698.78</v>
      </c>
      <c r="CZE533" s="56">
        <v>2986698.78</v>
      </c>
      <c r="CZF533" s="56">
        <v>2986698.78</v>
      </c>
      <c r="CZG533" s="56">
        <v>2986698.78</v>
      </c>
      <c r="CZH533" s="56">
        <v>2986698.78</v>
      </c>
      <c r="CZI533" s="56">
        <v>2986698.78</v>
      </c>
      <c r="CZJ533" s="56">
        <v>2986698.78</v>
      </c>
      <c r="CZK533" s="56">
        <v>2986698.78</v>
      </c>
      <c r="CZL533" s="56">
        <v>2986698.78</v>
      </c>
      <c r="CZM533" s="56">
        <v>2986698.78</v>
      </c>
      <c r="CZN533" s="56">
        <v>2986698.78</v>
      </c>
      <c r="CZO533" s="56">
        <v>2986698.78</v>
      </c>
      <c r="CZP533" s="56">
        <v>2986698.78</v>
      </c>
      <c r="CZQ533" s="56">
        <v>2986698.78</v>
      </c>
      <c r="CZR533" s="56">
        <v>2986698.78</v>
      </c>
      <c r="CZS533" s="56">
        <v>2986698.78</v>
      </c>
      <c r="CZT533" s="56">
        <v>2986698.78</v>
      </c>
      <c r="CZU533" s="56">
        <v>2986698.78</v>
      </c>
      <c r="CZV533" s="56">
        <v>2986698.78</v>
      </c>
      <c r="CZW533" s="56">
        <v>2986698.78</v>
      </c>
      <c r="CZX533" s="56">
        <v>2986698.78</v>
      </c>
      <c r="CZY533" s="56">
        <v>2986698.78</v>
      </c>
      <c r="CZZ533" s="56">
        <v>2986698.78</v>
      </c>
      <c r="DAA533" s="56">
        <v>2986698.78</v>
      </c>
      <c r="DAB533" s="56">
        <v>2986698.78</v>
      </c>
      <c r="DAC533" s="56">
        <v>2986698.78</v>
      </c>
      <c r="DAD533" s="56">
        <v>2986698.78</v>
      </c>
      <c r="DAE533" s="56">
        <v>2986698.78</v>
      </c>
      <c r="DAF533" s="56">
        <v>2986698.78</v>
      </c>
      <c r="DAG533" s="56">
        <v>2986698.78</v>
      </c>
      <c r="DAH533" s="56">
        <v>2986698.78</v>
      </c>
      <c r="DAI533" s="56">
        <v>2986698.78</v>
      </c>
      <c r="DAJ533" s="56">
        <v>2986698.78</v>
      </c>
      <c r="DAK533" s="56">
        <v>2986698.78</v>
      </c>
      <c r="DAL533" s="56">
        <v>2986698.78</v>
      </c>
      <c r="DAM533" s="56">
        <v>2986698.78</v>
      </c>
      <c r="DAN533" s="56">
        <v>2986698.78</v>
      </c>
      <c r="DAO533" s="56">
        <v>2986698.78</v>
      </c>
      <c r="DAP533" s="56">
        <v>2986698.78</v>
      </c>
      <c r="DAQ533" s="56">
        <v>2986698.78</v>
      </c>
      <c r="DAR533" s="56">
        <v>2986698.78</v>
      </c>
      <c r="DAS533" s="56">
        <v>2986698.78</v>
      </c>
      <c r="DAT533" s="56">
        <v>2986698.78</v>
      </c>
      <c r="DAU533" s="56">
        <v>2986698.78</v>
      </c>
      <c r="DAV533" s="56">
        <v>2986698.78</v>
      </c>
      <c r="DAW533" s="56">
        <v>2986698.78</v>
      </c>
      <c r="DAX533" s="56">
        <v>2986698.78</v>
      </c>
      <c r="DAY533" s="56">
        <v>2986698.78</v>
      </c>
      <c r="DAZ533" s="56">
        <v>2986698.78</v>
      </c>
      <c r="DBA533" s="56">
        <v>2986698.78</v>
      </c>
      <c r="DBB533" s="56">
        <v>2986698.78</v>
      </c>
      <c r="DBC533" s="56">
        <v>2986698.78</v>
      </c>
      <c r="DBD533" s="56">
        <v>2986698.78</v>
      </c>
      <c r="DBE533" s="56">
        <v>2986698.78</v>
      </c>
      <c r="DBF533" s="56">
        <v>2986698.78</v>
      </c>
      <c r="DBG533" s="56">
        <v>2986698.78</v>
      </c>
      <c r="DBH533" s="56">
        <v>2986698.78</v>
      </c>
      <c r="DBI533" s="56">
        <v>2986698.78</v>
      </c>
      <c r="DBJ533" s="56">
        <v>2986698.78</v>
      </c>
      <c r="DBK533" s="56">
        <v>2986698.78</v>
      </c>
      <c r="DBL533" s="56">
        <v>2986698.78</v>
      </c>
      <c r="DBM533" s="56">
        <v>2986698.78</v>
      </c>
      <c r="DBN533" s="56">
        <v>2986698.78</v>
      </c>
      <c r="DBO533" s="56">
        <v>2986698.78</v>
      </c>
      <c r="DBP533" s="56">
        <v>2986698.78</v>
      </c>
      <c r="DBQ533" s="56">
        <v>2986698.78</v>
      </c>
      <c r="DBR533" s="56">
        <v>2986698.78</v>
      </c>
      <c r="DBS533" s="56">
        <v>2986698.78</v>
      </c>
      <c r="DBT533" s="56">
        <v>2986698.78</v>
      </c>
      <c r="DBU533" s="56">
        <v>2986698.78</v>
      </c>
      <c r="DBV533" s="56">
        <v>2986698.78</v>
      </c>
      <c r="DBW533" s="56">
        <v>2986698.78</v>
      </c>
      <c r="DBX533" s="56">
        <v>2986698.78</v>
      </c>
      <c r="DBY533" s="56">
        <v>2986698.78</v>
      </c>
      <c r="DBZ533" s="56">
        <v>2986698.78</v>
      </c>
      <c r="DCA533" s="56">
        <v>2986698.78</v>
      </c>
      <c r="DCB533" s="56">
        <v>2986698.78</v>
      </c>
      <c r="DCC533" s="56">
        <v>2986698.78</v>
      </c>
      <c r="DCD533" s="56">
        <v>2986698.78</v>
      </c>
      <c r="DCE533" s="56">
        <v>2986698.78</v>
      </c>
      <c r="DCF533" s="56">
        <v>2986698.78</v>
      </c>
      <c r="DCG533" s="56">
        <v>2986698.78</v>
      </c>
      <c r="DCH533" s="56">
        <v>2986698.78</v>
      </c>
      <c r="DCI533" s="56">
        <v>2986698.78</v>
      </c>
      <c r="DCJ533" s="56">
        <v>2986698.78</v>
      </c>
      <c r="DCK533" s="56">
        <v>2986698.78</v>
      </c>
      <c r="DCL533" s="56">
        <v>2986698.78</v>
      </c>
      <c r="DCM533" s="56">
        <v>2986698.78</v>
      </c>
      <c r="DCN533" s="56">
        <v>2986698.78</v>
      </c>
      <c r="DCO533" s="56">
        <v>2986698.78</v>
      </c>
      <c r="DCP533" s="56">
        <v>2986698.78</v>
      </c>
      <c r="DCQ533" s="56">
        <v>2986698.78</v>
      </c>
      <c r="DCR533" s="56">
        <v>2986698.78</v>
      </c>
      <c r="DCS533" s="56">
        <v>2986698.78</v>
      </c>
      <c r="DCT533" s="56">
        <v>2986698.78</v>
      </c>
      <c r="DCU533" s="56">
        <v>2986698.78</v>
      </c>
      <c r="DCV533" s="56">
        <v>2986698.78</v>
      </c>
      <c r="DCW533" s="56">
        <v>2986698.78</v>
      </c>
      <c r="DCX533" s="56">
        <v>2986698.78</v>
      </c>
      <c r="DCY533" s="56">
        <v>2986698.78</v>
      </c>
      <c r="DCZ533" s="56">
        <v>2986698.78</v>
      </c>
      <c r="DDA533" s="56">
        <v>2986698.78</v>
      </c>
      <c r="DDB533" s="56">
        <v>2986698.78</v>
      </c>
      <c r="DDC533" s="56">
        <v>2986698.78</v>
      </c>
      <c r="DDD533" s="56">
        <v>2986698.78</v>
      </c>
      <c r="DDE533" s="56">
        <v>2986698.78</v>
      </c>
      <c r="DDF533" s="56">
        <v>2986698.78</v>
      </c>
      <c r="DDG533" s="56">
        <v>2986698.78</v>
      </c>
      <c r="DDH533" s="56">
        <v>2986698.78</v>
      </c>
      <c r="DDI533" s="56">
        <v>2986698.78</v>
      </c>
      <c r="DDJ533" s="56">
        <v>2986698.78</v>
      </c>
      <c r="DDK533" s="56">
        <v>2986698.78</v>
      </c>
      <c r="DDL533" s="56">
        <v>2986698.78</v>
      </c>
      <c r="DDM533" s="56">
        <v>2986698.78</v>
      </c>
      <c r="DDN533" s="56">
        <v>2986698.78</v>
      </c>
      <c r="DDO533" s="56">
        <v>2986698.78</v>
      </c>
      <c r="DDP533" s="56">
        <v>2986698.78</v>
      </c>
      <c r="DDQ533" s="56">
        <v>2986698.78</v>
      </c>
      <c r="DDR533" s="56">
        <v>2986698.78</v>
      </c>
      <c r="DDS533" s="56">
        <v>2986698.78</v>
      </c>
      <c r="DDT533" s="56">
        <v>2986698.78</v>
      </c>
      <c r="DDU533" s="56">
        <v>2986698.78</v>
      </c>
      <c r="DDV533" s="56">
        <v>2986698.78</v>
      </c>
      <c r="DDW533" s="56">
        <v>2986698.78</v>
      </c>
      <c r="DDX533" s="56">
        <v>2986698.78</v>
      </c>
      <c r="DDY533" s="56">
        <v>2986698.78</v>
      </c>
      <c r="DDZ533" s="56">
        <v>2986698.78</v>
      </c>
      <c r="DEA533" s="56">
        <v>2986698.78</v>
      </c>
      <c r="DEB533" s="56">
        <v>2986698.78</v>
      </c>
      <c r="DEC533" s="56">
        <v>2986698.78</v>
      </c>
      <c r="DED533" s="56">
        <v>2986698.78</v>
      </c>
      <c r="DEE533" s="56">
        <v>2986698.78</v>
      </c>
      <c r="DEF533" s="56">
        <v>2986698.78</v>
      </c>
      <c r="DEG533" s="56">
        <v>2986698.78</v>
      </c>
      <c r="DEH533" s="56">
        <v>2986698.78</v>
      </c>
      <c r="DEI533" s="56">
        <v>2986698.78</v>
      </c>
      <c r="DEJ533" s="56">
        <v>2986698.78</v>
      </c>
      <c r="DEK533" s="56">
        <v>2986698.78</v>
      </c>
      <c r="DEL533" s="56">
        <v>2986698.78</v>
      </c>
      <c r="DEM533" s="56">
        <v>2986698.78</v>
      </c>
      <c r="DEN533" s="56">
        <v>2986698.78</v>
      </c>
      <c r="DEO533" s="56">
        <v>2986698.78</v>
      </c>
      <c r="DEP533" s="56">
        <v>2986698.78</v>
      </c>
      <c r="DEQ533" s="56">
        <v>2986698.78</v>
      </c>
      <c r="DER533" s="56">
        <v>2986698.78</v>
      </c>
      <c r="DES533" s="56">
        <v>2986698.78</v>
      </c>
      <c r="DET533" s="56">
        <v>2986698.78</v>
      </c>
      <c r="DEU533" s="56">
        <v>2986698.78</v>
      </c>
      <c r="DEV533" s="56">
        <v>2986698.78</v>
      </c>
      <c r="DEW533" s="56">
        <v>2986698.78</v>
      </c>
      <c r="DEX533" s="56">
        <v>2986698.78</v>
      </c>
      <c r="DEY533" s="56">
        <v>2986698.78</v>
      </c>
      <c r="DEZ533" s="56">
        <v>2986698.78</v>
      </c>
      <c r="DFA533" s="56">
        <v>2986698.78</v>
      </c>
      <c r="DFB533" s="56">
        <v>2986698.78</v>
      </c>
      <c r="DFC533" s="56">
        <v>2986698.78</v>
      </c>
      <c r="DFD533" s="56">
        <v>2986698.78</v>
      </c>
      <c r="DFE533" s="56">
        <v>2986698.78</v>
      </c>
      <c r="DFF533" s="56">
        <v>2986698.78</v>
      </c>
      <c r="DFG533" s="56">
        <v>2986698.78</v>
      </c>
      <c r="DFH533" s="56">
        <v>2986698.78</v>
      </c>
      <c r="DFI533" s="56">
        <v>2986698.78</v>
      </c>
      <c r="DFJ533" s="56">
        <v>2986698.78</v>
      </c>
      <c r="DFK533" s="56">
        <v>2986698.78</v>
      </c>
      <c r="DFL533" s="56">
        <v>2986698.78</v>
      </c>
      <c r="DFM533" s="56">
        <v>2986698.78</v>
      </c>
      <c r="DFN533" s="56">
        <v>2986698.78</v>
      </c>
      <c r="DFO533" s="56">
        <v>2986698.78</v>
      </c>
      <c r="DFP533" s="56">
        <v>2986698.78</v>
      </c>
      <c r="DFQ533" s="56">
        <v>2986698.78</v>
      </c>
      <c r="DFR533" s="56">
        <v>2986698.78</v>
      </c>
      <c r="DFS533" s="56">
        <v>2986698.78</v>
      </c>
      <c r="DFT533" s="56">
        <v>2986698.78</v>
      </c>
      <c r="DFU533" s="56">
        <v>2986698.78</v>
      </c>
      <c r="DFV533" s="56">
        <v>2986698.78</v>
      </c>
      <c r="DFW533" s="56">
        <v>2986698.78</v>
      </c>
      <c r="DFX533" s="56">
        <v>2986698.78</v>
      </c>
      <c r="DFY533" s="56">
        <v>2986698.78</v>
      </c>
      <c r="DFZ533" s="56">
        <v>2986698.78</v>
      </c>
      <c r="DGA533" s="56">
        <v>2986698.78</v>
      </c>
      <c r="DGB533" s="56">
        <v>2986698.78</v>
      </c>
      <c r="DGC533" s="56">
        <v>2986698.78</v>
      </c>
      <c r="DGD533" s="56">
        <v>2986698.78</v>
      </c>
      <c r="DGE533" s="56">
        <v>2986698.78</v>
      </c>
      <c r="DGF533" s="56">
        <v>2986698.78</v>
      </c>
      <c r="DGG533" s="56">
        <v>2986698.78</v>
      </c>
      <c r="DGH533" s="56">
        <v>2986698.78</v>
      </c>
      <c r="DGI533" s="56">
        <v>2986698.78</v>
      </c>
      <c r="DGJ533" s="56">
        <v>2986698.78</v>
      </c>
      <c r="DGK533" s="56">
        <v>2986698.78</v>
      </c>
      <c r="DGL533" s="56">
        <v>2986698.78</v>
      </c>
      <c r="DGM533" s="56">
        <v>2986698.78</v>
      </c>
      <c r="DGN533" s="56">
        <v>2986698.78</v>
      </c>
      <c r="DGO533" s="56">
        <v>2986698.78</v>
      </c>
      <c r="DGP533" s="56">
        <v>2986698.78</v>
      </c>
      <c r="DGQ533" s="56">
        <v>2986698.78</v>
      </c>
      <c r="DGR533" s="56">
        <v>2986698.78</v>
      </c>
      <c r="DGS533" s="56">
        <v>2986698.78</v>
      </c>
      <c r="DGT533" s="56">
        <v>2986698.78</v>
      </c>
      <c r="DGU533" s="56">
        <v>2986698.78</v>
      </c>
      <c r="DGV533" s="56">
        <v>2986698.78</v>
      </c>
      <c r="DGW533" s="56">
        <v>2986698.78</v>
      </c>
      <c r="DGX533" s="56">
        <v>2986698.78</v>
      </c>
      <c r="DGY533" s="56">
        <v>2986698.78</v>
      </c>
      <c r="DGZ533" s="56">
        <v>2986698.78</v>
      </c>
      <c r="DHA533" s="56">
        <v>2986698.78</v>
      </c>
      <c r="DHB533" s="56">
        <v>2986698.78</v>
      </c>
      <c r="DHC533" s="56">
        <v>2986698.78</v>
      </c>
      <c r="DHD533" s="56">
        <v>2986698.78</v>
      </c>
      <c r="DHE533" s="56">
        <v>2986698.78</v>
      </c>
      <c r="DHF533" s="56">
        <v>2986698.78</v>
      </c>
      <c r="DHG533" s="56">
        <v>2986698.78</v>
      </c>
      <c r="DHH533" s="56">
        <v>2986698.78</v>
      </c>
      <c r="DHI533" s="56">
        <v>2986698.78</v>
      </c>
      <c r="DHJ533" s="56">
        <v>2986698.78</v>
      </c>
      <c r="DHK533" s="56">
        <v>2986698.78</v>
      </c>
      <c r="DHL533" s="56">
        <v>2986698.78</v>
      </c>
      <c r="DHM533" s="56">
        <v>2986698.78</v>
      </c>
      <c r="DHN533" s="56">
        <v>2986698.78</v>
      </c>
      <c r="DHO533" s="56">
        <v>2986698.78</v>
      </c>
      <c r="DHP533" s="56">
        <v>2986698.78</v>
      </c>
      <c r="DHQ533" s="56">
        <v>2986698.78</v>
      </c>
      <c r="DHR533" s="56">
        <v>2986698.78</v>
      </c>
      <c r="DHS533" s="56">
        <v>2986698.78</v>
      </c>
      <c r="DHT533" s="56">
        <v>2986698.78</v>
      </c>
      <c r="DHU533" s="56">
        <v>2986698.78</v>
      </c>
      <c r="DHV533" s="56">
        <v>2986698.78</v>
      </c>
      <c r="DHW533" s="56">
        <v>2986698.78</v>
      </c>
      <c r="DHX533" s="56">
        <v>2986698.78</v>
      </c>
      <c r="DHY533" s="56">
        <v>2986698.78</v>
      </c>
      <c r="DHZ533" s="56">
        <v>2986698.78</v>
      </c>
      <c r="DIA533" s="56">
        <v>2986698.78</v>
      </c>
      <c r="DIB533" s="56">
        <v>2986698.78</v>
      </c>
      <c r="DIC533" s="56">
        <v>2986698.78</v>
      </c>
      <c r="DID533" s="56">
        <v>2986698.78</v>
      </c>
      <c r="DIE533" s="56">
        <v>2986698.78</v>
      </c>
      <c r="DIF533" s="56">
        <v>2986698.78</v>
      </c>
      <c r="DIG533" s="56">
        <v>2986698.78</v>
      </c>
      <c r="DIH533" s="56">
        <v>2986698.78</v>
      </c>
      <c r="DII533" s="56">
        <v>2986698.78</v>
      </c>
      <c r="DIJ533" s="56">
        <v>2986698.78</v>
      </c>
      <c r="DIK533" s="56">
        <v>2986698.78</v>
      </c>
      <c r="DIL533" s="56">
        <v>2986698.78</v>
      </c>
      <c r="DIM533" s="56">
        <v>2986698.78</v>
      </c>
      <c r="DIN533" s="56">
        <v>2986698.78</v>
      </c>
      <c r="DIO533" s="56">
        <v>2986698.78</v>
      </c>
      <c r="DIP533" s="56">
        <v>2986698.78</v>
      </c>
      <c r="DIQ533" s="56">
        <v>2986698.78</v>
      </c>
      <c r="DIR533" s="56">
        <v>2986698.78</v>
      </c>
      <c r="DIS533" s="56">
        <v>2986698.78</v>
      </c>
      <c r="DIT533" s="56">
        <v>2986698.78</v>
      </c>
      <c r="DIU533" s="56">
        <v>2986698.78</v>
      </c>
      <c r="DIV533" s="56">
        <v>2986698.78</v>
      </c>
      <c r="DIW533" s="56">
        <v>2986698.78</v>
      </c>
      <c r="DIX533" s="56">
        <v>2986698.78</v>
      </c>
      <c r="DIY533" s="56">
        <v>2986698.78</v>
      </c>
      <c r="DIZ533" s="56">
        <v>2986698.78</v>
      </c>
      <c r="DJA533" s="56">
        <v>2986698.78</v>
      </c>
      <c r="DJB533" s="56">
        <v>2986698.78</v>
      </c>
      <c r="DJC533" s="56">
        <v>2986698.78</v>
      </c>
      <c r="DJD533" s="56">
        <v>2986698.78</v>
      </c>
      <c r="DJE533" s="56">
        <v>2986698.78</v>
      </c>
      <c r="DJF533" s="56">
        <v>2986698.78</v>
      </c>
      <c r="DJG533" s="56">
        <v>2986698.78</v>
      </c>
      <c r="DJH533" s="56">
        <v>2986698.78</v>
      </c>
      <c r="DJI533" s="56">
        <v>2986698.78</v>
      </c>
      <c r="DJJ533" s="56">
        <v>2986698.78</v>
      </c>
      <c r="DJK533" s="56">
        <v>2986698.78</v>
      </c>
      <c r="DJL533" s="56">
        <v>2986698.78</v>
      </c>
      <c r="DJM533" s="56">
        <v>2986698.78</v>
      </c>
      <c r="DJN533" s="56">
        <v>2986698.78</v>
      </c>
      <c r="DJO533" s="56">
        <v>2986698.78</v>
      </c>
      <c r="DJP533" s="56">
        <v>2986698.78</v>
      </c>
      <c r="DJQ533" s="56">
        <v>2986698.78</v>
      </c>
      <c r="DJR533" s="56">
        <v>2986698.78</v>
      </c>
      <c r="DJS533" s="56">
        <v>2986698.78</v>
      </c>
      <c r="DJT533" s="56">
        <v>2986698.78</v>
      </c>
      <c r="DJU533" s="56">
        <v>2986698.78</v>
      </c>
      <c r="DJV533" s="56">
        <v>2986698.78</v>
      </c>
      <c r="DJW533" s="56">
        <v>2986698.78</v>
      </c>
      <c r="DJX533" s="56">
        <v>2986698.78</v>
      </c>
      <c r="DJY533" s="56">
        <v>2986698.78</v>
      </c>
      <c r="DJZ533" s="56">
        <v>2986698.78</v>
      </c>
      <c r="DKA533" s="56">
        <v>2986698.78</v>
      </c>
      <c r="DKB533" s="56">
        <v>2986698.78</v>
      </c>
      <c r="DKC533" s="56">
        <v>2986698.78</v>
      </c>
      <c r="DKD533" s="56">
        <v>2986698.78</v>
      </c>
      <c r="DKE533" s="56">
        <v>2986698.78</v>
      </c>
      <c r="DKF533" s="56">
        <v>2986698.78</v>
      </c>
      <c r="DKG533" s="56">
        <v>2986698.78</v>
      </c>
      <c r="DKH533" s="56">
        <v>2986698.78</v>
      </c>
      <c r="DKI533" s="56">
        <v>2986698.78</v>
      </c>
      <c r="DKJ533" s="56">
        <v>2986698.78</v>
      </c>
      <c r="DKK533" s="56">
        <v>2986698.78</v>
      </c>
      <c r="DKL533" s="56">
        <v>2986698.78</v>
      </c>
      <c r="DKM533" s="56">
        <v>2986698.78</v>
      </c>
      <c r="DKN533" s="56">
        <v>2986698.78</v>
      </c>
      <c r="DKO533" s="56">
        <v>2986698.78</v>
      </c>
      <c r="DKP533" s="56">
        <v>2986698.78</v>
      </c>
      <c r="DKQ533" s="56">
        <v>2986698.78</v>
      </c>
      <c r="DKR533" s="56">
        <v>2986698.78</v>
      </c>
      <c r="DKS533" s="56">
        <v>2986698.78</v>
      </c>
      <c r="DKT533" s="56">
        <v>2986698.78</v>
      </c>
      <c r="DKU533" s="56">
        <v>2986698.78</v>
      </c>
      <c r="DKV533" s="56">
        <v>2986698.78</v>
      </c>
      <c r="DKW533" s="56">
        <v>2986698.78</v>
      </c>
      <c r="DKX533" s="56">
        <v>2986698.78</v>
      </c>
      <c r="DKY533" s="56">
        <v>2986698.78</v>
      </c>
      <c r="DKZ533" s="56">
        <v>2986698.78</v>
      </c>
      <c r="DLA533" s="56">
        <v>2986698.78</v>
      </c>
      <c r="DLB533" s="56">
        <v>2986698.78</v>
      </c>
      <c r="DLC533" s="56">
        <v>2986698.78</v>
      </c>
      <c r="DLD533" s="56">
        <v>2986698.78</v>
      </c>
      <c r="DLE533" s="56">
        <v>2986698.78</v>
      </c>
      <c r="DLF533" s="56">
        <v>2986698.78</v>
      </c>
      <c r="DLG533" s="56">
        <v>2986698.78</v>
      </c>
      <c r="DLH533" s="56">
        <v>2986698.78</v>
      </c>
      <c r="DLI533" s="56">
        <v>2986698.78</v>
      </c>
      <c r="DLJ533" s="56">
        <v>2986698.78</v>
      </c>
      <c r="DLK533" s="56">
        <v>2986698.78</v>
      </c>
      <c r="DLL533" s="56">
        <v>2986698.78</v>
      </c>
      <c r="DLM533" s="56">
        <v>2986698.78</v>
      </c>
      <c r="DLN533" s="56">
        <v>2986698.78</v>
      </c>
      <c r="DLO533" s="56">
        <v>2986698.78</v>
      </c>
      <c r="DLP533" s="56">
        <v>2986698.78</v>
      </c>
      <c r="DLQ533" s="56">
        <v>2986698.78</v>
      </c>
      <c r="DLR533" s="56">
        <v>2986698.78</v>
      </c>
      <c r="DLS533" s="56">
        <v>2986698.78</v>
      </c>
      <c r="DLT533" s="56">
        <v>2986698.78</v>
      </c>
      <c r="DLU533" s="56">
        <v>2986698.78</v>
      </c>
      <c r="DLV533" s="56">
        <v>2986698.78</v>
      </c>
      <c r="DLW533" s="56">
        <v>2986698.78</v>
      </c>
      <c r="DLX533" s="56">
        <v>2986698.78</v>
      </c>
      <c r="DLY533" s="56">
        <v>2986698.78</v>
      </c>
      <c r="DLZ533" s="56">
        <v>2986698.78</v>
      </c>
      <c r="DMA533" s="56">
        <v>2986698.78</v>
      </c>
      <c r="DMB533" s="56">
        <v>2986698.78</v>
      </c>
      <c r="DMC533" s="56">
        <v>2986698.78</v>
      </c>
      <c r="DMD533" s="56">
        <v>2986698.78</v>
      </c>
      <c r="DME533" s="56">
        <v>2986698.78</v>
      </c>
      <c r="DMF533" s="56">
        <v>2986698.78</v>
      </c>
      <c r="DMG533" s="56">
        <v>2986698.78</v>
      </c>
      <c r="DMH533" s="56">
        <v>2986698.78</v>
      </c>
      <c r="DMI533" s="56">
        <v>2986698.78</v>
      </c>
      <c r="DMJ533" s="56">
        <v>2986698.78</v>
      </c>
      <c r="DMK533" s="56">
        <v>2986698.78</v>
      </c>
      <c r="DML533" s="56">
        <v>2986698.78</v>
      </c>
      <c r="DMM533" s="56">
        <v>2986698.78</v>
      </c>
      <c r="DMN533" s="56">
        <v>2986698.78</v>
      </c>
      <c r="DMO533" s="56">
        <v>2986698.78</v>
      </c>
      <c r="DMP533" s="56">
        <v>2986698.78</v>
      </c>
      <c r="DMQ533" s="56">
        <v>2986698.78</v>
      </c>
      <c r="DMR533" s="56">
        <v>2986698.78</v>
      </c>
      <c r="DMS533" s="56">
        <v>2986698.78</v>
      </c>
      <c r="DMT533" s="56">
        <v>2986698.78</v>
      </c>
      <c r="DMU533" s="56">
        <v>2986698.78</v>
      </c>
      <c r="DMV533" s="56">
        <v>2986698.78</v>
      </c>
      <c r="DMW533" s="56">
        <v>2986698.78</v>
      </c>
      <c r="DMX533" s="56">
        <v>2986698.78</v>
      </c>
      <c r="DMY533" s="56">
        <v>2986698.78</v>
      </c>
      <c r="DMZ533" s="56">
        <v>2986698.78</v>
      </c>
      <c r="DNA533" s="56">
        <v>2986698.78</v>
      </c>
      <c r="DNB533" s="56">
        <v>2986698.78</v>
      </c>
      <c r="DNC533" s="56">
        <v>2986698.78</v>
      </c>
      <c r="DND533" s="56">
        <v>2986698.78</v>
      </c>
      <c r="DNE533" s="56">
        <v>2986698.78</v>
      </c>
      <c r="DNF533" s="56">
        <v>2986698.78</v>
      </c>
      <c r="DNG533" s="56">
        <v>2986698.78</v>
      </c>
      <c r="DNH533" s="56">
        <v>2986698.78</v>
      </c>
      <c r="DNI533" s="56">
        <v>2986698.78</v>
      </c>
      <c r="DNJ533" s="56">
        <v>2986698.78</v>
      </c>
      <c r="DNK533" s="56">
        <v>2986698.78</v>
      </c>
      <c r="DNL533" s="56">
        <v>2986698.78</v>
      </c>
      <c r="DNM533" s="56">
        <v>2986698.78</v>
      </c>
      <c r="DNN533" s="56">
        <v>2986698.78</v>
      </c>
      <c r="DNO533" s="56">
        <v>2986698.78</v>
      </c>
      <c r="DNP533" s="56">
        <v>2986698.78</v>
      </c>
      <c r="DNQ533" s="56">
        <v>2986698.78</v>
      </c>
      <c r="DNR533" s="56">
        <v>2986698.78</v>
      </c>
      <c r="DNS533" s="56">
        <v>2986698.78</v>
      </c>
      <c r="DNT533" s="56">
        <v>2986698.78</v>
      </c>
      <c r="DNU533" s="56">
        <v>2986698.78</v>
      </c>
      <c r="DNV533" s="56">
        <v>2986698.78</v>
      </c>
      <c r="DNW533" s="56">
        <v>2986698.78</v>
      </c>
      <c r="DNX533" s="56">
        <v>2986698.78</v>
      </c>
      <c r="DNY533" s="56">
        <v>2986698.78</v>
      </c>
      <c r="DNZ533" s="56">
        <v>2986698.78</v>
      </c>
      <c r="DOA533" s="56">
        <v>2986698.78</v>
      </c>
      <c r="DOB533" s="56">
        <v>2986698.78</v>
      </c>
      <c r="DOC533" s="56">
        <v>2986698.78</v>
      </c>
      <c r="DOD533" s="56">
        <v>2986698.78</v>
      </c>
      <c r="DOE533" s="56">
        <v>2986698.78</v>
      </c>
      <c r="DOF533" s="56">
        <v>2986698.78</v>
      </c>
      <c r="DOG533" s="56">
        <v>2986698.78</v>
      </c>
      <c r="DOH533" s="56">
        <v>2986698.78</v>
      </c>
      <c r="DOI533" s="56">
        <v>2986698.78</v>
      </c>
      <c r="DOJ533" s="56">
        <v>2986698.78</v>
      </c>
      <c r="DOK533" s="56">
        <v>2986698.78</v>
      </c>
      <c r="DOL533" s="56">
        <v>2986698.78</v>
      </c>
      <c r="DOM533" s="56">
        <v>2986698.78</v>
      </c>
      <c r="DON533" s="56">
        <v>2986698.78</v>
      </c>
      <c r="DOO533" s="56">
        <v>2986698.78</v>
      </c>
      <c r="DOP533" s="56">
        <v>2986698.78</v>
      </c>
      <c r="DOQ533" s="56">
        <v>2986698.78</v>
      </c>
      <c r="DOR533" s="56">
        <v>2986698.78</v>
      </c>
      <c r="DOS533" s="56">
        <v>2986698.78</v>
      </c>
      <c r="DOT533" s="56">
        <v>2986698.78</v>
      </c>
      <c r="DOU533" s="56">
        <v>2986698.78</v>
      </c>
      <c r="DOV533" s="56">
        <v>2986698.78</v>
      </c>
      <c r="DOW533" s="56">
        <v>2986698.78</v>
      </c>
      <c r="DOX533" s="56">
        <v>2986698.78</v>
      </c>
      <c r="DOY533" s="56">
        <v>2986698.78</v>
      </c>
      <c r="DOZ533" s="56">
        <v>2986698.78</v>
      </c>
      <c r="DPA533" s="56">
        <v>2986698.78</v>
      </c>
      <c r="DPB533" s="56">
        <v>2986698.78</v>
      </c>
      <c r="DPC533" s="56">
        <v>2986698.78</v>
      </c>
      <c r="DPD533" s="56">
        <v>2986698.78</v>
      </c>
      <c r="DPE533" s="56">
        <v>2986698.78</v>
      </c>
      <c r="DPF533" s="56">
        <v>2986698.78</v>
      </c>
      <c r="DPG533" s="56">
        <v>2986698.78</v>
      </c>
      <c r="DPH533" s="56">
        <v>2986698.78</v>
      </c>
      <c r="DPI533" s="56">
        <v>2986698.78</v>
      </c>
      <c r="DPJ533" s="56">
        <v>2986698.78</v>
      </c>
      <c r="DPK533" s="56">
        <v>2986698.78</v>
      </c>
      <c r="DPL533" s="56">
        <v>2986698.78</v>
      </c>
      <c r="DPM533" s="56">
        <v>2986698.78</v>
      </c>
      <c r="DPN533" s="56">
        <v>2986698.78</v>
      </c>
      <c r="DPO533" s="56">
        <v>2986698.78</v>
      </c>
      <c r="DPP533" s="56">
        <v>2986698.78</v>
      </c>
      <c r="DPQ533" s="56">
        <v>2986698.78</v>
      </c>
      <c r="DPR533" s="56">
        <v>2986698.78</v>
      </c>
      <c r="DPS533" s="56">
        <v>2986698.78</v>
      </c>
      <c r="DPT533" s="56">
        <v>2986698.78</v>
      </c>
      <c r="DPU533" s="56">
        <v>2986698.78</v>
      </c>
      <c r="DPV533" s="56">
        <v>2986698.78</v>
      </c>
      <c r="DPW533" s="56">
        <v>2986698.78</v>
      </c>
      <c r="DPX533" s="56">
        <v>2986698.78</v>
      </c>
      <c r="DPY533" s="56">
        <v>2986698.78</v>
      </c>
      <c r="DPZ533" s="56">
        <v>2986698.78</v>
      </c>
      <c r="DQA533" s="56">
        <v>2986698.78</v>
      </c>
      <c r="DQB533" s="56">
        <v>2986698.78</v>
      </c>
      <c r="DQC533" s="56">
        <v>2986698.78</v>
      </c>
      <c r="DQD533" s="56">
        <v>2986698.78</v>
      </c>
      <c r="DQE533" s="56">
        <v>2986698.78</v>
      </c>
      <c r="DQF533" s="56">
        <v>2986698.78</v>
      </c>
      <c r="DQG533" s="56">
        <v>2986698.78</v>
      </c>
      <c r="DQH533" s="56">
        <v>2986698.78</v>
      </c>
      <c r="DQI533" s="56">
        <v>2986698.78</v>
      </c>
      <c r="DQJ533" s="56">
        <v>2986698.78</v>
      </c>
      <c r="DQK533" s="56">
        <v>2986698.78</v>
      </c>
      <c r="DQL533" s="56">
        <v>2986698.78</v>
      </c>
      <c r="DQM533" s="56">
        <v>2986698.78</v>
      </c>
      <c r="DQN533" s="56">
        <v>2986698.78</v>
      </c>
      <c r="DQO533" s="56">
        <v>2986698.78</v>
      </c>
      <c r="DQP533" s="56">
        <v>2986698.78</v>
      </c>
      <c r="DQQ533" s="56">
        <v>2986698.78</v>
      </c>
      <c r="DQR533" s="56">
        <v>2986698.78</v>
      </c>
      <c r="DQS533" s="56">
        <v>2986698.78</v>
      </c>
      <c r="DQT533" s="56">
        <v>2986698.78</v>
      </c>
      <c r="DQU533" s="56">
        <v>2986698.78</v>
      </c>
      <c r="DQV533" s="56">
        <v>2986698.78</v>
      </c>
      <c r="DQW533" s="56">
        <v>2986698.78</v>
      </c>
      <c r="DQX533" s="56">
        <v>2986698.78</v>
      </c>
      <c r="DQY533" s="56">
        <v>2986698.78</v>
      </c>
      <c r="DQZ533" s="56">
        <v>2986698.78</v>
      </c>
      <c r="DRA533" s="56">
        <v>2986698.78</v>
      </c>
      <c r="DRB533" s="56">
        <v>2986698.78</v>
      </c>
      <c r="DRC533" s="56">
        <v>2986698.78</v>
      </c>
      <c r="DRD533" s="56">
        <v>2986698.78</v>
      </c>
      <c r="DRE533" s="56">
        <v>2986698.78</v>
      </c>
      <c r="DRF533" s="56">
        <v>2986698.78</v>
      </c>
      <c r="DRG533" s="56">
        <v>2986698.78</v>
      </c>
      <c r="DRH533" s="56">
        <v>2986698.78</v>
      </c>
      <c r="DRI533" s="56">
        <v>2986698.78</v>
      </c>
      <c r="DRJ533" s="56">
        <v>2986698.78</v>
      </c>
      <c r="DRK533" s="56">
        <v>2986698.78</v>
      </c>
      <c r="DRL533" s="56">
        <v>2986698.78</v>
      </c>
      <c r="DRM533" s="56">
        <v>2986698.78</v>
      </c>
      <c r="DRN533" s="56">
        <v>2986698.78</v>
      </c>
      <c r="DRO533" s="56">
        <v>2986698.78</v>
      </c>
      <c r="DRP533" s="56">
        <v>2986698.78</v>
      </c>
      <c r="DRQ533" s="56">
        <v>2986698.78</v>
      </c>
      <c r="DRR533" s="56">
        <v>2986698.78</v>
      </c>
      <c r="DRS533" s="56">
        <v>2986698.78</v>
      </c>
      <c r="DRT533" s="56">
        <v>2986698.78</v>
      </c>
      <c r="DRU533" s="56">
        <v>2986698.78</v>
      </c>
      <c r="DRV533" s="56">
        <v>2986698.78</v>
      </c>
      <c r="DRW533" s="56">
        <v>2986698.78</v>
      </c>
      <c r="DRX533" s="56">
        <v>2986698.78</v>
      </c>
      <c r="DRY533" s="56">
        <v>2986698.78</v>
      </c>
      <c r="DRZ533" s="56">
        <v>2986698.78</v>
      </c>
      <c r="DSA533" s="56">
        <v>2986698.78</v>
      </c>
      <c r="DSB533" s="56">
        <v>2986698.78</v>
      </c>
      <c r="DSC533" s="56">
        <v>2986698.78</v>
      </c>
      <c r="DSD533" s="56">
        <v>2986698.78</v>
      </c>
      <c r="DSE533" s="56">
        <v>2986698.78</v>
      </c>
      <c r="DSF533" s="56">
        <v>2986698.78</v>
      </c>
      <c r="DSG533" s="56">
        <v>2986698.78</v>
      </c>
      <c r="DSH533" s="56">
        <v>2986698.78</v>
      </c>
      <c r="DSI533" s="56">
        <v>2986698.78</v>
      </c>
      <c r="DSJ533" s="56">
        <v>2986698.78</v>
      </c>
      <c r="DSK533" s="56">
        <v>2986698.78</v>
      </c>
      <c r="DSL533" s="56">
        <v>2986698.78</v>
      </c>
      <c r="DSM533" s="56">
        <v>2986698.78</v>
      </c>
      <c r="DSN533" s="56">
        <v>2986698.78</v>
      </c>
      <c r="DSO533" s="56">
        <v>2986698.78</v>
      </c>
      <c r="DSP533" s="56">
        <v>2986698.78</v>
      </c>
      <c r="DSQ533" s="56">
        <v>2986698.78</v>
      </c>
      <c r="DSR533" s="56">
        <v>2986698.78</v>
      </c>
      <c r="DSS533" s="56">
        <v>2986698.78</v>
      </c>
      <c r="DST533" s="56">
        <v>2986698.78</v>
      </c>
      <c r="DSU533" s="56">
        <v>2986698.78</v>
      </c>
      <c r="DSV533" s="56">
        <v>2986698.78</v>
      </c>
      <c r="DSW533" s="56">
        <v>2986698.78</v>
      </c>
      <c r="DSX533" s="56">
        <v>2986698.78</v>
      </c>
      <c r="DSY533" s="56">
        <v>2986698.78</v>
      </c>
      <c r="DSZ533" s="56">
        <v>2986698.78</v>
      </c>
      <c r="DTA533" s="56">
        <v>2986698.78</v>
      </c>
      <c r="DTB533" s="56">
        <v>2986698.78</v>
      </c>
      <c r="DTC533" s="56">
        <v>2986698.78</v>
      </c>
      <c r="DTD533" s="56">
        <v>2986698.78</v>
      </c>
      <c r="DTE533" s="56">
        <v>2986698.78</v>
      </c>
      <c r="DTF533" s="56">
        <v>2986698.78</v>
      </c>
      <c r="DTG533" s="56">
        <v>2986698.78</v>
      </c>
      <c r="DTH533" s="56">
        <v>2986698.78</v>
      </c>
      <c r="DTI533" s="56">
        <v>2986698.78</v>
      </c>
      <c r="DTJ533" s="56">
        <v>2986698.78</v>
      </c>
      <c r="DTK533" s="56">
        <v>2986698.78</v>
      </c>
      <c r="DTL533" s="56">
        <v>2986698.78</v>
      </c>
      <c r="DTM533" s="56">
        <v>2986698.78</v>
      </c>
      <c r="DTN533" s="56">
        <v>2986698.78</v>
      </c>
      <c r="DTO533" s="56">
        <v>2986698.78</v>
      </c>
      <c r="DTP533" s="56">
        <v>2986698.78</v>
      </c>
      <c r="DTQ533" s="56">
        <v>2986698.78</v>
      </c>
      <c r="DTR533" s="56">
        <v>2986698.78</v>
      </c>
      <c r="DTS533" s="56">
        <v>2986698.78</v>
      </c>
      <c r="DTT533" s="56">
        <v>2986698.78</v>
      </c>
      <c r="DTU533" s="56">
        <v>2986698.78</v>
      </c>
      <c r="DTV533" s="56">
        <v>2986698.78</v>
      </c>
      <c r="DTW533" s="56">
        <v>2986698.78</v>
      </c>
      <c r="DTX533" s="56">
        <v>2986698.78</v>
      </c>
      <c r="DTY533" s="56">
        <v>2986698.78</v>
      </c>
      <c r="DTZ533" s="56">
        <v>2986698.78</v>
      </c>
      <c r="DUA533" s="56">
        <v>2986698.78</v>
      </c>
      <c r="DUB533" s="56">
        <v>2986698.78</v>
      </c>
      <c r="DUC533" s="56">
        <v>2986698.78</v>
      </c>
      <c r="DUD533" s="56">
        <v>2986698.78</v>
      </c>
      <c r="DUE533" s="56">
        <v>2986698.78</v>
      </c>
      <c r="DUF533" s="56">
        <v>2986698.78</v>
      </c>
      <c r="DUG533" s="56">
        <v>2986698.78</v>
      </c>
      <c r="DUH533" s="56">
        <v>2986698.78</v>
      </c>
      <c r="DUI533" s="56">
        <v>2986698.78</v>
      </c>
      <c r="DUJ533" s="56">
        <v>2986698.78</v>
      </c>
      <c r="DUK533" s="56">
        <v>2986698.78</v>
      </c>
      <c r="DUL533" s="56">
        <v>2986698.78</v>
      </c>
      <c r="DUM533" s="56">
        <v>2986698.78</v>
      </c>
      <c r="DUN533" s="56">
        <v>2986698.78</v>
      </c>
      <c r="DUO533" s="56">
        <v>2986698.78</v>
      </c>
      <c r="DUP533" s="56">
        <v>2986698.78</v>
      </c>
      <c r="DUQ533" s="56">
        <v>2986698.78</v>
      </c>
      <c r="DUR533" s="56">
        <v>2986698.78</v>
      </c>
      <c r="DUS533" s="56">
        <v>2986698.78</v>
      </c>
      <c r="DUT533" s="56">
        <v>2986698.78</v>
      </c>
      <c r="DUU533" s="56">
        <v>2986698.78</v>
      </c>
      <c r="DUV533" s="56">
        <v>2986698.78</v>
      </c>
      <c r="DUW533" s="56">
        <v>2986698.78</v>
      </c>
      <c r="DUX533" s="56">
        <v>2986698.78</v>
      </c>
      <c r="DUY533" s="56">
        <v>2986698.78</v>
      </c>
      <c r="DUZ533" s="56">
        <v>2986698.78</v>
      </c>
      <c r="DVA533" s="56">
        <v>2986698.78</v>
      </c>
      <c r="DVB533" s="56">
        <v>2986698.78</v>
      </c>
      <c r="DVC533" s="56">
        <v>2986698.78</v>
      </c>
      <c r="DVD533" s="56">
        <v>2986698.78</v>
      </c>
      <c r="DVE533" s="56">
        <v>2986698.78</v>
      </c>
      <c r="DVF533" s="56">
        <v>2986698.78</v>
      </c>
      <c r="DVG533" s="56">
        <v>2986698.78</v>
      </c>
      <c r="DVH533" s="56">
        <v>2986698.78</v>
      </c>
      <c r="DVI533" s="56">
        <v>2986698.78</v>
      </c>
      <c r="DVJ533" s="56">
        <v>2986698.78</v>
      </c>
      <c r="DVK533" s="56">
        <v>2986698.78</v>
      </c>
      <c r="DVL533" s="56">
        <v>2986698.78</v>
      </c>
      <c r="DVM533" s="56">
        <v>2986698.78</v>
      </c>
      <c r="DVN533" s="56">
        <v>2986698.78</v>
      </c>
      <c r="DVO533" s="56">
        <v>2986698.78</v>
      </c>
      <c r="DVP533" s="56">
        <v>2986698.78</v>
      </c>
      <c r="DVQ533" s="56">
        <v>2986698.78</v>
      </c>
      <c r="DVR533" s="56">
        <v>2986698.78</v>
      </c>
      <c r="DVS533" s="56">
        <v>2986698.78</v>
      </c>
      <c r="DVT533" s="56">
        <v>2986698.78</v>
      </c>
      <c r="DVU533" s="56">
        <v>2986698.78</v>
      </c>
      <c r="DVV533" s="56">
        <v>2986698.78</v>
      </c>
      <c r="DVW533" s="56">
        <v>2986698.78</v>
      </c>
      <c r="DVX533" s="56">
        <v>2986698.78</v>
      </c>
      <c r="DVY533" s="56">
        <v>2986698.78</v>
      </c>
      <c r="DVZ533" s="56">
        <v>2986698.78</v>
      </c>
      <c r="DWA533" s="56">
        <v>2986698.78</v>
      </c>
      <c r="DWB533" s="56">
        <v>2986698.78</v>
      </c>
      <c r="DWC533" s="56">
        <v>2986698.78</v>
      </c>
      <c r="DWD533" s="56">
        <v>2986698.78</v>
      </c>
      <c r="DWE533" s="56">
        <v>2986698.78</v>
      </c>
      <c r="DWF533" s="56">
        <v>2986698.78</v>
      </c>
      <c r="DWG533" s="56">
        <v>2986698.78</v>
      </c>
      <c r="DWH533" s="56">
        <v>2986698.78</v>
      </c>
      <c r="DWI533" s="56">
        <v>2986698.78</v>
      </c>
      <c r="DWJ533" s="56">
        <v>2986698.78</v>
      </c>
      <c r="DWK533" s="56">
        <v>2986698.78</v>
      </c>
      <c r="DWL533" s="56">
        <v>2986698.78</v>
      </c>
      <c r="DWM533" s="56">
        <v>2986698.78</v>
      </c>
      <c r="DWN533" s="56">
        <v>2986698.78</v>
      </c>
      <c r="DWO533" s="56">
        <v>2986698.78</v>
      </c>
      <c r="DWP533" s="56">
        <v>2986698.78</v>
      </c>
      <c r="DWQ533" s="56">
        <v>2986698.78</v>
      </c>
      <c r="DWR533" s="56">
        <v>2986698.78</v>
      </c>
      <c r="DWS533" s="56">
        <v>2986698.78</v>
      </c>
      <c r="DWT533" s="56">
        <v>2986698.78</v>
      </c>
      <c r="DWU533" s="56">
        <v>2986698.78</v>
      </c>
      <c r="DWV533" s="56">
        <v>2986698.78</v>
      </c>
      <c r="DWW533" s="56">
        <v>2986698.78</v>
      </c>
      <c r="DWX533" s="56">
        <v>2986698.78</v>
      </c>
      <c r="DWY533" s="56">
        <v>2986698.78</v>
      </c>
      <c r="DWZ533" s="56">
        <v>2986698.78</v>
      </c>
      <c r="DXA533" s="56">
        <v>2986698.78</v>
      </c>
      <c r="DXB533" s="56">
        <v>2986698.78</v>
      </c>
      <c r="DXC533" s="56">
        <v>2986698.78</v>
      </c>
      <c r="DXD533" s="56">
        <v>2986698.78</v>
      </c>
      <c r="DXE533" s="56">
        <v>2986698.78</v>
      </c>
      <c r="DXF533" s="56">
        <v>2986698.78</v>
      </c>
      <c r="DXG533" s="56">
        <v>2986698.78</v>
      </c>
      <c r="DXH533" s="56">
        <v>2986698.78</v>
      </c>
      <c r="DXI533" s="56">
        <v>2986698.78</v>
      </c>
      <c r="DXJ533" s="56">
        <v>2986698.78</v>
      </c>
      <c r="DXK533" s="56">
        <v>2986698.78</v>
      </c>
      <c r="DXL533" s="56">
        <v>2986698.78</v>
      </c>
      <c r="DXM533" s="56">
        <v>2986698.78</v>
      </c>
      <c r="DXN533" s="56">
        <v>2986698.78</v>
      </c>
      <c r="DXO533" s="56">
        <v>2986698.78</v>
      </c>
      <c r="DXP533" s="56">
        <v>2986698.78</v>
      </c>
      <c r="DXQ533" s="56">
        <v>2986698.78</v>
      </c>
      <c r="DXR533" s="56">
        <v>2986698.78</v>
      </c>
      <c r="DXS533" s="56">
        <v>2986698.78</v>
      </c>
      <c r="DXT533" s="56">
        <v>2986698.78</v>
      </c>
      <c r="DXU533" s="56">
        <v>2986698.78</v>
      </c>
      <c r="DXV533" s="56">
        <v>2986698.78</v>
      </c>
      <c r="DXW533" s="56">
        <v>2986698.78</v>
      </c>
      <c r="DXX533" s="56">
        <v>2986698.78</v>
      </c>
      <c r="DXY533" s="56">
        <v>2986698.78</v>
      </c>
      <c r="DXZ533" s="56">
        <v>2986698.78</v>
      </c>
      <c r="DYA533" s="56">
        <v>2986698.78</v>
      </c>
      <c r="DYB533" s="56">
        <v>2986698.78</v>
      </c>
      <c r="DYC533" s="56">
        <v>2986698.78</v>
      </c>
      <c r="DYD533" s="56">
        <v>2986698.78</v>
      </c>
      <c r="DYE533" s="56">
        <v>2986698.78</v>
      </c>
      <c r="DYF533" s="56">
        <v>2986698.78</v>
      </c>
      <c r="DYG533" s="56">
        <v>2986698.78</v>
      </c>
      <c r="DYH533" s="56">
        <v>2986698.78</v>
      </c>
      <c r="DYI533" s="56">
        <v>2986698.78</v>
      </c>
      <c r="DYJ533" s="56">
        <v>2986698.78</v>
      </c>
      <c r="DYK533" s="56">
        <v>2986698.78</v>
      </c>
      <c r="DYL533" s="56">
        <v>2986698.78</v>
      </c>
      <c r="DYM533" s="56">
        <v>2986698.78</v>
      </c>
      <c r="DYN533" s="56">
        <v>2986698.78</v>
      </c>
      <c r="DYO533" s="56">
        <v>2986698.78</v>
      </c>
      <c r="DYP533" s="56">
        <v>2986698.78</v>
      </c>
      <c r="DYQ533" s="56">
        <v>2986698.78</v>
      </c>
      <c r="DYR533" s="56">
        <v>2986698.78</v>
      </c>
      <c r="DYS533" s="56">
        <v>2986698.78</v>
      </c>
      <c r="DYT533" s="56">
        <v>2986698.78</v>
      </c>
      <c r="DYU533" s="56">
        <v>2986698.78</v>
      </c>
      <c r="DYV533" s="56">
        <v>2986698.78</v>
      </c>
      <c r="DYW533" s="56">
        <v>2986698.78</v>
      </c>
      <c r="DYX533" s="56">
        <v>2986698.78</v>
      </c>
      <c r="DYY533" s="56">
        <v>2986698.78</v>
      </c>
      <c r="DYZ533" s="56">
        <v>2986698.78</v>
      </c>
      <c r="DZA533" s="56">
        <v>2986698.78</v>
      </c>
      <c r="DZB533" s="56">
        <v>2986698.78</v>
      </c>
      <c r="DZC533" s="56">
        <v>2986698.78</v>
      </c>
      <c r="DZD533" s="56">
        <v>2986698.78</v>
      </c>
      <c r="DZE533" s="56">
        <v>2986698.78</v>
      </c>
      <c r="DZF533" s="56">
        <v>2986698.78</v>
      </c>
      <c r="DZG533" s="56">
        <v>2986698.78</v>
      </c>
      <c r="DZH533" s="56">
        <v>2986698.78</v>
      </c>
      <c r="DZI533" s="56">
        <v>2986698.78</v>
      </c>
      <c r="DZJ533" s="56">
        <v>2986698.78</v>
      </c>
      <c r="DZK533" s="56">
        <v>2986698.78</v>
      </c>
      <c r="DZL533" s="56">
        <v>2986698.78</v>
      </c>
      <c r="DZM533" s="56">
        <v>2986698.78</v>
      </c>
      <c r="DZN533" s="56">
        <v>2986698.78</v>
      </c>
      <c r="DZO533" s="56">
        <v>2986698.78</v>
      </c>
      <c r="DZP533" s="56">
        <v>2986698.78</v>
      </c>
      <c r="DZQ533" s="56">
        <v>2986698.78</v>
      </c>
      <c r="DZR533" s="56">
        <v>2986698.78</v>
      </c>
      <c r="DZS533" s="56">
        <v>2986698.78</v>
      </c>
      <c r="DZT533" s="56">
        <v>2986698.78</v>
      </c>
      <c r="DZU533" s="56">
        <v>2986698.78</v>
      </c>
      <c r="DZV533" s="56">
        <v>2986698.78</v>
      </c>
      <c r="DZW533" s="56">
        <v>2986698.78</v>
      </c>
      <c r="DZX533" s="56">
        <v>2986698.78</v>
      </c>
      <c r="DZY533" s="56">
        <v>2986698.78</v>
      </c>
      <c r="DZZ533" s="56">
        <v>2986698.78</v>
      </c>
      <c r="EAA533" s="56">
        <v>2986698.78</v>
      </c>
      <c r="EAB533" s="56">
        <v>2986698.78</v>
      </c>
      <c r="EAC533" s="56">
        <v>2986698.78</v>
      </c>
      <c r="EAD533" s="56">
        <v>2986698.78</v>
      </c>
      <c r="EAE533" s="56">
        <v>2986698.78</v>
      </c>
      <c r="EAF533" s="56">
        <v>2986698.78</v>
      </c>
      <c r="EAG533" s="56">
        <v>2986698.78</v>
      </c>
      <c r="EAH533" s="56">
        <v>2986698.78</v>
      </c>
      <c r="EAI533" s="56">
        <v>2986698.78</v>
      </c>
      <c r="EAJ533" s="56">
        <v>2986698.78</v>
      </c>
      <c r="EAK533" s="56">
        <v>2986698.78</v>
      </c>
      <c r="EAL533" s="56">
        <v>2986698.78</v>
      </c>
      <c r="EAM533" s="56">
        <v>2986698.78</v>
      </c>
      <c r="EAN533" s="56">
        <v>2986698.78</v>
      </c>
      <c r="EAO533" s="56">
        <v>2986698.78</v>
      </c>
      <c r="EAP533" s="56">
        <v>2986698.78</v>
      </c>
      <c r="EAQ533" s="56">
        <v>2986698.78</v>
      </c>
      <c r="EAR533" s="56">
        <v>2986698.78</v>
      </c>
      <c r="EAS533" s="56">
        <v>2986698.78</v>
      </c>
      <c r="EAT533" s="56">
        <v>2986698.78</v>
      </c>
      <c r="EAU533" s="56">
        <v>2986698.78</v>
      </c>
      <c r="EAV533" s="56">
        <v>2986698.78</v>
      </c>
      <c r="EAW533" s="56">
        <v>2986698.78</v>
      </c>
      <c r="EAX533" s="56">
        <v>2986698.78</v>
      </c>
      <c r="EAY533" s="56">
        <v>2986698.78</v>
      </c>
      <c r="EAZ533" s="56">
        <v>2986698.78</v>
      </c>
      <c r="EBA533" s="56">
        <v>2986698.78</v>
      </c>
      <c r="EBB533" s="56">
        <v>2986698.78</v>
      </c>
      <c r="EBC533" s="56">
        <v>2986698.78</v>
      </c>
      <c r="EBD533" s="56">
        <v>2986698.78</v>
      </c>
      <c r="EBE533" s="56">
        <v>2986698.78</v>
      </c>
      <c r="EBF533" s="56">
        <v>2986698.78</v>
      </c>
      <c r="EBG533" s="56">
        <v>2986698.78</v>
      </c>
      <c r="EBH533" s="56">
        <v>2986698.78</v>
      </c>
      <c r="EBI533" s="56">
        <v>2986698.78</v>
      </c>
      <c r="EBJ533" s="56">
        <v>2986698.78</v>
      </c>
      <c r="EBK533" s="56">
        <v>2986698.78</v>
      </c>
      <c r="EBL533" s="56">
        <v>2986698.78</v>
      </c>
      <c r="EBM533" s="56">
        <v>2986698.78</v>
      </c>
      <c r="EBN533" s="56">
        <v>2986698.78</v>
      </c>
      <c r="EBO533" s="56">
        <v>2986698.78</v>
      </c>
      <c r="EBP533" s="56">
        <v>2986698.78</v>
      </c>
      <c r="EBQ533" s="56">
        <v>2986698.78</v>
      </c>
      <c r="EBR533" s="56">
        <v>2986698.78</v>
      </c>
      <c r="EBS533" s="56">
        <v>2986698.78</v>
      </c>
      <c r="EBT533" s="56">
        <v>2986698.78</v>
      </c>
      <c r="EBU533" s="56">
        <v>2986698.78</v>
      </c>
      <c r="EBV533" s="56">
        <v>2986698.78</v>
      </c>
      <c r="EBW533" s="56">
        <v>2986698.78</v>
      </c>
      <c r="EBX533" s="56">
        <v>2986698.78</v>
      </c>
      <c r="EBY533" s="56">
        <v>2986698.78</v>
      </c>
      <c r="EBZ533" s="56">
        <v>2986698.78</v>
      </c>
      <c r="ECA533" s="56">
        <v>2986698.78</v>
      </c>
      <c r="ECB533" s="56">
        <v>2986698.78</v>
      </c>
      <c r="ECC533" s="56">
        <v>2986698.78</v>
      </c>
      <c r="ECD533" s="56">
        <v>2986698.78</v>
      </c>
      <c r="ECE533" s="56">
        <v>2986698.78</v>
      </c>
      <c r="ECF533" s="56">
        <v>2986698.78</v>
      </c>
      <c r="ECG533" s="56">
        <v>2986698.78</v>
      </c>
      <c r="ECH533" s="56">
        <v>2986698.78</v>
      </c>
      <c r="ECI533" s="56">
        <v>2986698.78</v>
      </c>
      <c r="ECJ533" s="56">
        <v>2986698.78</v>
      </c>
      <c r="ECK533" s="56">
        <v>2986698.78</v>
      </c>
      <c r="ECL533" s="56">
        <v>2986698.78</v>
      </c>
      <c r="ECM533" s="56">
        <v>2986698.78</v>
      </c>
      <c r="ECN533" s="56">
        <v>2986698.78</v>
      </c>
      <c r="ECO533" s="56">
        <v>2986698.78</v>
      </c>
      <c r="ECP533" s="56">
        <v>2986698.78</v>
      </c>
      <c r="ECQ533" s="56">
        <v>2986698.78</v>
      </c>
      <c r="ECR533" s="56">
        <v>2986698.78</v>
      </c>
      <c r="ECS533" s="56">
        <v>2986698.78</v>
      </c>
      <c r="ECT533" s="56">
        <v>2986698.78</v>
      </c>
      <c r="ECU533" s="56">
        <v>2986698.78</v>
      </c>
      <c r="ECV533" s="56">
        <v>2986698.78</v>
      </c>
      <c r="ECW533" s="56">
        <v>2986698.78</v>
      </c>
      <c r="ECX533" s="56">
        <v>2986698.78</v>
      </c>
      <c r="ECY533" s="56">
        <v>2986698.78</v>
      </c>
      <c r="ECZ533" s="56">
        <v>2986698.78</v>
      </c>
      <c r="EDA533" s="56">
        <v>2986698.78</v>
      </c>
      <c r="EDB533" s="56">
        <v>2986698.78</v>
      </c>
      <c r="EDC533" s="56">
        <v>2986698.78</v>
      </c>
      <c r="EDD533" s="56">
        <v>2986698.78</v>
      </c>
      <c r="EDE533" s="56">
        <v>2986698.78</v>
      </c>
      <c r="EDF533" s="56">
        <v>2986698.78</v>
      </c>
      <c r="EDG533" s="56">
        <v>2986698.78</v>
      </c>
      <c r="EDH533" s="56">
        <v>2986698.78</v>
      </c>
      <c r="EDI533" s="56">
        <v>2986698.78</v>
      </c>
      <c r="EDJ533" s="56">
        <v>2986698.78</v>
      </c>
      <c r="EDK533" s="56">
        <v>2986698.78</v>
      </c>
      <c r="EDL533" s="56">
        <v>2986698.78</v>
      </c>
      <c r="EDM533" s="56">
        <v>2986698.78</v>
      </c>
      <c r="EDN533" s="56">
        <v>2986698.78</v>
      </c>
      <c r="EDO533" s="56">
        <v>2986698.78</v>
      </c>
      <c r="EDP533" s="56">
        <v>2986698.78</v>
      </c>
      <c r="EDQ533" s="56">
        <v>2986698.78</v>
      </c>
      <c r="EDR533" s="56">
        <v>2986698.78</v>
      </c>
      <c r="EDS533" s="56">
        <v>2986698.78</v>
      </c>
      <c r="EDT533" s="56">
        <v>2986698.78</v>
      </c>
      <c r="EDU533" s="56">
        <v>2986698.78</v>
      </c>
      <c r="EDV533" s="56">
        <v>2986698.78</v>
      </c>
      <c r="EDW533" s="56">
        <v>2986698.78</v>
      </c>
      <c r="EDX533" s="56">
        <v>2986698.78</v>
      </c>
      <c r="EDY533" s="56">
        <v>2986698.78</v>
      </c>
      <c r="EDZ533" s="56">
        <v>2986698.78</v>
      </c>
      <c r="EEA533" s="56">
        <v>2986698.78</v>
      </c>
      <c r="EEB533" s="56">
        <v>2986698.78</v>
      </c>
      <c r="EEC533" s="56">
        <v>2986698.78</v>
      </c>
      <c r="EED533" s="56">
        <v>2986698.78</v>
      </c>
      <c r="EEE533" s="56">
        <v>2986698.78</v>
      </c>
      <c r="EEF533" s="56">
        <v>2986698.78</v>
      </c>
      <c r="EEG533" s="56">
        <v>2986698.78</v>
      </c>
      <c r="EEH533" s="56">
        <v>2986698.78</v>
      </c>
      <c r="EEI533" s="56">
        <v>2986698.78</v>
      </c>
      <c r="EEJ533" s="56">
        <v>2986698.78</v>
      </c>
      <c r="EEK533" s="56">
        <v>2986698.78</v>
      </c>
      <c r="EEL533" s="56">
        <v>2986698.78</v>
      </c>
      <c r="EEM533" s="56">
        <v>2986698.78</v>
      </c>
      <c r="EEN533" s="56">
        <v>2986698.78</v>
      </c>
      <c r="EEO533" s="56">
        <v>2986698.78</v>
      </c>
      <c r="EEP533" s="56">
        <v>2986698.78</v>
      </c>
      <c r="EEQ533" s="56">
        <v>2986698.78</v>
      </c>
      <c r="EER533" s="56">
        <v>2986698.78</v>
      </c>
      <c r="EES533" s="56">
        <v>2986698.78</v>
      </c>
      <c r="EET533" s="56">
        <v>2986698.78</v>
      </c>
      <c r="EEU533" s="56">
        <v>2986698.78</v>
      </c>
      <c r="EEV533" s="56">
        <v>2986698.78</v>
      </c>
      <c r="EEW533" s="56">
        <v>2986698.78</v>
      </c>
      <c r="EEX533" s="56">
        <v>2986698.78</v>
      </c>
      <c r="EEY533" s="56">
        <v>2986698.78</v>
      </c>
      <c r="EEZ533" s="56">
        <v>2986698.78</v>
      </c>
      <c r="EFA533" s="56">
        <v>2986698.78</v>
      </c>
      <c r="EFB533" s="56">
        <v>2986698.78</v>
      </c>
      <c r="EFC533" s="56">
        <v>2986698.78</v>
      </c>
      <c r="EFD533" s="56">
        <v>2986698.78</v>
      </c>
      <c r="EFE533" s="56">
        <v>2986698.78</v>
      </c>
      <c r="EFF533" s="56">
        <v>2986698.78</v>
      </c>
      <c r="EFG533" s="56">
        <v>2986698.78</v>
      </c>
      <c r="EFH533" s="56">
        <v>2986698.78</v>
      </c>
      <c r="EFI533" s="56">
        <v>2986698.78</v>
      </c>
      <c r="EFJ533" s="56">
        <v>2986698.78</v>
      </c>
      <c r="EFK533" s="56">
        <v>2986698.78</v>
      </c>
      <c r="EFL533" s="56">
        <v>2986698.78</v>
      </c>
      <c r="EFM533" s="56">
        <v>2986698.78</v>
      </c>
      <c r="EFN533" s="56">
        <v>2986698.78</v>
      </c>
      <c r="EFO533" s="56">
        <v>2986698.78</v>
      </c>
      <c r="EFP533" s="56">
        <v>2986698.78</v>
      </c>
      <c r="EFQ533" s="56">
        <v>2986698.78</v>
      </c>
      <c r="EFR533" s="56">
        <v>2986698.78</v>
      </c>
      <c r="EFS533" s="56">
        <v>2986698.78</v>
      </c>
      <c r="EFT533" s="56">
        <v>2986698.78</v>
      </c>
      <c r="EFU533" s="56">
        <v>2986698.78</v>
      </c>
      <c r="EFV533" s="56">
        <v>2986698.78</v>
      </c>
      <c r="EFW533" s="56">
        <v>2986698.78</v>
      </c>
      <c r="EFX533" s="56">
        <v>2986698.78</v>
      </c>
      <c r="EFY533" s="56">
        <v>2986698.78</v>
      </c>
      <c r="EFZ533" s="56">
        <v>2986698.78</v>
      </c>
      <c r="EGA533" s="56">
        <v>2986698.78</v>
      </c>
      <c r="EGB533" s="56">
        <v>2986698.78</v>
      </c>
      <c r="EGC533" s="56">
        <v>2986698.78</v>
      </c>
      <c r="EGD533" s="56">
        <v>2986698.78</v>
      </c>
      <c r="EGE533" s="56">
        <v>2986698.78</v>
      </c>
      <c r="EGF533" s="56">
        <v>2986698.78</v>
      </c>
      <c r="EGG533" s="56">
        <v>2986698.78</v>
      </c>
      <c r="EGH533" s="56">
        <v>2986698.78</v>
      </c>
      <c r="EGI533" s="56">
        <v>2986698.78</v>
      </c>
      <c r="EGJ533" s="56">
        <v>2986698.78</v>
      </c>
      <c r="EGK533" s="56">
        <v>2986698.78</v>
      </c>
      <c r="EGL533" s="56">
        <v>2986698.78</v>
      </c>
      <c r="EGM533" s="56">
        <v>2986698.78</v>
      </c>
      <c r="EGN533" s="56">
        <v>2986698.78</v>
      </c>
      <c r="EGO533" s="56">
        <v>2986698.78</v>
      </c>
      <c r="EGP533" s="56">
        <v>2986698.78</v>
      </c>
      <c r="EGQ533" s="56">
        <v>2986698.78</v>
      </c>
      <c r="EGR533" s="56">
        <v>2986698.78</v>
      </c>
      <c r="EGS533" s="56">
        <v>2986698.78</v>
      </c>
      <c r="EGT533" s="56">
        <v>2986698.78</v>
      </c>
      <c r="EGU533" s="56">
        <v>2986698.78</v>
      </c>
      <c r="EGV533" s="56">
        <v>2986698.78</v>
      </c>
      <c r="EGW533" s="56">
        <v>2986698.78</v>
      </c>
      <c r="EGX533" s="56">
        <v>2986698.78</v>
      </c>
      <c r="EGY533" s="56">
        <v>2986698.78</v>
      </c>
      <c r="EGZ533" s="56">
        <v>2986698.78</v>
      </c>
      <c r="EHA533" s="56">
        <v>2986698.78</v>
      </c>
      <c r="EHB533" s="56">
        <v>2986698.78</v>
      </c>
      <c r="EHC533" s="56">
        <v>2986698.78</v>
      </c>
      <c r="EHD533" s="56">
        <v>2986698.78</v>
      </c>
      <c r="EHE533" s="56">
        <v>2986698.78</v>
      </c>
      <c r="EHF533" s="56">
        <v>2986698.78</v>
      </c>
      <c r="EHG533" s="56">
        <v>2986698.78</v>
      </c>
      <c r="EHH533" s="56">
        <v>2986698.78</v>
      </c>
      <c r="EHI533" s="56">
        <v>2986698.78</v>
      </c>
      <c r="EHJ533" s="56">
        <v>2986698.78</v>
      </c>
      <c r="EHK533" s="56">
        <v>2986698.78</v>
      </c>
      <c r="EHL533" s="56">
        <v>2986698.78</v>
      </c>
      <c r="EHM533" s="56">
        <v>2986698.78</v>
      </c>
      <c r="EHN533" s="56">
        <v>2986698.78</v>
      </c>
      <c r="EHO533" s="56">
        <v>2986698.78</v>
      </c>
      <c r="EHP533" s="56">
        <v>2986698.78</v>
      </c>
      <c r="EHQ533" s="56">
        <v>2986698.78</v>
      </c>
      <c r="EHR533" s="56">
        <v>2986698.78</v>
      </c>
      <c r="EHS533" s="56">
        <v>2986698.78</v>
      </c>
      <c r="EHT533" s="56">
        <v>2986698.78</v>
      </c>
      <c r="EHU533" s="56">
        <v>2986698.78</v>
      </c>
      <c r="EHV533" s="56">
        <v>2986698.78</v>
      </c>
      <c r="EHW533" s="56">
        <v>2986698.78</v>
      </c>
      <c r="EHX533" s="56">
        <v>2986698.78</v>
      </c>
      <c r="EHY533" s="56">
        <v>2986698.78</v>
      </c>
      <c r="EHZ533" s="56">
        <v>2986698.78</v>
      </c>
      <c r="EIA533" s="56">
        <v>2986698.78</v>
      </c>
      <c r="EIB533" s="56">
        <v>2986698.78</v>
      </c>
      <c r="EIC533" s="56">
        <v>2986698.78</v>
      </c>
      <c r="EID533" s="56">
        <v>2986698.78</v>
      </c>
      <c r="EIE533" s="56">
        <v>2986698.78</v>
      </c>
      <c r="EIF533" s="56">
        <v>2986698.78</v>
      </c>
      <c r="EIG533" s="56">
        <v>2986698.78</v>
      </c>
      <c r="EIH533" s="56">
        <v>2986698.78</v>
      </c>
      <c r="EII533" s="56">
        <v>2986698.78</v>
      </c>
      <c r="EIJ533" s="56">
        <v>2986698.78</v>
      </c>
      <c r="EIK533" s="56">
        <v>2986698.78</v>
      </c>
      <c r="EIL533" s="56">
        <v>2986698.78</v>
      </c>
      <c r="EIM533" s="56">
        <v>2986698.78</v>
      </c>
      <c r="EIN533" s="56">
        <v>2986698.78</v>
      </c>
      <c r="EIO533" s="56">
        <v>2986698.78</v>
      </c>
      <c r="EIP533" s="56">
        <v>2986698.78</v>
      </c>
      <c r="EIQ533" s="56">
        <v>2986698.78</v>
      </c>
      <c r="EIR533" s="56">
        <v>2986698.78</v>
      </c>
      <c r="EIS533" s="56">
        <v>2986698.78</v>
      </c>
      <c r="EIT533" s="56">
        <v>2986698.78</v>
      </c>
      <c r="EIU533" s="56">
        <v>2986698.78</v>
      </c>
      <c r="EIV533" s="56">
        <v>2986698.78</v>
      </c>
      <c r="EIW533" s="56">
        <v>2986698.78</v>
      </c>
      <c r="EIX533" s="56">
        <v>2986698.78</v>
      </c>
      <c r="EIY533" s="56">
        <v>2986698.78</v>
      </c>
      <c r="EIZ533" s="56">
        <v>2986698.78</v>
      </c>
      <c r="EJA533" s="56">
        <v>2986698.78</v>
      </c>
      <c r="EJB533" s="56">
        <v>2986698.78</v>
      </c>
      <c r="EJC533" s="56">
        <v>2986698.78</v>
      </c>
      <c r="EJD533" s="56">
        <v>2986698.78</v>
      </c>
      <c r="EJE533" s="56">
        <v>2986698.78</v>
      </c>
      <c r="EJF533" s="56">
        <v>2986698.78</v>
      </c>
      <c r="EJG533" s="56">
        <v>2986698.78</v>
      </c>
      <c r="EJH533" s="56">
        <v>2986698.78</v>
      </c>
      <c r="EJI533" s="56">
        <v>2986698.78</v>
      </c>
      <c r="EJJ533" s="56">
        <v>2986698.78</v>
      </c>
      <c r="EJK533" s="56">
        <v>2986698.78</v>
      </c>
      <c r="EJL533" s="56">
        <v>2986698.78</v>
      </c>
      <c r="EJM533" s="56">
        <v>2986698.78</v>
      </c>
      <c r="EJN533" s="56">
        <v>2986698.78</v>
      </c>
      <c r="EJO533" s="56">
        <v>2986698.78</v>
      </c>
      <c r="EJP533" s="56">
        <v>2986698.78</v>
      </c>
      <c r="EJQ533" s="56">
        <v>2986698.78</v>
      </c>
      <c r="EJR533" s="56">
        <v>2986698.78</v>
      </c>
      <c r="EJS533" s="56">
        <v>2986698.78</v>
      </c>
      <c r="EJT533" s="56">
        <v>2986698.78</v>
      </c>
      <c r="EJU533" s="56">
        <v>2986698.78</v>
      </c>
      <c r="EJV533" s="56">
        <v>2986698.78</v>
      </c>
      <c r="EJW533" s="56">
        <v>2986698.78</v>
      </c>
      <c r="EJX533" s="56">
        <v>2986698.78</v>
      </c>
      <c r="EJY533" s="56">
        <v>2986698.78</v>
      </c>
      <c r="EJZ533" s="56">
        <v>2986698.78</v>
      </c>
      <c r="EKA533" s="56">
        <v>2986698.78</v>
      </c>
      <c r="EKB533" s="56">
        <v>2986698.78</v>
      </c>
      <c r="EKC533" s="56">
        <v>2986698.78</v>
      </c>
      <c r="EKD533" s="56">
        <v>2986698.78</v>
      </c>
      <c r="EKE533" s="56">
        <v>2986698.78</v>
      </c>
      <c r="EKF533" s="56">
        <v>2986698.78</v>
      </c>
      <c r="EKG533" s="56">
        <v>2986698.78</v>
      </c>
      <c r="EKH533" s="56">
        <v>2986698.78</v>
      </c>
      <c r="EKI533" s="56">
        <v>2986698.78</v>
      </c>
      <c r="EKJ533" s="56">
        <v>2986698.78</v>
      </c>
      <c r="EKK533" s="56">
        <v>2986698.78</v>
      </c>
      <c r="EKL533" s="56">
        <v>2986698.78</v>
      </c>
      <c r="EKM533" s="56">
        <v>2986698.78</v>
      </c>
      <c r="EKN533" s="56">
        <v>2986698.78</v>
      </c>
      <c r="EKO533" s="56">
        <v>2986698.78</v>
      </c>
      <c r="EKP533" s="56">
        <v>2986698.78</v>
      </c>
      <c r="EKQ533" s="56">
        <v>2986698.78</v>
      </c>
      <c r="EKR533" s="56">
        <v>2986698.78</v>
      </c>
      <c r="EKS533" s="56">
        <v>2986698.78</v>
      </c>
      <c r="EKT533" s="56">
        <v>2986698.78</v>
      </c>
      <c r="EKU533" s="56">
        <v>2986698.78</v>
      </c>
      <c r="EKV533" s="56">
        <v>2986698.78</v>
      </c>
      <c r="EKW533" s="56">
        <v>2986698.78</v>
      </c>
      <c r="EKX533" s="56">
        <v>2986698.78</v>
      </c>
      <c r="EKY533" s="56">
        <v>2986698.78</v>
      </c>
      <c r="EKZ533" s="56">
        <v>2986698.78</v>
      </c>
      <c r="ELA533" s="56">
        <v>2986698.78</v>
      </c>
      <c r="ELB533" s="56">
        <v>2986698.78</v>
      </c>
      <c r="ELC533" s="56">
        <v>2986698.78</v>
      </c>
      <c r="ELD533" s="56">
        <v>2986698.78</v>
      </c>
      <c r="ELE533" s="56">
        <v>2986698.78</v>
      </c>
      <c r="ELF533" s="56">
        <v>2986698.78</v>
      </c>
      <c r="ELG533" s="56">
        <v>2986698.78</v>
      </c>
      <c r="ELH533" s="56">
        <v>2986698.78</v>
      </c>
      <c r="ELI533" s="56">
        <v>2986698.78</v>
      </c>
      <c r="ELJ533" s="56">
        <v>2986698.78</v>
      </c>
      <c r="ELK533" s="56">
        <v>2986698.78</v>
      </c>
      <c r="ELL533" s="56">
        <v>2986698.78</v>
      </c>
      <c r="ELM533" s="56">
        <v>2986698.78</v>
      </c>
      <c r="ELN533" s="56">
        <v>2986698.78</v>
      </c>
      <c r="ELO533" s="56">
        <v>2986698.78</v>
      </c>
      <c r="ELP533" s="56">
        <v>2986698.78</v>
      </c>
      <c r="ELQ533" s="56">
        <v>2986698.78</v>
      </c>
      <c r="ELR533" s="56">
        <v>2986698.78</v>
      </c>
      <c r="ELS533" s="56">
        <v>2986698.78</v>
      </c>
      <c r="ELT533" s="56">
        <v>2986698.78</v>
      </c>
      <c r="ELU533" s="56">
        <v>2986698.78</v>
      </c>
      <c r="ELV533" s="56">
        <v>2986698.78</v>
      </c>
      <c r="ELW533" s="56">
        <v>2986698.78</v>
      </c>
      <c r="ELX533" s="56">
        <v>2986698.78</v>
      </c>
      <c r="ELY533" s="56">
        <v>2986698.78</v>
      </c>
      <c r="ELZ533" s="56">
        <v>2986698.78</v>
      </c>
      <c r="EMA533" s="56">
        <v>2986698.78</v>
      </c>
      <c r="EMB533" s="56">
        <v>2986698.78</v>
      </c>
      <c r="EMC533" s="56">
        <v>2986698.78</v>
      </c>
      <c r="EMD533" s="56">
        <v>2986698.78</v>
      </c>
      <c r="EME533" s="56">
        <v>2986698.78</v>
      </c>
      <c r="EMF533" s="56">
        <v>2986698.78</v>
      </c>
      <c r="EMG533" s="56">
        <v>2986698.78</v>
      </c>
      <c r="EMH533" s="56">
        <v>2986698.78</v>
      </c>
      <c r="EMI533" s="56">
        <v>2986698.78</v>
      </c>
      <c r="EMJ533" s="56">
        <v>2986698.78</v>
      </c>
      <c r="EMK533" s="56">
        <v>2986698.78</v>
      </c>
      <c r="EML533" s="56">
        <v>2986698.78</v>
      </c>
      <c r="EMM533" s="56">
        <v>2986698.78</v>
      </c>
      <c r="EMN533" s="56">
        <v>2986698.78</v>
      </c>
      <c r="EMO533" s="56">
        <v>2986698.78</v>
      </c>
      <c r="EMP533" s="56">
        <v>2986698.78</v>
      </c>
      <c r="EMQ533" s="56">
        <v>2986698.78</v>
      </c>
      <c r="EMR533" s="56">
        <v>2986698.78</v>
      </c>
      <c r="EMS533" s="56">
        <v>2986698.78</v>
      </c>
      <c r="EMT533" s="56">
        <v>2986698.78</v>
      </c>
      <c r="EMU533" s="56">
        <v>2986698.78</v>
      </c>
      <c r="EMV533" s="56">
        <v>2986698.78</v>
      </c>
      <c r="EMW533" s="56">
        <v>2986698.78</v>
      </c>
      <c r="EMX533" s="56">
        <v>2986698.78</v>
      </c>
      <c r="EMY533" s="56">
        <v>2986698.78</v>
      </c>
      <c r="EMZ533" s="56">
        <v>2986698.78</v>
      </c>
      <c r="ENA533" s="56">
        <v>2986698.78</v>
      </c>
      <c r="ENB533" s="56">
        <v>2986698.78</v>
      </c>
      <c r="ENC533" s="56">
        <v>2986698.78</v>
      </c>
      <c r="END533" s="56">
        <v>2986698.78</v>
      </c>
      <c r="ENE533" s="56">
        <v>2986698.78</v>
      </c>
      <c r="ENF533" s="56">
        <v>2986698.78</v>
      </c>
      <c r="ENG533" s="56">
        <v>2986698.78</v>
      </c>
      <c r="ENH533" s="56">
        <v>2986698.78</v>
      </c>
      <c r="ENI533" s="56">
        <v>2986698.78</v>
      </c>
      <c r="ENJ533" s="56">
        <v>2986698.78</v>
      </c>
      <c r="ENK533" s="56">
        <v>2986698.78</v>
      </c>
      <c r="ENL533" s="56">
        <v>2986698.78</v>
      </c>
      <c r="ENM533" s="56">
        <v>2986698.78</v>
      </c>
      <c r="ENN533" s="56">
        <v>2986698.78</v>
      </c>
      <c r="ENO533" s="56">
        <v>2986698.78</v>
      </c>
      <c r="ENP533" s="56">
        <v>2986698.78</v>
      </c>
      <c r="ENQ533" s="56">
        <v>2986698.78</v>
      </c>
      <c r="ENR533" s="56">
        <v>2986698.78</v>
      </c>
      <c r="ENS533" s="56">
        <v>2986698.78</v>
      </c>
      <c r="ENT533" s="56">
        <v>2986698.78</v>
      </c>
      <c r="ENU533" s="56">
        <v>2986698.78</v>
      </c>
      <c r="ENV533" s="56">
        <v>2986698.78</v>
      </c>
      <c r="ENW533" s="56">
        <v>2986698.78</v>
      </c>
      <c r="ENX533" s="56">
        <v>2986698.78</v>
      </c>
      <c r="ENY533" s="56">
        <v>2986698.78</v>
      </c>
      <c r="ENZ533" s="56">
        <v>2986698.78</v>
      </c>
      <c r="EOA533" s="56">
        <v>2986698.78</v>
      </c>
      <c r="EOB533" s="56">
        <v>2986698.78</v>
      </c>
      <c r="EOC533" s="56">
        <v>2986698.78</v>
      </c>
      <c r="EOD533" s="56">
        <v>2986698.78</v>
      </c>
      <c r="EOE533" s="56">
        <v>2986698.78</v>
      </c>
      <c r="EOF533" s="56">
        <v>2986698.78</v>
      </c>
      <c r="EOG533" s="56">
        <v>2986698.78</v>
      </c>
      <c r="EOH533" s="56">
        <v>2986698.78</v>
      </c>
      <c r="EOI533" s="56">
        <v>2986698.78</v>
      </c>
      <c r="EOJ533" s="56">
        <v>2986698.78</v>
      </c>
      <c r="EOK533" s="56">
        <v>2986698.78</v>
      </c>
      <c r="EOL533" s="56">
        <v>2986698.78</v>
      </c>
      <c r="EOM533" s="56">
        <v>2986698.78</v>
      </c>
      <c r="EON533" s="56">
        <v>2986698.78</v>
      </c>
      <c r="EOO533" s="56">
        <v>2986698.78</v>
      </c>
      <c r="EOP533" s="56">
        <v>2986698.78</v>
      </c>
      <c r="EOQ533" s="56">
        <v>2986698.78</v>
      </c>
      <c r="EOR533" s="56">
        <v>2986698.78</v>
      </c>
      <c r="EOS533" s="56">
        <v>2986698.78</v>
      </c>
      <c r="EOT533" s="56">
        <v>2986698.78</v>
      </c>
      <c r="EOU533" s="56">
        <v>2986698.78</v>
      </c>
      <c r="EOV533" s="56">
        <v>2986698.78</v>
      </c>
      <c r="EOW533" s="56">
        <v>2986698.78</v>
      </c>
      <c r="EOX533" s="56">
        <v>2986698.78</v>
      </c>
      <c r="EOY533" s="56">
        <v>2986698.78</v>
      </c>
      <c r="EOZ533" s="56">
        <v>2986698.78</v>
      </c>
      <c r="EPA533" s="56">
        <v>2986698.78</v>
      </c>
      <c r="EPB533" s="56">
        <v>2986698.78</v>
      </c>
      <c r="EPC533" s="56">
        <v>2986698.78</v>
      </c>
      <c r="EPD533" s="56">
        <v>2986698.78</v>
      </c>
      <c r="EPE533" s="56">
        <v>2986698.78</v>
      </c>
      <c r="EPF533" s="56">
        <v>2986698.78</v>
      </c>
      <c r="EPG533" s="56">
        <v>2986698.78</v>
      </c>
      <c r="EPH533" s="56">
        <v>2986698.78</v>
      </c>
      <c r="EPI533" s="56">
        <v>2986698.78</v>
      </c>
      <c r="EPJ533" s="56">
        <v>2986698.78</v>
      </c>
      <c r="EPK533" s="56">
        <v>2986698.78</v>
      </c>
      <c r="EPL533" s="56">
        <v>2986698.78</v>
      </c>
      <c r="EPM533" s="56">
        <v>2986698.78</v>
      </c>
      <c r="EPN533" s="56">
        <v>2986698.78</v>
      </c>
      <c r="EPO533" s="56">
        <v>2986698.78</v>
      </c>
      <c r="EPP533" s="56">
        <v>2986698.78</v>
      </c>
      <c r="EPQ533" s="56">
        <v>2986698.78</v>
      </c>
      <c r="EPR533" s="56">
        <v>2986698.78</v>
      </c>
      <c r="EPS533" s="56">
        <v>2986698.78</v>
      </c>
      <c r="EPT533" s="56">
        <v>2986698.78</v>
      </c>
      <c r="EPU533" s="56">
        <v>2986698.78</v>
      </c>
      <c r="EPV533" s="56">
        <v>2986698.78</v>
      </c>
      <c r="EPW533" s="56">
        <v>2986698.78</v>
      </c>
      <c r="EPX533" s="56">
        <v>2986698.78</v>
      </c>
      <c r="EPY533" s="56">
        <v>2986698.78</v>
      </c>
      <c r="EPZ533" s="56">
        <v>2986698.78</v>
      </c>
      <c r="EQA533" s="56">
        <v>2986698.78</v>
      </c>
      <c r="EQB533" s="56">
        <v>2986698.78</v>
      </c>
      <c r="EQC533" s="56">
        <v>2986698.78</v>
      </c>
      <c r="EQD533" s="56">
        <v>2986698.78</v>
      </c>
      <c r="EQE533" s="56">
        <v>2986698.78</v>
      </c>
      <c r="EQF533" s="56">
        <v>2986698.78</v>
      </c>
      <c r="EQG533" s="56">
        <v>2986698.78</v>
      </c>
      <c r="EQH533" s="56">
        <v>2986698.78</v>
      </c>
      <c r="EQI533" s="56">
        <v>2986698.78</v>
      </c>
      <c r="EQJ533" s="56">
        <v>2986698.78</v>
      </c>
      <c r="EQK533" s="56">
        <v>2986698.78</v>
      </c>
      <c r="EQL533" s="56">
        <v>2986698.78</v>
      </c>
      <c r="EQM533" s="56">
        <v>2986698.78</v>
      </c>
      <c r="EQN533" s="56">
        <v>2986698.78</v>
      </c>
      <c r="EQO533" s="56">
        <v>2986698.78</v>
      </c>
      <c r="EQP533" s="56">
        <v>2986698.78</v>
      </c>
      <c r="EQQ533" s="56">
        <v>2986698.78</v>
      </c>
      <c r="EQR533" s="56">
        <v>2986698.78</v>
      </c>
      <c r="EQS533" s="56">
        <v>2986698.78</v>
      </c>
      <c r="EQT533" s="56">
        <v>2986698.78</v>
      </c>
      <c r="EQU533" s="56">
        <v>2986698.78</v>
      </c>
      <c r="EQV533" s="56">
        <v>2986698.78</v>
      </c>
      <c r="EQW533" s="56">
        <v>2986698.78</v>
      </c>
      <c r="EQX533" s="56">
        <v>2986698.78</v>
      </c>
      <c r="EQY533" s="56">
        <v>2986698.78</v>
      </c>
      <c r="EQZ533" s="56">
        <v>2986698.78</v>
      </c>
      <c r="ERA533" s="56">
        <v>2986698.78</v>
      </c>
      <c r="ERB533" s="56">
        <v>2986698.78</v>
      </c>
      <c r="ERC533" s="56">
        <v>2986698.78</v>
      </c>
      <c r="ERD533" s="56">
        <v>2986698.78</v>
      </c>
      <c r="ERE533" s="56">
        <v>2986698.78</v>
      </c>
      <c r="ERF533" s="56">
        <v>2986698.78</v>
      </c>
      <c r="ERG533" s="56">
        <v>2986698.78</v>
      </c>
      <c r="ERH533" s="56">
        <v>2986698.78</v>
      </c>
      <c r="ERI533" s="56">
        <v>2986698.78</v>
      </c>
      <c r="ERJ533" s="56">
        <v>2986698.78</v>
      </c>
      <c r="ERK533" s="56">
        <v>2986698.78</v>
      </c>
      <c r="ERL533" s="56">
        <v>2986698.78</v>
      </c>
      <c r="ERM533" s="56">
        <v>2986698.78</v>
      </c>
      <c r="ERN533" s="56">
        <v>2986698.78</v>
      </c>
      <c r="ERO533" s="56">
        <v>2986698.78</v>
      </c>
      <c r="ERP533" s="56">
        <v>2986698.78</v>
      </c>
      <c r="ERQ533" s="56">
        <v>2986698.78</v>
      </c>
      <c r="ERR533" s="56">
        <v>2986698.78</v>
      </c>
      <c r="ERS533" s="56">
        <v>2986698.78</v>
      </c>
      <c r="ERT533" s="56">
        <v>2986698.78</v>
      </c>
      <c r="ERU533" s="56">
        <v>2986698.78</v>
      </c>
      <c r="ERV533" s="56">
        <v>2986698.78</v>
      </c>
      <c r="ERW533" s="56">
        <v>2986698.78</v>
      </c>
      <c r="ERX533" s="56">
        <v>2986698.78</v>
      </c>
      <c r="ERY533" s="56">
        <v>2986698.78</v>
      </c>
      <c r="ERZ533" s="56">
        <v>2986698.78</v>
      </c>
      <c r="ESA533" s="56">
        <v>2986698.78</v>
      </c>
      <c r="ESB533" s="56">
        <v>2986698.78</v>
      </c>
      <c r="ESC533" s="56">
        <v>2986698.78</v>
      </c>
      <c r="ESD533" s="56">
        <v>2986698.78</v>
      </c>
      <c r="ESE533" s="56">
        <v>2986698.78</v>
      </c>
      <c r="ESF533" s="56">
        <v>2986698.78</v>
      </c>
      <c r="ESG533" s="56">
        <v>2986698.78</v>
      </c>
      <c r="ESH533" s="56">
        <v>2986698.78</v>
      </c>
      <c r="ESI533" s="56">
        <v>2986698.78</v>
      </c>
      <c r="ESJ533" s="56">
        <v>2986698.78</v>
      </c>
      <c r="ESK533" s="56">
        <v>2986698.78</v>
      </c>
      <c r="ESL533" s="56">
        <v>2986698.78</v>
      </c>
      <c r="ESM533" s="56">
        <v>2986698.78</v>
      </c>
      <c r="ESN533" s="56">
        <v>2986698.78</v>
      </c>
      <c r="ESO533" s="56">
        <v>2986698.78</v>
      </c>
      <c r="ESP533" s="56">
        <v>2986698.78</v>
      </c>
      <c r="ESQ533" s="56">
        <v>2986698.78</v>
      </c>
      <c r="ESR533" s="56">
        <v>2986698.78</v>
      </c>
      <c r="ESS533" s="56">
        <v>2986698.78</v>
      </c>
      <c r="EST533" s="56">
        <v>2986698.78</v>
      </c>
      <c r="ESU533" s="56">
        <v>2986698.78</v>
      </c>
      <c r="ESV533" s="56">
        <v>2986698.78</v>
      </c>
      <c r="ESW533" s="56">
        <v>2986698.78</v>
      </c>
      <c r="ESX533" s="56">
        <v>2986698.78</v>
      </c>
      <c r="ESY533" s="56">
        <v>2986698.78</v>
      </c>
      <c r="ESZ533" s="56">
        <v>2986698.78</v>
      </c>
      <c r="ETA533" s="56">
        <v>2986698.78</v>
      </c>
      <c r="ETB533" s="56">
        <v>2986698.78</v>
      </c>
      <c r="ETC533" s="56">
        <v>2986698.78</v>
      </c>
      <c r="ETD533" s="56">
        <v>2986698.78</v>
      </c>
      <c r="ETE533" s="56">
        <v>2986698.78</v>
      </c>
      <c r="ETF533" s="56">
        <v>2986698.78</v>
      </c>
      <c r="ETG533" s="56">
        <v>2986698.78</v>
      </c>
      <c r="ETH533" s="56">
        <v>2986698.78</v>
      </c>
      <c r="ETI533" s="56">
        <v>2986698.78</v>
      </c>
      <c r="ETJ533" s="56">
        <v>2986698.78</v>
      </c>
      <c r="ETK533" s="56">
        <v>2986698.78</v>
      </c>
      <c r="ETL533" s="56">
        <v>2986698.78</v>
      </c>
      <c r="ETM533" s="56">
        <v>2986698.78</v>
      </c>
      <c r="ETN533" s="56">
        <v>2986698.78</v>
      </c>
      <c r="ETO533" s="56">
        <v>2986698.78</v>
      </c>
      <c r="ETP533" s="56">
        <v>2986698.78</v>
      </c>
      <c r="ETQ533" s="56">
        <v>2986698.78</v>
      </c>
      <c r="ETR533" s="56">
        <v>2986698.78</v>
      </c>
      <c r="ETS533" s="56">
        <v>2986698.78</v>
      </c>
      <c r="ETT533" s="56">
        <v>2986698.78</v>
      </c>
      <c r="ETU533" s="56">
        <v>2986698.78</v>
      </c>
      <c r="ETV533" s="56">
        <v>2986698.78</v>
      </c>
      <c r="ETW533" s="56">
        <v>2986698.78</v>
      </c>
      <c r="ETX533" s="56">
        <v>2986698.78</v>
      </c>
      <c r="ETY533" s="56">
        <v>2986698.78</v>
      </c>
      <c r="ETZ533" s="56">
        <v>2986698.78</v>
      </c>
      <c r="EUA533" s="56">
        <v>2986698.78</v>
      </c>
      <c r="EUB533" s="56">
        <v>2986698.78</v>
      </c>
      <c r="EUC533" s="56">
        <v>2986698.78</v>
      </c>
      <c r="EUD533" s="56">
        <v>2986698.78</v>
      </c>
      <c r="EUE533" s="56">
        <v>2986698.78</v>
      </c>
      <c r="EUF533" s="56">
        <v>2986698.78</v>
      </c>
      <c r="EUG533" s="56">
        <v>2986698.78</v>
      </c>
      <c r="EUH533" s="56">
        <v>2986698.78</v>
      </c>
      <c r="EUI533" s="56">
        <v>2986698.78</v>
      </c>
      <c r="EUJ533" s="56">
        <v>2986698.78</v>
      </c>
      <c r="EUK533" s="56">
        <v>2986698.78</v>
      </c>
      <c r="EUL533" s="56">
        <v>2986698.78</v>
      </c>
      <c r="EUM533" s="56">
        <v>2986698.78</v>
      </c>
      <c r="EUN533" s="56">
        <v>2986698.78</v>
      </c>
      <c r="EUO533" s="56">
        <v>2986698.78</v>
      </c>
      <c r="EUP533" s="56">
        <v>2986698.78</v>
      </c>
      <c r="EUQ533" s="56">
        <v>2986698.78</v>
      </c>
      <c r="EUR533" s="56">
        <v>2986698.78</v>
      </c>
      <c r="EUS533" s="56">
        <v>2986698.78</v>
      </c>
      <c r="EUT533" s="56">
        <v>2986698.78</v>
      </c>
      <c r="EUU533" s="56">
        <v>2986698.78</v>
      </c>
      <c r="EUV533" s="56">
        <v>2986698.78</v>
      </c>
      <c r="EUW533" s="56">
        <v>2986698.78</v>
      </c>
      <c r="EUX533" s="56">
        <v>2986698.78</v>
      </c>
      <c r="EUY533" s="56">
        <v>2986698.78</v>
      </c>
      <c r="EUZ533" s="56">
        <v>2986698.78</v>
      </c>
      <c r="EVA533" s="56">
        <v>2986698.78</v>
      </c>
      <c r="EVB533" s="56">
        <v>2986698.78</v>
      </c>
      <c r="EVC533" s="56">
        <v>2986698.78</v>
      </c>
      <c r="EVD533" s="56">
        <v>2986698.78</v>
      </c>
      <c r="EVE533" s="56">
        <v>2986698.78</v>
      </c>
      <c r="EVF533" s="56">
        <v>2986698.78</v>
      </c>
      <c r="EVG533" s="56">
        <v>2986698.78</v>
      </c>
      <c r="EVH533" s="56">
        <v>2986698.78</v>
      </c>
      <c r="EVI533" s="56">
        <v>2986698.78</v>
      </c>
      <c r="EVJ533" s="56">
        <v>2986698.78</v>
      </c>
      <c r="EVK533" s="56">
        <v>2986698.78</v>
      </c>
      <c r="EVL533" s="56">
        <v>2986698.78</v>
      </c>
      <c r="EVM533" s="56">
        <v>2986698.78</v>
      </c>
      <c r="EVN533" s="56">
        <v>2986698.78</v>
      </c>
      <c r="EVO533" s="56">
        <v>2986698.78</v>
      </c>
      <c r="EVP533" s="56">
        <v>2986698.78</v>
      </c>
      <c r="EVQ533" s="56">
        <v>2986698.78</v>
      </c>
      <c r="EVR533" s="56">
        <v>2986698.78</v>
      </c>
      <c r="EVS533" s="56">
        <v>2986698.78</v>
      </c>
      <c r="EVT533" s="56">
        <v>2986698.78</v>
      </c>
      <c r="EVU533" s="56">
        <v>2986698.78</v>
      </c>
      <c r="EVV533" s="56">
        <v>2986698.78</v>
      </c>
      <c r="EVW533" s="56">
        <v>2986698.78</v>
      </c>
      <c r="EVX533" s="56">
        <v>2986698.78</v>
      </c>
      <c r="EVY533" s="56">
        <v>2986698.78</v>
      </c>
      <c r="EVZ533" s="56">
        <v>2986698.78</v>
      </c>
      <c r="EWA533" s="56">
        <v>2986698.78</v>
      </c>
      <c r="EWB533" s="56">
        <v>2986698.78</v>
      </c>
      <c r="EWC533" s="56">
        <v>2986698.78</v>
      </c>
      <c r="EWD533" s="56">
        <v>2986698.78</v>
      </c>
      <c r="EWE533" s="56">
        <v>2986698.78</v>
      </c>
      <c r="EWF533" s="56">
        <v>2986698.78</v>
      </c>
      <c r="EWG533" s="56">
        <v>2986698.78</v>
      </c>
      <c r="EWH533" s="56">
        <v>2986698.78</v>
      </c>
      <c r="EWI533" s="56">
        <v>2986698.78</v>
      </c>
      <c r="EWJ533" s="56">
        <v>2986698.78</v>
      </c>
      <c r="EWK533" s="56">
        <v>2986698.78</v>
      </c>
      <c r="EWL533" s="56">
        <v>2986698.78</v>
      </c>
      <c r="EWM533" s="56">
        <v>2986698.78</v>
      </c>
      <c r="EWN533" s="56">
        <v>2986698.78</v>
      </c>
      <c r="EWO533" s="56">
        <v>2986698.78</v>
      </c>
      <c r="EWP533" s="56">
        <v>2986698.78</v>
      </c>
      <c r="EWQ533" s="56">
        <v>2986698.78</v>
      </c>
      <c r="EWR533" s="56">
        <v>2986698.78</v>
      </c>
      <c r="EWS533" s="56">
        <v>2986698.78</v>
      </c>
      <c r="EWT533" s="56">
        <v>2986698.78</v>
      </c>
      <c r="EWU533" s="56">
        <v>2986698.78</v>
      </c>
      <c r="EWV533" s="56">
        <v>2986698.78</v>
      </c>
      <c r="EWW533" s="56">
        <v>2986698.78</v>
      </c>
      <c r="EWX533" s="56">
        <v>2986698.78</v>
      </c>
      <c r="EWY533" s="56">
        <v>2986698.78</v>
      </c>
      <c r="EWZ533" s="56">
        <v>2986698.78</v>
      </c>
      <c r="EXA533" s="56">
        <v>2986698.78</v>
      </c>
      <c r="EXB533" s="56">
        <v>2986698.78</v>
      </c>
      <c r="EXC533" s="56">
        <v>2986698.78</v>
      </c>
      <c r="EXD533" s="56">
        <v>2986698.78</v>
      </c>
      <c r="EXE533" s="56">
        <v>2986698.78</v>
      </c>
      <c r="EXF533" s="56">
        <v>2986698.78</v>
      </c>
      <c r="EXG533" s="56">
        <v>2986698.78</v>
      </c>
      <c r="EXH533" s="56">
        <v>2986698.78</v>
      </c>
      <c r="EXI533" s="56">
        <v>2986698.78</v>
      </c>
      <c r="EXJ533" s="56">
        <v>2986698.78</v>
      </c>
      <c r="EXK533" s="56">
        <v>2986698.78</v>
      </c>
      <c r="EXL533" s="56">
        <v>2986698.78</v>
      </c>
      <c r="EXM533" s="56">
        <v>2986698.78</v>
      </c>
      <c r="EXN533" s="56">
        <v>2986698.78</v>
      </c>
      <c r="EXO533" s="56">
        <v>2986698.78</v>
      </c>
      <c r="EXP533" s="56">
        <v>2986698.78</v>
      </c>
      <c r="EXQ533" s="56">
        <v>2986698.78</v>
      </c>
      <c r="EXR533" s="56">
        <v>2986698.78</v>
      </c>
      <c r="EXS533" s="56">
        <v>2986698.78</v>
      </c>
      <c r="EXT533" s="56">
        <v>2986698.78</v>
      </c>
      <c r="EXU533" s="56">
        <v>2986698.78</v>
      </c>
      <c r="EXV533" s="56">
        <v>2986698.78</v>
      </c>
      <c r="EXW533" s="56">
        <v>2986698.78</v>
      </c>
      <c r="EXX533" s="56">
        <v>2986698.78</v>
      </c>
      <c r="EXY533" s="56">
        <v>2986698.78</v>
      </c>
      <c r="EXZ533" s="56">
        <v>2986698.78</v>
      </c>
      <c r="EYA533" s="56">
        <v>2986698.78</v>
      </c>
      <c r="EYB533" s="56">
        <v>2986698.78</v>
      </c>
      <c r="EYC533" s="56">
        <v>2986698.78</v>
      </c>
      <c r="EYD533" s="56">
        <v>2986698.78</v>
      </c>
      <c r="EYE533" s="56">
        <v>2986698.78</v>
      </c>
      <c r="EYF533" s="56">
        <v>2986698.78</v>
      </c>
      <c r="EYG533" s="56">
        <v>2986698.78</v>
      </c>
      <c r="EYH533" s="56">
        <v>2986698.78</v>
      </c>
      <c r="EYI533" s="56">
        <v>2986698.78</v>
      </c>
      <c r="EYJ533" s="56">
        <v>2986698.78</v>
      </c>
      <c r="EYK533" s="56">
        <v>2986698.78</v>
      </c>
      <c r="EYL533" s="56">
        <v>2986698.78</v>
      </c>
      <c r="EYM533" s="56">
        <v>2986698.78</v>
      </c>
      <c r="EYN533" s="56">
        <v>2986698.78</v>
      </c>
      <c r="EYO533" s="56">
        <v>2986698.78</v>
      </c>
      <c r="EYP533" s="56">
        <v>2986698.78</v>
      </c>
      <c r="EYQ533" s="56">
        <v>2986698.78</v>
      </c>
      <c r="EYR533" s="56">
        <v>2986698.78</v>
      </c>
      <c r="EYS533" s="56">
        <v>2986698.78</v>
      </c>
      <c r="EYT533" s="56">
        <v>2986698.78</v>
      </c>
      <c r="EYU533" s="56">
        <v>2986698.78</v>
      </c>
      <c r="EYV533" s="56">
        <v>2986698.78</v>
      </c>
      <c r="EYW533" s="56">
        <v>2986698.78</v>
      </c>
      <c r="EYX533" s="56">
        <v>2986698.78</v>
      </c>
      <c r="EYY533" s="56">
        <v>2986698.78</v>
      </c>
      <c r="EYZ533" s="56">
        <v>2986698.78</v>
      </c>
      <c r="EZA533" s="56">
        <v>2986698.78</v>
      </c>
      <c r="EZB533" s="56">
        <v>2986698.78</v>
      </c>
      <c r="EZC533" s="56">
        <v>2986698.78</v>
      </c>
      <c r="EZD533" s="56">
        <v>2986698.78</v>
      </c>
      <c r="EZE533" s="56">
        <v>2986698.78</v>
      </c>
      <c r="EZF533" s="56">
        <v>2986698.78</v>
      </c>
      <c r="EZG533" s="56">
        <v>2986698.78</v>
      </c>
      <c r="EZH533" s="56">
        <v>2986698.78</v>
      </c>
      <c r="EZI533" s="56">
        <v>2986698.78</v>
      </c>
      <c r="EZJ533" s="56">
        <v>2986698.78</v>
      </c>
      <c r="EZK533" s="56">
        <v>2986698.78</v>
      </c>
      <c r="EZL533" s="56">
        <v>2986698.78</v>
      </c>
      <c r="EZM533" s="56">
        <v>2986698.78</v>
      </c>
      <c r="EZN533" s="56">
        <v>2986698.78</v>
      </c>
      <c r="EZO533" s="56">
        <v>2986698.78</v>
      </c>
      <c r="EZP533" s="56">
        <v>2986698.78</v>
      </c>
      <c r="EZQ533" s="56">
        <v>2986698.78</v>
      </c>
      <c r="EZR533" s="56">
        <v>2986698.78</v>
      </c>
      <c r="EZS533" s="56">
        <v>2986698.78</v>
      </c>
      <c r="EZT533" s="56">
        <v>2986698.78</v>
      </c>
      <c r="EZU533" s="56">
        <v>2986698.78</v>
      </c>
      <c r="EZV533" s="56">
        <v>2986698.78</v>
      </c>
      <c r="EZW533" s="56">
        <v>2986698.78</v>
      </c>
      <c r="EZX533" s="56">
        <v>2986698.78</v>
      </c>
      <c r="EZY533" s="56">
        <v>2986698.78</v>
      </c>
      <c r="EZZ533" s="56">
        <v>2986698.78</v>
      </c>
      <c r="FAA533" s="56">
        <v>2986698.78</v>
      </c>
      <c r="FAB533" s="56">
        <v>2986698.78</v>
      </c>
      <c r="FAC533" s="56">
        <v>2986698.78</v>
      </c>
      <c r="FAD533" s="56">
        <v>2986698.78</v>
      </c>
      <c r="FAE533" s="56">
        <v>2986698.78</v>
      </c>
      <c r="FAF533" s="56">
        <v>2986698.78</v>
      </c>
      <c r="FAG533" s="56">
        <v>2986698.78</v>
      </c>
      <c r="FAH533" s="56">
        <v>2986698.78</v>
      </c>
      <c r="FAI533" s="56">
        <v>2986698.78</v>
      </c>
      <c r="FAJ533" s="56">
        <v>2986698.78</v>
      </c>
      <c r="FAK533" s="56">
        <v>2986698.78</v>
      </c>
      <c r="FAL533" s="56">
        <v>2986698.78</v>
      </c>
      <c r="FAM533" s="56">
        <v>2986698.78</v>
      </c>
      <c r="FAN533" s="56">
        <v>2986698.78</v>
      </c>
      <c r="FAO533" s="56">
        <v>2986698.78</v>
      </c>
      <c r="FAP533" s="56">
        <v>2986698.78</v>
      </c>
      <c r="FAQ533" s="56">
        <v>2986698.78</v>
      </c>
      <c r="FAR533" s="56">
        <v>2986698.78</v>
      </c>
      <c r="FAS533" s="56">
        <v>2986698.78</v>
      </c>
      <c r="FAT533" s="56">
        <v>2986698.78</v>
      </c>
      <c r="FAU533" s="56">
        <v>2986698.78</v>
      </c>
      <c r="FAV533" s="56">
        <v>2986698.78</v>
      </c>
      <c r="FAW533" s="56">
        <v>2986698.78</v>
      </c>
      <c r="FAX533" s="56">
        <v>2986698.78</v>
      </c>
      <c r="FAY533" s="56">
        <v>2986698.78</v>
      </c>
      <c r="FAZ533" s="56">
        <v>2986698.78</v>
      </c>
      <c r="FBA533" s="56">
        <v>2986698.78</v>
      </c>
      <c r="FBB533" s="56">
        <v>2986698.78</v>
      </c>
      <c r="FBC533" s="56">
        <v>2986698.78</v>
      </c>
      <c r="FBD533" s="56">
        <v>2986698.78</v>
      </c>
      <c r="FBE533" s="56">
        <v>2986698.78</v>
      </c>
      <c r="FBF533" s="56">
        <v>2986698.78</v>
      </c>
      <c r="FBG533" s="56">
        <v>2986698.78</v>
      </c>
      <c r="FBH533" s="56">
        <v>2986698.78</v>
      </c>
      <c r="FBI533" s="56">
        <v>2986698.78</v>
      </c>
      <c r="FBJ533" s="56">
        <v>2986698.78</v>
      </c>
      <c r="FBK533" s="56">
        <v>2986698.78</v>
      </c>
      <c r="FBL533" s="56">
        <v>2986698.78</v>
      </c>
      <c r="FBM533" s="56">
        <v>2986698.78</v>
      </c>
      <c r="FBN533" s="56">
        <v>2986698.78</v>
      </c>
      <c r="FBO533" s="56">
        <v>2986698.78</v>
      </c>
      <c r="FBP533" s="56">
        <v>2986698.78</v>
      </c>
      <c r="FBQ533" s="56">
        <v>2986698.78</v>
      </c>
      <c r="FBR533" s="56">
        <v>2986698.78</v>
      </c>
      <c r="FBS533" s="56">
        <v>2986698.78</v>
      </c>
      <c r="FBT533" s="56">
        <v>2986698.78</v>
      </c>
      <c r="FBU533" s="56">
        <v>2986698.78</v>
      </c>
      <c r="FBV533" s="56">
        <v>2986698.78</v>
      </c>
      <c r="FBW533" s="56">
        <v>2986698.78</v>
      </c>
      <c r="FBX533" s="56">
        <v>2986698.78</v>
      </c>
      <c r="FBY533" s="56">
        <v>2986698.78</v>
      </c>
      <c r="FBZ533" s="56">
        <v>2986698.78</v>
      </c>
      <c r="FCA533" s="56">
        <v>2986698.78</v>
      </c>
      <c r="FCB533" s="56">
        <v>2986698.78</v>
      </c>
      <c r="FCC533" s="56">
        <v>2986698.78</v>
      </c>
      <c r="FCD533" s="56">
        <v>2986698.78</v>
      </c>
      <c r="FCE533" s="56">
        <v>2986698.78</v>
      </c>
      <c r="FCF533" s="56">
        <v>2986698.78</v>
      </c>
      <c r="FCG533" s="56">
        <v>2986698.78</v>
      </c>
      <c r="FCH533" s="56">
        <v>2986698.78</v>
      </c>
      <c r="FCI533" s="56">
        <v>2986698.78</v>
      </c>
      <c r="FCJ533" s="56">
        <v>2986698.78</v>
      </c>
      <c r="FCK533" s="56">
        <v>2986698.78</v>
      </c>
      <c r="FCL533" s="56">
        <v>2986698.78</v>
      </c>
      <c r="FCM533" s="56">
        <v>2986698.78</v>
      </c>
      <c r="FCN533" s="56">
        <v>2986698.78</v>
      </c>
      <c r="FCO533" s="56">
        <v>2986698.78</v>
      </c>
      <c r="FCP533" s="56">
        <v>2986698.78</v>
      </c>
      <c r="FCQ533" s="56">
        <v>2986698.78</v>
      </c>
      <c r="FCR533" s="56">
        <v>2986698.78</v>
      </c>
      <c r="FCS533" s="56">
        <v>2986698.78</v>
      </c>
      <c r="FCT533" s="56">
        <v>2986698.78</v>
      </c>
      <c r="FCU533" s="56">
        <v>2986698.78</v>
      </c>
      <c r="FCV533" s="56">
        <v>2986698.78</v>
      </c>
      <c r="FCW533" s="56">
        <v>2986698.78</v>
      </c>
      <c r="FCX533" s="56">
        <v>2986698.78</v>
      </c>
      <c r="FCY533" s="56">
        <v>2986698.78</v>
      </c>
      <c r="FCZ533" s="56">
        <v>2986698.78</v>
      </c>
      <c r="FDA533" s="56">
        <v>2986698.78</v>
      </c>
      <c r="FDB533" s="56">
        <v>2986698.78</v>
      </c>
      <c r="FDC533" s="56">
        <v>2986698.78</v>
      </c>
      <c r="FDD533" s="56">
        <v>2986698.78</v>
      </c>
      <c r="FDE533" s="56">
        <v>2986698.78</v>
      </c>
      <c r="FDF533" s="56">
        <v>2986698.78</v>
      </c>
      <c r="FDG533" s="56">
        <v>2986698.78</v>
      </c>
      <c r="FDH533" s="56">
        <v>2986698.78</v>
      </c>
      <c r="FDI533" s="56">
        <v>2986698.78</v>
      </c>
      <c r="FDJ533" s="56">
        <v>2986698.78</v>
      </c>
      <c r="FDK533" s="56">
        <v>2986698.78</v>
      </c>
      <c r="FDL533" s="56">
        <v>2986698.78</v>
      </c>
      <c r="FDM533" s="56">
        <v>2986698.78</v>
      </c>
      <c r="FDN533" s="56">
        <v>2986698.78</v>
      </c>
      <c r="FDO533" s="56">
        <v>2986698.78</v>
      </c>
      <c r="FDP533" s="56">
        <v>2986698.78</v>
      </c>
      <c r="FDQ533" s="56">
        <v>2986698.78</v>
      </c>
      <c r="FDR533" s="56">
        <v>2986698.78</v>
      </c>
      <c r="FDS533" s="56">
        <v>2986698.78</v>
      </c>
      <c r="FDT533" s="56">
        <v>2986698.78</v>
      </c>
      <c r="FDU533" s="56">
        <v>2986698.78</v>
      </c>
      <c r="FDV533" s="56">
        <v>2986698.78</v>
      </c>
      <c r="FDW533" s="56">
        <v>2986698.78</v>
      </c>
      <c r="FDX533" s="56">
        <v>2986698.78</v>
      </c>
      <c r="FDY533" s="56">
        <v>2986698.78</v>
      </c>
      <c r="FDZ533" s="56">
        <v>2986698.78</v>
      </c>
      <c r="FEA533" s="56">
        <v>2986698.78</v>
      </c>
      <c r="FEB533" s="56">
        <v>2986698.78</v>
      </c>
      <c r="FEC533" s="56">
        <v>2986698.78</v>
      </c>
      <c r="FED533" s="56">
        <v>2986698.78</v>
      </c>
      <c r="FEE533" s="56">
        <v>2986698.78</v>
      </c>
      <c r="FEF533" s="56">
        <v>2986698.78</v>
      </c>
      <c r="FEG533" s="56">
        <v>2986698.78</v>
      </c>
      <c r="FEH533" s="56">
        <v>2986698.78</v>
      </c>
      <c r="FEI533" s="56">
        <v>2986698.78</v>
      </c>
      <c r="FEJ533" s="56">
        <v>2986698.78</v>
      </c>
      <c r="FEK533" s="56">
        <v>2986698.78</v>
      </c>
      <c r="FEL533" s="56">
        <v>2986698.78</v>
      </c>
      <c r="FEM533" s="56">
        <v>2986698.78</v>
      </c>
      <c r="FEN533" s="56">
        <v>2986698.78</v>
      </c>
      <c r="FEO533" s="56">
        <v>2986698.78</v>
      </c>
      <c r="FEP533" s="56">
        <v>2986698.78</v>
      </c>
      <c r="FEQ533" s="56">
        <v>2986698.78</v>
      </c>
      <c r="FER533" s="56">
        <v>2986698.78</v>
      </c>
      <c r="FES533" s="56">
        <v>2986698.78</v>
      </c>
      <c r="FET533" s="56">
        <v>2986698.78</v>
      </c>
      <c r="FEU533" s="56">
        <v>2986698.78</v>
      </c>
      <c r="FEV533" s="56">
        <v>2986698.78</v>
      </c>
      <c r="FEW533" s="56">
        <v>2986698.78</v>
      </c>
      <c r="FEX533" s="56">
        <v>2986698.78</v>
      </c>
      <c r="FEY533" s="56">
        <v>2986698.78</v>
      </c>
      <c r="FEZ533" s="56">
        <v>2986698.78</v>
      </c>
      <c r="FFA533" s="56">
        <v>2986698.78</v>
      </c>
      <c r="FFB533" s="56">
        <v>2986698.78</v>
      </c>
      <c r="FFC533" s="56">
        <v>2986698.78</v>
      </c>
      <c r="FFD533" s="56">
        <v>2986698.78</v>
      </c>
      <c r="FFE533" s="56">
        <v>2986698.78</v>
      </c>
      <c r="FFF533" s="56">
        <v>2986698.78</v>
      </c>
      <c r="FFG533" s="56">
        <v>2986698.78</v>
      </c>
      <c r="FFH533" s="56">
        <v>2986698.78</v>
      </c>
      <c r="FFI533" s="56">
        <v>2986698.78</v>
      </c>
      <c r="FFJ533" s="56">
        <v>2986698.78</v>
      </c>
      <c r="FFK533" s="56">
        <v>2986698.78</v>
      </c>
      <c r="FFL533" s="56">
        <v>2986698.78</v>
      </c>
      <c r="FFM533" s="56">
        <v>2986698.78</v>
      </c>
      <c r="FFN533" s="56">
        <v>2986698.78</v>
      </c>
      <c r="FFO533" s="56">
        <v>2986698.78</v>
      </c>
      <c r="FFP533" s="56">
        <v>2986698.78</v>
      </c>
      <c r="FFQ533" s="56">
        <v>2986698.78</v>
      </c>
      <c r="FFR533" s="56">
        <v>2986698.78</v>
      </c>
      <c r="FFS533" s="56">
        <v>2986698.78</v>
      </c>
      <c r="FFT533" s="56">
        <v>2986698.78</v>
      </c>
      <c r="FFU533" s="56">
        <v>2986698.78</v>
      </c>
      <c r="FFV533" s="56">
        <v>2986698.78</v>
      </c>
      <c r="FFW533" s="56">
        <v>2986698.78</v>
      </c>
      <c r="FFX533" s="56">
        <v>2986698.78</v>
      </c>
      <c r="FFY533" s="56">
        <v>2986698.78</v>
      </c>
      <c r="FFZ533" s="56">
        <v>2986698.78</v>
      </c>
      <c r="FGA533" s="56">
        <v>2986698.78</v>
      </c>
      <c r="FGB533" s="56">
        <v>2986698.78</v>
      </c>
      <c r="FGC533" s="56">
        <v>2986698.78</v>
      </c>
      <c r="FGD533" s="56">
        <v>2986698.78</v>
      </c>
      <c r="FGE533" s="56">
        <v>2986698.78</v>
      </c>
      <c r="FGF533" s="56">
        <v>2986698.78</v>
      </c>
      <c r="FGG533" s="56">
        <v>2986698.78</v>
      </c>
      <c r="FGH533" s="56">
        <v>2986698.78</v>
      </c>
      <c r="FGI533" s="56">
        <v>2986698.78</v>
      </c>
      <c r="FGJ533" s="56">
        <v>2986698.78</v>
      </c>
      <c r="FGK533" s="56">
        <v>2986698.78</v>
      </c>
      <c r="FGL533" s="56">
        <v>2986698.78</v>
      </c>
      <c r="FGM533" s="56">
        <v>2986698.78</v>
      </c>
      <c r="FGN533" s="56">
        <v>2986698.78</v>
      </c>
      <c r="FGO533" s="56">
        <v>2986698.78</v>
      </c>
      <c r="FGP533" s="56">
        <v>2986698.78</v>
      </c>
      <c r="FGQ533" s="56">
        <v>2986698.78</v>
      </c>
      <c r="FGR533" s="56">
        <v>2986698.78</v>
      </c>
      <c r="FGS533" s="56">
        <v>2986698.78</v>
      </c>
      <c r="FGT533" s="56">
        <v>2986698.78</v>
      </c>
      <c r="FGU533" s="56">
        <v>2986698.78</v>
      </c>
      <c r="FGV533" s="56">
        <v>2986698.78</v>
      </c>
      <c r="FGW533" s="56">
        <v>2986698.78</v>
      </c>
      <c r="FGX533" s="56">
        <v>2986698.78</v>
      </c>
      <c r="FGY533" s="56">
        <v>2986698.78</v>
      </c>
      <c r="FGZ533" s="56">
        <v>2986698.78</v>
      </c>
      <c r="FHA533" s="56">
        <v>2986698.78</v>
      </c>
      <c r="FHB533" s="56">
        <v>2986698.78</v>
      </c>
      <c r="FHC533" s="56">
        <v>2986698.78</v>
      </c>
      <c r="FHD533" s="56">
        <v>2986698.78</v>
      </c>
      <c r="FHE533" s="56">
        <v>2986698.78</v>
      </c>
      <c r="FHF533" s="56">
        <v>2986698.78</v>
      </c>
      <c r="FHG533" s="56">
        <v>2986698.78</v>
      </c>
      <c r="FHH533" s="56">
        <v>2986698.78</v>
      </c>
      <c r="FHI533" s="56">
        <v>2986698.78</v>
      </c>
      <c r="FHJ533" s="56">
        <v>2986698.78</v>
      </c>
      <c r="FHK533" s="56">
        <v>2986698.78</v>
      </c>
      <c r="FHL533" s="56">
        <v>2986698.78</v>
      </c>
      <c r="FHM533" s="56">
        <v>2986698.78</v>
      </c>
      <c r="FHN533" s="56">
        <v>2986698.78</v>
      </c>
      <c r="FHO533" s="56">
        <v>2986698.78</v>
      </c>
      <c r="FHP533" s="56">
        <v>2986698.78</v>
      </c>
      <c r="FHQ533" s="56">
        <v>2986698.78</v>
      </c>
      <c r="FHR533" s="56">
        <v>2986698.78</v>
      </c>
      <c r="FHS533" s="56">
        <v>2986698.78</v>
      </c>
      <c r="FHT533" s="56">
        <v>2986698.78</v>
      </c>
      <c r="FHU533" s="56">
        <v>2986698.78</v>
      </c>
      <c r="FHV533" s="56">
        <v>2986698.78</v>
      </c>
      <c r="FHW533" s="56">
        <v>2986698.78</v>
      </c>
      <c r="FHX533" s="56">
        <v>2986698.78</v>
      </c>
      <c r="FHY533" s="56">
        <v>2986698.78</v>
      </c>
      <c r="FHZ533" s="56">
        <v>2986698.78</v>
      </c>
      <c r="FIA533" s="56">
        <v>2986698.78</v>
      </c>
      <c r="FIB533" s="56">
        <v>2986698.78</v>
      </c>
      <c r="FIC533" s="56">
        <v>2986698.78</v>
      </c>
      <c r="FID533" s="56">
        <v>2986698.78</v>
      </c>
      <c r="FIE533" s="56">
        <v>2986698.78</v>
      </c>
      <c r="FIF533" s="56">
        <v>2986698.78</v>
      </c>
      <c r="FIG533" s="56">
        <v>2986698.78</v>
      </c>
      <c r="FIH533" s="56">
        <v>2986698.78</v>
      </c>
      <c r="FII533" s="56">
        <v>2986698.78</v>
      </c>
      <c r="FIJ533" s="56">
        <v>2986698.78</v>
      </c>
      <c r="FIK533" s="56">
        <v>2986698.78</v>
      </c>
      <c r="FIL533" s="56">
        <v>2986698.78</v>
      </c>
      <c r="FIM533" s="56">
        <v>2986698.78</v>
      </c>
      <c r="FIN533" s="56">
        <v>2986698.78</v>
      </c>
      <c r="FIO533" s="56">
        <v>2986698.78</v>
      </c>
      <c r="FIP533" s="56">
        <v>2986698.78</v>
      </c>
      <c r="FIQ533" s="56">
        <v>2986698.78</v>
      </c>
      <c r="FIR533" s="56">
        <v>2986698.78</v>
      </c>
      <c r="FIS533" s="56">
        <v>2986698.78</v>
      </c>
      <c r="FIT533" s="56">
        <v>2986698.78</v>
      </c>
      <c r="FIU533" s="56">
        <v>2986698.78</v>
      </c>
      <c r="FIV533" s="56">
        <v>2986698.78</v>
      </c>
      <c r="FIW533" s="56">
        <v>2986698.78</v>
      </c>
      <c r="FIX533" s="56">
        <v>2986698.78</v>
      </c>
      <c r="FIY533" s="56">
        <v>2986698.78</v>
      </c>
      <c r="FIZ533" s="56">
        <v>2986698.78</v>
      </c>
      <c r="FJA533" s="56">
        <v>2986698.78</v>
      </c>
      <c r="FJB533" s="56">
        <v>2986698.78</v>
      </c>
      <c r="FJC533" s="56">
        <v>2986698.78</v>
      </c>
      <c r="FJD533" s="56">
        <v>2986698.78</v>
      </c>
      <c r="FJE533" s="56">
        <v>2986698.78</v>
      </c>
      <c r="FJF533" s="56">
        <v>2986698.78</v>
      </c>
      <c r="FJG533" s="56">
        <v>2986698.78</v>
      </c>
      <c r="FJH533" s="56">
        <v>2986698.78</v>
      </c>
      <c r="FJI533" s="56">
        <v>2986698.78</v>
      </c>
      <c r="FJJ533" s="56">
        <v>2986698.78</v>
      </c>
      <c r="FJK533" s="56">
        <v>2986698.78</v>
      </c>
      <c r="FJL533" s="56">
        <v>2986698.78</v>
      </c>
      <c r="FJM533" s="56">
        <v>2986698.78</v>
      </c>
      <c r="FJN533" s="56">
        <v>2986698.78</v>
      </c>
      <c r="FJO533" s="56">
        <v>2986698.78</v>
      </c>
      <c r="FJP533" s="56">
        <v>2986698.78</v>
      </c>
      <c r="FJQ533" s="56">
        <v>2986698.78</v>
      </c>
      <c r="FJR533" s="56">
        <v>2986698.78</v>
      </c>
      <c r="FJS533" s="56">
        <v>2986698.78</v>
      </c>
      <c r="FJT533" s="56">
        <v>2986698.78</v>
      </c>
      <c r="FJU533" s="56">
        <v>2986698.78</v>
      </c>
      <c r="FJV533" s="56">
        <v>2986698.78</v>
      </c>
      <c r="FJW533" s="56">
        <v>2986698.78</v>
      </c>
      <c r="FJX533" s="56">
        <v>2986698.78</v>
      </c>
      <c r="FJY533" s="56">
        <v>2986698.78</v>
      </c>
      <c r="FJZ533" s="56">
        <v>2986698.78</v>
      </c>
      <c r="FKA533" s="56">
        <v>2986698.78</v>
      </c>
      <c r="FKB533" s="56">
        <v>2986698.78</v>
      </c>
      <c r="FKC533" s="56">
        <v>2986698.78</v>
      </c>
      <c r="FKD533" s="56">
        <v>2986698.78</v>
      </c>
      <c r="FKE533" s="56">
        <v>2986698.78</v>
      </c>
      <c r="FKF533" s="56">
        <v>2986698.78</v>
      </c>
      <c r="FKG533" s="56">
        <v>2986698.78</v>
      </c>
      <c r="FKH533" s="56">
        <v>2986698.78</v>
      </c>
      <c r="FKI533" s="56">
        <v>2986698.78</v>
      </c>
      <c r="FKJ533" s="56">
        <v>2986698.78</v>
      </c>
      <c r="FKK533" s="56">
        <v>2986698.78</v>
      </c>
      <c r="FKL533" s="56">
        <v>2986698.78</v>
      </c>
      <c r="FKM533" s="56">
        <v>2986698.78</v>
      </c>
      <c r="FKN533" s="56">
        <v>2986698.78</v>
      </c>
      <c r="FKO533" s="56">
        <v>2986698.78</v>
      </c>
      <c r="FKP533" s="56">
        <v>2986698.78</v>
      </c>
      <c r="FKQ533" s="56">
        <v>2986698.78</v>
      </c>
      <c r="FKR533" s="56">
        <v>2986698.78</v>
      </c>
      <c r="FKS533" s="56">
        <v>2986698.78</v>
      </c>
      <c r="FKT533" s="56">
        <v>2986698.78</v>
      </c>
      <c r="FKU533" s="56">
        <v>2986698.78</v>
      </c>
      <c r="FKV533" s="56">
        <v>2986698.78</v>
      </c>
      <c r="FKW533" s="56">
        <v>2986698.78</v>
      </c>
      <c r="FKX533" s="56">
        <v>2986698.78</v>
      </c>
      <c r="FKY533" s="56">
        <v>2986698.78</v>
      </c>
      <c r="FKZ533" s="56">
        <v>2986698.78</v>
      </c>
      <c r="FLA533" s="56">
        <v>2986698.78</v>
      </c>
      <c r="FLB533" s="56">
        <v>2986698.78</v>
      </c>
      <c r="FLC533" s="56">
        <v>2986698.78</v>
      </c>
      <c r="FLD533" s="56">
        <v>2986698.78</v>
      </c>
      <c r="FLE533" s="56">
        <v>2986698.78</v>
      </c>
      <c r="FLF533" s="56">
        <v>2986698.78</v>
      </c>
      <c r="FLG533" s="56">
        <v>2986698.78</v>
      </c>
      <c r="FLH533" s="56">
        <v>2986698.78</v>
      </c>
      <c r="FLI533" s="56">
        <v>2986698.78</v>
      </c>
      <c r="FLJ533" s="56">
        <v>2986698.78</v>
      </c>
      <c r="FLK533" s="56">
        <v>2986698.78</v>
      </c>
      <c r="FLL533" s="56">
        <v>2986698.78</v>
      </c>
      <c r="FLM533" s="56">
        <v>2986698.78</v>
      </c>
      <c r="FLN533" s="56">
        <v>2986698.78</v>
      </c>
      <c r="FLO533" s="56">
        <v>2986698.78</v>
      </c>
      <c r="FLP533" s="56">
        <v>2986698.78</v>
      </c>
      <c r="FLQ533" s="56">
        <v>2986698.78</v>
      </c>
      <c r="FLR533" s="56">
        <v>2986698.78</v>
      </c>
      <c r="FLS533" s="56">
        <v>2986698.78</v>
      </c>
      <c r="FLT533" s="56">
        <v>2986698.78</v>
      </c>
      <c r="FLU533" s="56">
        <v>2986698.78</v>
      </c>
      <c r="FLV533" s="56">
        <v>2986698.78</v>
      </c>
      <c r="FLW533" s="56">
        <v>2986698.78</v>
      </c>
      <c r="FLX533" s="56">
        <v>2986698.78</v>
      </c>
      <c r="FLY533" s="56">
        <v>2986698.78</v>
      </c>
      <c r="FLZ533" s="56">
        <v>2986698.78</v>
      </c>
      <c r="FMA533" s="56">
        <v>2986698.78</v>
      </c>
      <c r="FMB533" s="56">
        <v>2986698.78</v>
      </c>
      <c r="FMC533" s="56">
        <v>2986698.78</v>
      </c>
      <c r="FMD533" s="56">
        <v>2986698.78</v>
      </c>
      <c r="FME533" s="56">
        <v>2986698.78</v>
      </c>
      <c r="FMF533" s="56">
        <v>2986698.78</v>
      </c>
      <c r="FMG533" s="56">
        <v>2986698.78</v>
      </c>
      <c r="FMH533" s="56">
        <v>2986698.78</v>
      </c>
      <c r="FMI533" s="56">
        <v>2986698.78</v>
      </c>
      <c r="FMJ533" s="56">
        <v>2986698.78</v>
      </c>
      <c r="FMK533" s="56">
        <v>2986698.78</v>
      </c>
      <c r="FML533" s="56">
        <v>2986698.78</v>
      </c>
      <c r="FMM533" s="56">
        <v>2986698.78</v>
      </c>
      <c r="FMN533" s="56">
        <v>2986698.78</v>
      </c>
      <c r="FMO533" s="56">
        <v>2986698.78</v>
      </c>
      <c r="FMP533" s="56">
        <v>2986698.78</v>
      </c>
      <c r="FMQ533" s="56">
        <v>2986698.78</v>
      </c>
      <c r="FMR533" s="56">
        <v>2986698.78</v>
      </c>
      <c r="FMS533" s="56">
        <v>2986698.78</v>
      </c>
      <c r="FMT533" s="56">
        <v>2986698.78</v>
      </c>
      <c r="FMU533" s="56">
        <v>2986698.78</v>
      </c>
      <c r="FMV533" s="56">
        <v>2986698.78</v>
      </c>
      <c r="FMW533" s="56">
        <v>2986698.78</v>
      </c>
      <c r="FMX533" s="56">
        <v>2986698.78</v>
      </c>
      <c r="FMY533" s="56">
        <v>2986698.78</v>
      </c>
      <c r="FMZ533" s="56">
        <v>2986698.78</v>
      </c>
      <c r="FNA533" s="56">
        <v>2986698.78</v>
      </c>
      <c r="FNB533" s="56">
        <v>2986698.78</v>
      </c>
      <c r="FNC533" s="56">
        <v>2986698.78</v>
      </c>
      <c r="FND533" s="56">
        <v>2986698.78</v>
      </c>
      <c r="FNE533" s="56">
        <v>2986698.78</v>
      </c>
      <c r="FNF533" s="56">
        <v>2986698.78</v>
      </c>
      <c r="FNG533" s="56">
        <v>2986698.78</v>
      </c>
      <c r="FNH533" s="56">
        <v>2986698.78</v>
      </c>
      <c r="FNI533" s="56">
        <v>2986698.78</v>
      </c>
      <c r="FNJ533" s="56">
        <v>2986698.78</v>
      </c>
      <c r="FNK533" s="56">
        <v>2986698.78</v>
      </c>
      <c r="FNL533" s="56">
        <v>2986698.78</v>
      </c>
      <c r="FNM533" s="56">
        <v>2986698.78</v>
      </c>
      <c r="FNN533" s="56">
        <v>2986698.78</v>
      </c>
      <c r="FNO533" s="56">
        <v>2986698.78</v>
      </c>
      <c r="FNP533" s="56">
        <v>2986698.78</v>
      </c>
      <c r="FNQ533" s="56">
        <v>2986698.78</v>
      </c>
      <c r="FNR533" s="56">
        <v>2986698.78</v>
      </c>
      <c r="FNS533" s="56">
        <v>2986698.78</v>
      </c>
      <c r="FNT533" s="56">
        <v>2986698.78</v>
      </c>
      <c r="FNU533" s="56">
        <v>2986698.78</v>
      </c>
      <c r="FNV533" s="56">
        <v>2986698.78</v>
      </c>
      <c r="FNW533" s="56">
        <v>2986698.78</v>
      </c>
      <c r="FNX533" s="56">
        <v>2986698.78</v>
      </c>
      <c r="FNY533" s="56">
        <v>2986698.78</v>
      </c>
      <c r="FNZ533" s="56">
        <v>2986698.78</v>
      </c>
      <c r="FOA533" s="56">
        <v>2986698.78</v>
      </c>
      <c r="FOB533" s="56">
        <v>2986698.78</v>
      </c>
      <c r="FOC533" s="56">
        <v>2986698.78</v>
      </c>
      <c r="FOD533" s="56">
        <v>2986698.78</v>
      </c>
      <c r="FOE533" s="56">
        <v>2986698.78</v>
      </c>
      <c r="FOF533" s="56">
        <v>2986698.78</v>
      </c>
      <c r="FOG533" s="56">
        <v>2986698.78</v>
      </c>
      <c r="FOH533" s="56">
        <v>2986698.78</v>
      </c>
      <c r="FOI533" s="56">
        <v>2986698.78</v>
      </c>
      <c r="FOJ533" s="56">
        <v>2986698.78</v>
      </c>
      <c r="FOK533" s="56">
        <v>2986698.78</v>
      </c>
      <c r="FOL533" s="56">
        <v>2986698.78</v>
      </c>
      <c r="FOM533" s="56">
        <v>2986698.78</v>
      </c>
      <c r="FON533" s="56">
        <v>2986698.78</v>
      </c>
      <c r="FOO533" s="56">
        <v>2986698.78</v>
      </c>
      <c r="FOP533" s="56">
        <v>2986698.78</v>
      </c>
      <c r="FOQ533" s="56">
        <v>2986698.78</v>
      </c>
      <c r="FOR533" s="56">
        <v>2986698.78</v>
      </c>
      <c r="FOS533" s="56">
        <v>2986698.78</v>
      </c>
      <c r="FOT533" s="56">
        <v>2986698.78</v>
      </c>
      <c r="FOU533" s="56">
        <v>2986698.78</v>
      </c>
      <c r="FOV533" s="56">
        <v>2986698.78</v>
      </c>
      <c r="FOW533" s="56">
        <v>2986698.78</v>
      </c>
      <c r="FOX533" s="56">
        <v>2986698.78</v>
      </c>
      <c r="FOY533" s="56">
        <v>2986698.78</v>
      </c>
      <c r="FOZ533" s="56">
        <v>2986698.78</v>
      </c>
      <c r="FPA533" s="56">
        <v>2986698.78</v>
      </c>
      <c r="FPB533" s="56">
        <v>2986698.78</v>
      </c>
      <c r="FPC533" s="56">
        <v>2986698.78</v>
      </c>
      <c r="FPD533" s="56">
        <v>2986698.78</v>
      </c>
      <c r="FPE533" s="56">
        <v>2986698.78</v>
      </c>
      <c r="FPF533" s="56">
        <v>2986698.78</v>
      </c>
      <c r="FPG533" s="56">
        <v>2986698.78</v>
      </c>
      <c r="FPH533" s="56">
        <v>2986698.78</v>
      </c>
      <c r="FPI533" s="56">
        <v>2986698.78</v>
      </c>
      <c r="FPJ533" s="56">
        <v>2986698.78</v>
      </c>
      <c r="FPK533" s="56">
        <v>2986698.78</v>
      </c>
      <c r="FPL533" s="56">
        <v>2986698.78</v>
      </c>
      <c r="FPM533" s="56">
        <v>2986698.78</v>
      </c>
      <c r="FPN533" s="56">
        <v>2986698.78</v>
      </c>
      <c r="FPO533" s="56">
        <v>2986698.78</v>
      </c>
      <c r="FPP533" s="56">
        <v>2986698.78</v>
      </c>
      <c r="FPQ533" s="56">
        <v>2986698.78</v>
      </c>
      <c r="FPR533" s="56">
        <v>2986698.78</v>
      </c>
      <c r="FPS533" s="56">
        <v>2986698.78</v>
      </c>
      <c r="FPT533" s="56">
        <v>2986698.78</v>
      </c>
      <c r="FPU533" s="56">
        <v>2986698.78</v>
      </c>
      <c r="FPV533" s="56">
        <v>2986698.78</v>
      </c>
      <c r="FPW533" s="56">
        <v>2986698.78</v>
      </c>
      <c r="FPX533" s="56">
        <v>2986698.78</v>
      </c>
      <c r="FPY533" s="56">
        <v>2986698.78</v>
      </c>
      <c r="FPZ533" s="56">
        <v>2986698.78</v>
      </c>
      <c r="FQA533" s="56">
        <v>2986698.78</v>
      </c>
      <c r="FQB533" s="56">
        <v>2986698.78</v>
      </c>
      <c r="FQC533" s="56">
        <v>2986698.78</v>
      </c>
      <c r="FQD533" s="56">
        <v>2986698.78</v>
      </c>
      <c r="FQE533" s="56">
        <v>2986698.78</v>
      </c>
      <c r="FQF533" s="56">
        <v>2986698.78</v>
      </c>
      <c r="FQG533" s="56">
        <v>2986698.78</v>
      </c>
      <c r="FQH533" s="56">
        <v>2986698.78</v>
      </c>
      <c r="FQI533" s="56">
        <v>2986698.78</v>
      </c>
      <c r="FQJ533" s="56">
        <v>2986698.78</v>
      </c>
      <c r="FQK533" s="56">
        <v>2986698.78</v>
      </c>
      <c r="FQL533" s="56">
        <v>2986698.78</v>
      </c>
      <c r="FQM533" s="56">
        <v>2986698.78</v>
      </c>
      <c r="FQN533" s="56">
        <v>2986698.78</v>
      </c>
      <c r="FQO533" s="56">
        <v>2986698.78</v>
      </c>
      <c r="FQP533" s="56">
        <v>2986698.78</v>
      </c>
      <c r="FQQ533" s="56">
        <v>2986698.78</v>
      </c>
      <c r="FQR533" s="56">
        <v>2986698.78</v>
      </c>
      <c r="FQS533" s="56">
        <v>2986698.78</v>
      </c>
      <c r="FQT533" s="56">
        <v>2986698.78</v>
      </c>
      <c r="FQU533" s="56">
        <v>2986698.78</v>
      </c>
      <c r="FQV533" s="56">
        <v>2986698.78</v>
      </c>
      <c r="FQW533" s="56">
        <v>2986698.78</v>
      </c>
      <c r="FQX533" s="56">
        <v>2986698.78</v>
      </c>
      <c r="FQY533" s="56">
        <v>2986698.78</v>
      </c>
      <c r="FQZ533" s="56">
        <v>2986698.78</v>
      </c>
      <c r="FRA533" s="56">
        <v>2986698.78</v>
      </c>
      <c r="FRB533" s="56">
        <v>2986698.78</v>
      </c>
      <c r="FRC533" s="56">
        <v>2986698.78</v>
      </c>
      <c r="FRD533" s="56">
        <v>2986698.78</v>
      </c>
      <c r="FRE533" s="56">
        <v>2986698.78</v>
      </c>
      <c r="FRF533" s="56">
        <v>2986698.78</v>
      </c>
      <c r="FRG533" s="56">
        <v>2986698.78</v>
      </c>
      <c r="FRH533" s="56">
        <v>2986698.78</v>
      </c>
      <c r="FRI533" s="56">
        <v>2986698.78</v>
      </c>
      <c r="FRJ533" s="56">
        <v>2986698.78</v>
      </c>
      <c r="FRK533" s="56">
        <v>2986698.78</v>
      </c>
      <c r="FRL533" s="56">
        <v>2986698.78</v>
      </c>
      <c r="FRM533" s="56">
        <v>2986698.78</v>
      </c>
      <c r="FRN533" s="56">
        <v>2986698.78</v>
      </c>
      <c r="FRO533" s="56">
        <v>2986698.78</v>
      </c>
      <c r="FRP533" s="56">
        <v>2986698.78</v>
      </c>
      <c r="FRQ533" s="56">
        <v>2986698.78</v>
      </c>
      <c r="FRR533" s="56">
        <v>2986698.78</v>
      </c>
      <c r="FRS533" s="56">
        <v>2986698.78</v>
      </c>
      <c r="FRT533" s="56">
        <v>2986698.78</v>
      </c>
      <c r="FRU533" s="56">
        <v>2986698.78</v>
      </c>
      <c r="FRV533" s="56">
        <v>2986698.78</v>
      </c>
      <c r="FRW533" s="56">
        <v>2986698.78</v>
      </c>
      <c r="FRX533" s="56">
        <v>2986698.78</v>
      </c>
      <c r="FRY533" s="56">
        <v>2986698.78</v>
      </c>
      <c r="FRZ533" s="56">
        <v>2986698.78</v>
      </c>
      <c r="FSA533" s="56">
        <v>2986698.78</v>
      </c>
      <c r="FSB533" s="56">
        <v>2986698.78</v>
      </c>
      <c r="FSC533" s="56">
        <v>2986698.78</v>
      </c>
      <c r="FSD533" s="56">
        <v>2986698.78</v>
      </c>
      <c r="FSE533" s="56">
        <v>2986698.78</v>
      </c>
      <c r="FSF533" s="56">
        <v>2986698.78</v>
      </c>
      <c r="FSG533" s="56">
        <v>2986698.78</v>
      </c>
      <c r="FSH533" s="56">
        <v>2986698.78</v>
      </c>
      <c r="FSI533" s="56">
        <v>2986698.78</v>
      </c>
      <c r="FSJ533" s="56">
        <v>2986698.78</v>
      </c>
      <c r="FSK533" s="56">
        <v>2986698.78</v>
      </c>
      <c r="FSL533" s="56">
        <v>2986698.78</v>
      </c>
      <c r="FSM533" s="56">
        <v>2986698.78</v>
      </c>
      <c r="FSN533" s="56">
        <v>2986698.78</v>
      </c>
      <c r="FSO533" s="56">
        <v>2986698.78</v>
      </c>
      <c r="FSP533" s="56">
        <v>2986698.78</v>
      </c>
      <c r="FSQ533" s="56">
        <v>2986698.78</v>
      </c>
      <c r="FSR533" s="56">
        <v>2986698.78</v>
      </c>
      <c r="FSS533" s="56">
        <v>2986698.78</v>
      </c>
      <c r="FST533" s="56">
        <v>2986698.78</v>
      </c>
      <c r="FSU533" s="56">
        <v>2986698.78</v>
      </c>
      <c r="FSV533" s="56">
        <v>2986698.78</v>
      </c>
      <c r="FSW533" s="56">
        <v>2986698.78</v>
      </c>
      <c r="FSX533" s="56">
        <v>2986698.78</v>
      </c>
      <c r="FSY533" s="56">
        <v>2986698.78</v>
      </c>
      <c r="FSZ533" s="56">
        <v>2986698.78</v>
      </c>
      <c r="FTA533" s="56">
        <v>2986698.78</v>
      </c>
      <c r="FTB533" s="56">
        <v>2986698.78</v>
      </c>
      <c r="FTC533" s="56">
        <v>2986698.78</v>
      </c>
      <c r="FTD533" s="56">
        <v>2986698.78</v>
      </c>
      <c r="FTE533" s="56">
        <v>2986698.78</v>
      </c>
      <c r="FTF533" s="56">
        <v>2986698.78</v>
      </c>
      <c r="FTG533" s="56">
        <v>2986698.78</v>
      </c>
      <c r="FTH533" s="56">
        <v>2986698.78</v>
      </c>
      <c r="FTI533" s="56">
        <v>2986698.78</v>
      </c>
      <c r="FTJ533" s="56">
        <v>2986698.78</v>
      </c>
      <c r="FTK533" s="56">
        <v>2986698.78</v>
      </c>
      <c r="FTL533" s="56">
        <v>2986698.78</v>
      </c>
      <c r="FTM533" s="56">
        <v>2986698.78</v>
      </c>
      <c r="FTN533" s="56">
        <v>2986698.78</v>
      </c>
      <c r="FTO533" s="56">
        <v>2986698.78</v>
      </c>
      <c r="FTP533" s="56">
        <v>2986698.78</v>
      </c>
      <c r="FTQ533" s="56">
        <v>2986698.78</v>
      </c>
      <c r="FTR533" s="56">
        <v>2986698.78</v>
      </c>
      <c r="FTS533" s="56">
        <v>2986698.78</v>
      </c>
      <c r="FTT533" s="56">
        <v>2986698.78</v>
      </c>
      <c r="FTU533" s="56">
        <v>2986698.78</v>
      </c>
      <c r="FTV533" s="56">
        <v>2986698.78</v>
      </c>
      <c r="FTW533" s="56">
        <v>2986698.78</v>
      </c>
      <c r="FTX533" s="56">
        <v>2986698.78</v>
      </c>
      <c r="FTY533" s="56">
        <v>2986698.78</v>
      </c>
      <c r="FTZ533" s="56">
        <v>2986698.78</v>
      </c>
      <c r="FUA533" s="56">
        <v>2986698.78</v>
      </c>
      <c r="FUB533" s="56">
        <v>2986698.78</v>
      </c>
      <c r="FUC533" s="56">
        <v>2986698.78</v>
      </c>
      <c r="FUD533" s="56">
        <v>2986698.78</v>
      </c>
      <c r="FUE533" s="56">
        <v>2986698.78</v>
      </c>
      <c r="FUF533" s="56">
        <v>2986698.78</v>
      </c>
      <c r="FUG533" s="56">
        <v>2986698.78</v>
      </c>
      <c r="FUH533" s="56">
        <v>2986698.78</v>
      </c>
      <c r="FUI533" s="56">
        <v>2986698.78</v>
      </c>
      <c r="FUJ533" s="56">
        <v>2986698.78</v>
      </c>
      <c r="FUK533" s="56">
        <v>2986698.78</v>
      </c>
      <c r="FUL533" s="56">
        <v>2986698.78</v>
      </c>
      <c r="FUM533" s="56">
        <v>2986698.78</v>
      </c>
      <c r="FUN533" s="56">
        <v>2986698.78</v>
      </c>
      <c r="FUO533" s="56">
        <v>2986698.78</v>
      </c>
      <c r="FUP533" s="56">
        <v>2986698.78</v>
      </c>
      <c r="FUQ533" s="56">
        <v>2986698.78</v>
      </c>
      <c r="FUR533" s="56">
        <v>2986698.78</v>
      </c>
      <c r="FUS533" s="56">
        <v>2986698.78</v>
      </c>
      <c r="FUT533" s="56">
        <v>2986698.78</v>
      </c>
      <c r="FUU533" s="56">
        <v>2986698.78</v>
      </c>
      <c r="FUV533" s="56">
        <v>2986698.78</v>
      </c>
      <c r="FUW533" s="56">
        <v>2986698.78</v>
      </c>
      <c r="FUX533" s="56">
        <v>2986698.78</v>
      </c>
      <c r="FUY533" s="56">
        <v>2986698.78</v>
      </c>
      <c r="FUZ533" s="56">
        <v>2986698.78</v>
      </c>
      <c r="FVA533" s="56">
        <v>2986698.78</v>
      </c>
      <c r="FVB533" s="56">
        <v>2986698.78</v>
      </c>
      <c r="FVC533" s="56">
        <v>2986698.78</v>
      </c>
      <c r="FVD533" s="56">
        <v>2986698.78</v>
      </c>
      <c r="FVE533" s="56">
        <v>2986698.78</v>
      </c>
      <c r="FVF533" s="56">
        <v>2986698.78</v>
      </c>
      <c r="FVG533" s="56">
        <v>2986698.78</v>
      </c>
      <c r="FVH533" s="56">
        <v>2986698.78</v>
      </c>
      <c r="FVI533" s="56">
        <v>2986698.78</v>
      </c>
      <c r="FVJ533" s="56">
        <v>2986698.78</v>
      </c>
      <c r="FVK533" s="56">
        <v>2986698.78</v>
      </c>
      <c r="FVL533" s="56">
        <v>2986698.78</v>
      </c>
      <c r="FVM533" s="56">
        <v>2986698.78</v>
      </c>
      <c r="FVN533" s="56">
        <v>2986698.78</v>
      </c>
      <c r="FVO533" s="56">
        <v>2986698.78</v>
      </c>
      <c r="FVP533" s="56">
        <v>2986698.78</v>
      </c>
      <c r="FVQ533" s="56">
        <v>2986698.78</v>
      </c>
      <c r="FVR533" s="56">
        <v>2986698.78</v>
      </c>
      <c r="FVS533" s="56">
        <v>2986698.78</v>
      </c>
      <c r="FVT533" s="56">
        <v>2986698.78</v>
      </c>
      <c r="FVU533" s="56">
        <v>2986698.78</v>
      </c>
      <c r="FVV533" s="56">
        <v>2986698.78</v>
      </c>
      <c r="FVW533" s="56">
        <v>2986698.78</v>
      </c>
      <c r="FVX533" s="56">
        <v>2986698.78</v>
      </c>
      <c r="FVY533" s="56">
        <v>2986698.78</v>
      </c>
      <c r="FVZ533" s="56">
        <v>2986698.78</v>
      </c>
      <c r="FWA533" s="56">
        <v>2986698.78</v>
      </c>
      <c r="FWB533" s="56">
        <v>2986698.78</v>
      </c>
      <c r="FWC533" s="56">
        <v>2986698.78</v>
      </c>
      <c r="FWD533" s="56">
        <v>2986698.78</v>
      </c>
      <c r="FWE533" s="56">
        <v>2986698.78</v>
      </c>
      <c r="FWF533" s="56">
        <v>2986698.78</v>
      </c>
      <c r="FWG533" s="56">
        <v>2986698.78</v>
      </c>
      <c r="FWH533" s="56">
        <v>2986698.78</v>
      </c>
      <c r="FWI533" s="56">
        <v>2986698.78</v>
      </c>
      <c r="FWJ533" s="56">
        <v>2986698.78</v>
      </c>
      <c r="FWK533" s="56">
        <v>2986698.78</v>
      </c>
      <c r="FWL533" s="56">
        <v>2986698.78</v>
      </c>
      <c r="FWM533" s="56">
        <v>2986698.78</v>
      </c>
      <c r="FWN533" s="56">
        <v>2986698.78</v>
      </c>
      <c r="FWO533" s="56">
        <v>2986698.78</v>
      </c>
      <c r="FWP533" s="56">
        <v>2986698.78</v>
      </c>
      <c r="FWQ533" s="56">
        <v>2986698.78</v>
      </c>
      <c r="FWR533" s="56">
        <v>2986698.78</v>
      </c>
      <c r="FWS533" s="56">
        <v>2986698.78</v>
      </c>
      <c r="FWT533" s="56">
        <v>2986698.78</v>
      </c>
      <c r="FWU533" s="56">
        <v>2986698.78</v>
      </c>
      <c r="FWV533" s="56">
        <v>2986698.78</v>
      </c>
      <c r="FWW533" s="56">
        <v>2986698.78</v>
      </c>
      <c r="FWX533" s="56">
        <v>2986698.78</v>
      </c>
      <c r="FWY533" s="56">
        <v>2986698.78</v>
      </c>
      <c r="FWZ533" s="56">
        <v>2986698.78</v>
      </c>
      <c r="FXA533" s="56">
        <v>2986698.78</v>
      </c>
      <c r="FXB533" s="56">
        <v>2986698.78</v>
      </c>
      <c r="FXC533" s="56">
        <v>2986698.78</v>
      </c>
      <c r="FXD533" s="56">
        <v>2986698.78</v>
      </c>
      <c r="FXE533" s="56">
        <v>2986698.78</v>
      </c>
      <c r="FXF533" s="56">
        <v>2986698.78</v>
      </c>
      <c r="FXG533" s="56">
        <v>2986698.78</v>
      </c>
      <c r="FXH533" s="56">
        <v>2986698.78</v>
      </c>
      <c r="FXI533" s="56">
        <v>2986698.78</v>
      </c>
      <c r="FXJ533" s="56">
        <v>2986698.78</v>
      </c>
      <c r="FXK533" s="56">
        <v>2986698.78</v>
      </c>
      <c r="FXL533" s="56">
        <v>2986698.78</v>
      </c>
      <c r="FXM533" s="56">
        <v>2986698.78</v>
      </c>
      <c r="FXN533" s="56">
        <v>2986698.78</v>
      </c>
      <c r="FXO533" s="56">
        <v>2986698.78</v>
      </c>
      <c r="FXP533" s="56">
        <v>2986698.78</v>
      </c>
      <c r="FXQ533" s="56">
        <v>2986698.78</v>
      </c>
      <c r="FXR533" s="56">
        <v>2986698.78</v>
      </c>
      <c r="FXS533" s="56">
        <v>2986698.78</v>
      </c>
      <c r="FXT533" s="56">
        <v>2986698.78</v>
      </c>
      <c r="FXU533" s="56">
        <v>2986698.78</v>
      </c>
      <c r="FXV533" s="56">
        <v>2986698.78</v>
      </c>
      <c r="FXW533" s="56">
        <v>2986698.78</v>
      </c>
      <c r="FXX533" s="56">
        <v>2986698.78</v>
      </c>
      <c r="FXY533" s="56">
        <v>2986698.78</v>
      </c>
      <c r="FXZ533" s="56">
        <v>2986698.78</v>
      </c>
      <c r="FYA533" s="56">
        <v>2986698.78</v>
      </c>
      <c r="FYB533" s="56">
        <v>2986698.78</v>
      </c>
      <c r="FYC533" s="56">
        <v>2986698.78</v>
      </c>
      <c r="FYD533" s="56">
        <v>2986698.78</v>
      </c>
      <c r="FYE533" s="56">
        <v>2986698.78</v>
      </c>
      <c r="FYF533" s="56">
        <v>2986698.78</v>
      </c>
      <c r="FYG533" s="56">
        <v>2986698.78</v>
      </c>
      <c r="FYH533" s="56">
        <v>2986698.78</v>
      </c>
      <c r="FYI533" s="56">
        <v>2986698.78</v>
      </c>
      <c r="FYJ533" s="56">
        <v>2986698.78</v>
      </c>
      <c r="FYK533" s="56">
        <v>2986698.78</v>
      </c>
      <c r="FYL533" s="56">
        <v>2986698.78</v>
      </c>
      <c r="FYM533" s="56">
        <v>2986698.78</v>
      </c>
      <c r="FYN533" s="56">
        <v>2986698.78</v>
      </c>
      <c r="FYO533" s="56">
        <v>2986698.78</v>
      </c>
      <c r="FYP533" s="56">
        <v>2986698.78</v>
      </c>
      <c r="FYQ533" s="56">
        <v>2986698.78</v>
      </c>
      <c r="FYR533" s="56">
        <v>2986698.78</v>
      </c>
      <c r="FYS533" s="56">
        <v>2986698.78</v>
      </c>
      <c r="FYT533" s="56">
        <v>2986698.78</v>
      </c>
      <c r="FYU533" s="56">
        <v>2986698.78</v>
      </c>
      <c r="FYV533" s="56">
        <v>2986698.78</v>
      </c>
      <c r="FYW533" s="56">
        <v>2986698.78</v>
      </c>
      <c r="FYX533" s="56">
        <v>2986698.78</v>
      </c>
      <c r="FYY533" s="56">
        <v>2986698.78</v>
      </c>
      <c r="FYZ533" s="56">
        <v>2986698.78</v>
      </c>
      <c r="FZA533" s="56">
        <v>2986698.78</v>
      </c>
      <c r="FZB533" s="56">
        <v>2986698.78</v>
      </c>
      <c r="FZC533" s="56">
        <v>2986698.78</v>
      </c>
      <c r="FZD533" s="56">
        <v>2986698.78</v>
      </c>
      <c r="FZE533" s="56">
        <v>2986698.78</v>
      </c>
      <c r="FZF533" s="56">
        <v>2986698.78</v>
      </c>
      <c r="FZG533" s="56">
        <v>2986698.78</v>
      </c>
      <c r="FZH533" s="56">
        <v>2986698.78</v>
      </c>
      <c r="FZI533" s="56">
        <v>2986698.78</v>
      </c>
      <c r="FZJ533" s="56">
        <v>2986698.78</v>
      </c>
      <c r="FZK533" s="56">
        <v>2986698.78</v>
      </c>
      <c r="FZL533" s="56">
        <v>2986698.78</v>
      </c>
      <c r="FZM533" s="56">
        <v>2986698.78</v>
      </c>
      <c r="FZN533" s="56">
        <v>2986698.78</v>
      </c>
      <c r="FZO533" s="56">
        <v>2986698.78</v>
      </c>
      <c r="FZP533" s="56">
        <v>2986698.78</v>
      </c>
      <c r="FZQ533" s="56">
        <v>2986698.78</v>
      </c>
      <c r="FZR533" s="56">
        <v>2986698.78</v>
      </c>
      <c r="FZS533" s="56">
        <v>2986698.78</v>
      </c>
      <c r="FZT533" s="56">
        <v>2986698.78</v>
      </c>
      <c r="FZU533" s="56">
        <v>2986698.78</v>
      </c>
      <c r="FZV533" s="56">
        <v>2986698.78</v>
      </c>
      <c r="FZW533" s="56">
        <v>2986698.78</v>
      </c>
      <c r="FZX533" s="56">
        <v>2986698.78</v>
      </c>
      <c r="FZY533" s="56">
        <v>2986698.78</v>
      </c>
      <c r="FZZ533" s="56">
        <v>2986698.78</v>
      </c>
      <c r="GAA533" s="56">
        <v>2986698.78</v>
      </c>
      <c r="GAB533" s="56">
        <v>2986698.78</v>
      </c>
      <c r="GAC533" s="56">
        <v>2986698.78</v>
      </c>
      <c r="GAD533" s="56">
        <v>2986698.78</v>
      </c>
      <c r="GAE533" s="56">
        <v>2986698.78</v>
      </c>
      <c r="GAF533" s="56">
        <v>2986698.78</v>
      </c>
      <c r="GAG533" s="56">
        <v>2986698.78</v>
      </c>
      <c r="GAH533" s="56">
        <v>2986698.78</v>
      </c>
      <c r="GAI533" s="56">
        <v>2986698.78</v>
      </c>
      <c r="GAJ533" s="56">
        <v>2986698.78</v>
      </c>
      <c r="GAK533" s="56">
        <v>2986698.78</v>
      </c>
      <c r="GAL533" s="56">
        <v>2986698.78</v>
      </c>
      <c r="GAM533" s="56">
        <v>2986698.78</v>
      </c>
      <c r="GAN533" s="56">
        <v>2986698.78</v>
      </c>
      <c r="GAO533" s="56">
        <v>2986698.78</v>
      </c>
      <c r="GAP533" s="56">
        <v>2986698.78</v>
      </c>
      <c r="GAQ533" s="56">
        <v>2986698.78</v>
      </c>
      <c r="GAR533" s="56">
        <v>2986698.78</v>
      </c>
      <c r="GAS533" s="56">
        <v>2986698.78</v>
      </c>
      <c r="GAT533" s="56">
        <v>2986698.78</v>
      </c>
      <c r="GAU533" s="56">
        <v>2986698.78</v>
      </c>
      <c r="GAV533" s="56">
        <v>2986698.78</v>
      </c>
      <c r="GAW533" s="56">
        <v>2986698.78</v>
      </c>
      <c r="GAX533" s="56">
        <v>2986698.78</v>
      </c>
      <c r="GAY533" s="56">
        <v>2986698.78</v>
      </c>
      <c r="GAZ533" s="56">
        <v>2986698.78</v>
      </c>
      <c r="GBA533" s="56">
        <v>2986698.78</v>
      </c>
      <c r="GBB533" s="56">
        <v>2986698.78</v>
      </c>
      <c r="GBC533" s="56">
        <v>2986698.78</v>
      </c>
      <c r="GBD533" s="56">
        <v>2986698.78</v>
      </c>
      <c r="GBE533" s="56">
        <v>2986698.78</v>
      </c>
      <c r="GBF533" s="56">
        <v>2986698.78</v>
      </c>
      <c r="GBG533" s="56">
        <v>2986698.78</v>
      </c>
      <c r="GBH533" s="56">
        <v>2986698.78</v>
      </c>
      <c r="GBI533" s="56">
        <v>2986698.78</v>
      </c>
      <c r="GBJ533" s="56">
        <v>2986698.78</v>
      </c>
      <c r="GBK533" s="56">
        <v>2986698.78</v>
      </c>
      <c r="GBL533" s="56">
        <v>2986698.78</v>
      </c>
      <c r="GBM533" s="56">
        <v>2986698.78</v>
      </c>
      <c r="GBN533" s="56">
        <v>2986698.78</v>
      </c>
      <c r="GBO533" s="56">
        <v>2986698.78</v>
      </c>
      <c r="GBP533" s="56">
        <v>2986698.78</v>
      </c>
      <c r="GBQ533" s="56">
        <v>2986698.78</v>
      </c>
      <c r="GBR533" s="56">
        <v>2986698.78</v>
      </c>
      <c r="GBS533" s="56">
        <v>2986698.78</v>
      </c>
      <c r="GBT533" s="56">
        <v>2986698.78</v>
      </c>
      <c r="GBU533" s="56">
        <v>2986698.78</v>
      </c>
      <c r="GBV533" s="56">
        <v>2986698.78</v>
      </c>
      <c r="GBW533" s="56">
        <v>2986698.78</v>
      </c>
      <c r="GBX533" s="56">
        <v>2986698.78</v>
      </c>
      <c r="GBY533" s="56">
        <v>2986698.78</v>
      </c>
      <c r="GBZ533" s="56">
        <v>2986698.78</v>
      </c>
      <c r="GCA533" s="56">
        <v>2986698.78</v>
      </c>
      <c r="GCB533" s="56">
        <v>2986698.78</v>
      </c>
      <c r="GCC533" s="56">
        <v>2986698.78</v>
      </c>
      <c r="GCD533" s="56">
        <v>2986698.78</v>
      </c>
      <c r="GCE533" s="56">
        <v>2986698.78</v>
      </c>
      <c r="GCF533" s="56">
        <v>2986698.78</v>
      </c>
      <c r="GCG533" s="56">
        <v>2986698.78</v>
      </c>
      <c r="GCH533" s="56">
        <v>2986698.78</v>
      </c>
      <c r="GCI533" s="56">
        <v>2986698.78</v>
      </c>
      <c r="GCJ533" s="56">
        <v>2986698.78</v>
      </c>
      <c r="GCK533" s="56">
        <v>2986698.78</v>
      </c>
      <c r="GCL533" s="56">
        <v>2986698.78</v>
      </c>
      <c r="GCM533" s="56">
        <v>2986698.78</v>
      </c>
      <c r="GCN533" s="56">
        <v>2986698.78</v>
      </c>
      <c r="GCO533" s="56">
        <v>2986698.78</v>
      </c>
      <c r="GCP533" s="56">
        <v>2986698.78</v>
      </c>
      <c r="GCQ533" s="56">
        <v>2986698.78</v>
      </c>
      <c r="GCR533" s="56">
        <v>2986698.78</v>
      </c>
      <c r="GCS533" s="56">
        <v>2986698.78</v>
      </c>
      <c r="GCT533" s="56">
        <v>2986698.78</v>
      </c>
      <c r="GCU533" s="56">
        <v>2986698.78</v>
      </c>
      <c r="GCV533" s="56">
        <v>2986698.78</v>
      </c>
      <c r="GCW533" s="56">
        <v>2986698.78</v>
      </c>
      <c r="GCX533" s="56">
        <v>2986698.78</v>
      </c>
      <c r="GCY533" s="56">
        <v>2986698.78</v>
      </c>
      <c r="GCZ533" s="56">
        <v>2986698.78</v>
      </c>
      <c r="GDA533" s="56">
        <v>2986698.78</v>
      </c>
      <c r="GDB533" s="56">
        <v>2986698.78</v>
      </c>
      <c r="GDC533" s="56">
        <v>2986698.78</v>
      </c>
      <c r="GDD533" s="56">
        <v>2986698.78</v>
      </c>
      <c r="GDE533" s="56">
        <v>2986698.78</v>
      </c>
      <c r="GDF533" s="56">
        <v>2986698.78</v>
      </c>
      <c r="GDG533" s="56">
        <v>2986698.78</v>
      </c>
      <c r="GDH533" s="56">
        <v>2986698.78</v>
      </c>
      <c r="GDI533" s="56">
        <v>2986698.78</v>
      </c>
      <c r="GDJ533" s="56">
        <v>2986698.78</v>
      </c>
      <c r="GDK533" s="56">
        <v>2986698.78</v>
      </c>
      <c r="GDL533" s="56">
        <v>2986698.78</v>
      </c>
      <c r="GDM533" s="56">
        <v>2986698.78</v>
      </c>
      <c r="GDN533" s="56">
        <v>2986698.78</v>
      </c>
      <c r="GDO533" s="56">
        <v>2986698.78</v>
      </c>
      <c r="GDP533" s="56">
        <v>2986698.78</v>
      </c>
      <c r="GDQ533" s="56">
        <v>2986698.78</v>
      </c>
      <c r="GDR533" s="56">
        <v>2986698.78</v>
      </c>
      <c r="GDS533" s="56">
        <v>2986698.78</v>
      </c>
      <c r="GDT533" s="56">
        <v>2986698.78</v>
      </c>
      <c r="GDU533" s="56">
        <v>2986698.78</v>
      </c>
      <c r="GDV533" s="56">
        <v>2986698.78</v>
      </c>
      <c r="GDW533" s="56">
        <v>2986698.78</v>
      </c>
      <c r="GDX533" s="56">
        <v>2986698.78</v>
      </c>
      <c r="GDY533" s="56">
        <v>2986698.78</v>
      </c>
      <c r="GDZ533" s="56">
        <v>2986698.78</v>
      </c>
      <c r="GEA533" s="56">
        <v>2986698.78</v>
      </c>
      <c r="GEB533" s="56">
        <v>2986698.78</v>
      </c>
      <c r="GEC533" s="56">
        <v>2986698.78</v>
      </c>
      <c r="GED533" s="56">
        <v>2986698.78</v>
      </c>
      <c r="GEE533" s="56">
        <v>2986698.78</v>
      </c>
      <c r="GEF533" s="56">
        <v>2986698.78</v>
      </c>
      <c r="GEG533" s="56">
        <v>2986698.78</v>
      </c>
      <c r="GEH533" s="56">
        <v>2986698.78</v>
      </c>
      <c r="GEI533" s="56">
        <v>2986698.78</v>
      </c>
      <c r="GEJ533" s="56">
        <v>2986698.78</v>
      </c>
      <c r="GEK533" s="56">
        <v>2986698.78</v>
      </c>
      <c r="GEL533" s="56">
        <v>2986698.78</v>
      </c>
      <c r="GEM533" s="56">
        <v>2986698.78</v>
      </c>
      <c r="GEN533" s="56">
        <v>2986698.78</v>
      </c>
      <c r="GEO533" s="56">
        <v>2986698.78</v>
      </c>
      <c r="GEP533" s="56">
        <v>2986698.78</v>
      </c>
      <c r="GEQ533" s="56">
        <v>2986698.78</v>
      </c>
      <c r="GER533" s="56">
        <v>2986698.78</v>
      </c>
      <c r="GES533" s="56">
        <v>2986698.78</v>
      </c>
      <c r="GET533" s="56">
        <v>2986698.78</v>
      </c>
      <c r="GEU533" s="56">
        <v>2986698.78</v>
      </c>
      <c r="GEV533" s="56">
        <v>2986698.78</v>
      </c>
      <c r="GEW533" s="56">
        <v>2986698.78</v>
      </c>
      <c r="GEX533" s="56">
        <v>2986698.78</v>
      </c>
      <c r="GEY533" s="56">
        <v>2986698.78</v>
      </c>
      <c r="GEZ533" s="56">
        <v>2986698.78</v>
      </c>
      <c r="GFA533" s="56">
        <v>2986698.78</v>
      </c>
      <c r="GFB533" s="56">
        <v>2986698.78</v>
      </c>
      <c r="GFC533" s="56">
        <v>2986698.78</v>
      </c>
      <c r="GFD533" s="56">
        <v>2986698.78</v>
      </c>
      <c r="GFE533" s="56">
        <v>2986698.78</v>
      </c>
      <c r="GFF533" s="56">
        <v>2986698.78</v>
      </c>
      <c r="GFG533" s="56">
        <v>2986698.78</v>
      </c>
      <c r="GFH533" s="56">
        <v>2986698.78</v>
      </c>
      <c r="GFI533" s="56">
        <v>2986698.78</v>
      </c>
      <c r="GFJ533" s="56">
        <v>2986698.78</v>
      </c>
      <c r="GFK533" s="56">
        <v>2986698.78</v>
      </c>
      <c r="GFL533" s="56">
        <v>2986698.78</v>
      </c>
      <c r="GFM533" s="56">
        <v>2986698.78</v>
      </c>
      <c r="GFN533" s="56">
        <v>2986698.78</v>
      </c>
      <c r="GFO533" s="56">
        <v>2986698.78</v>
      </c>
      <c r="GFP533" s="56">
        <v>2986698.78</v>
      </c>
      <c r="GFQ533" s="56">
        <v>2986698.78</v>
      </c>
      <c r="GFR533" s="56">
        <v>2986698.78</v>
      </c>
      <c r="GFS533" s="56">
        <v>2986698.78</v>
      </c>
      <c r="GFT533" s="56">
        <v>2986698.78</v>
      </c>
      <c r="GFU533" s="56">
        <v>2986698.78</v>
      </c>
      <c r="GFV533" s="56">
        <v>2986698.78</v>
      </c>
      <c r="GFW533" s="56">
        <v>2986698.78</v>
      </c>
      <c r="GFX533" s="56">
        <v>2986698.78</v>
      </c>
      <c r="GFY533" s="56">
        <v>2986698.78</v>
      </c>
      <c r="GFZ533" s="56">
        <v>2986698.78</v>
      </c>
      <c r="GGA533" s="56">
        <v>2986698.78</v>
      </c>
      <c r="GGB533" s="56">
        <v>2986698.78</v>
      </c>
      <c r="GGC533" s="56">
        <v>2986698.78</v>
      </c>
      <c r="GGD533" s="56">
        <v>2986698.78</v>
      </c>
      <c r="GGE533" s="56">
        <v>2986698.78</v>
      </c>
      <c r="GGF533" s="56">
        <v>2986698.78</v>
      </c>
      <c r="GGG533" s="56">
        <v>2986698.78</v>
      </c>
      <c r="GGH533" s="56">
        <v>2986698.78</v>
      </c>
      <c r="GGI533" s="56">
        <v>2986698.78</v>
      </c>
      <c r="GGJ533" s="56">
        <v>2986698.78</v>
      </c>
      <c r="GGK533" s="56">
        <v>2986698.78</v>
      </c>
      <c r="GGL533" s="56">
        <v>2986698.78</v>
      </c>
      <c r="GGM533" s="56">
        <v>2986698.78</v>
      </c>
      <c r="GGN533" s="56">
        <v>2986698.78</v>
      </c>
      <c r="GGO533" s="56">
        <v>2986698.78</v>
      </c>
      <c r="GGP533" s="56">
        <v>2986698.78</v>
      </c>
      <c r="GGQ533" s="56">
        <v>2986698.78</v>
      </c>
      <c r="GGR533" s="56">
        <v>2986698.78</v>
      </c>
      <c r="GGS533" s="56">
        <v>2986698.78</v>
      </c>
      <c r="GGT533" s="56">
        <v>2986698.78</v>
      </c>
      <c r="GGU533" s="56">
        <v>2986698.78</v>
      </c>
      <c r="GGV533" s="56">
        <v>2986698.78</v>
      </c>
      <c r="GGW533" s="56">
        <v>2986698.78</v>
      </c>
      <c r="GGX533" s="56">
        <v>2986698.78</v>
      </c>
      <c r="GGY533" s="56">
        <v>2986698.78</v>
      </c>
      <c r="GGZ533" s="56">
        <v>2986698.78</v>
      </c>
      <c r="GHA533" s="56">
        <v>2986698.78</v>
      </c>
      <c r="GHB533" s="56">
        <v>2986698.78</v>
      </c>
      <c r="GHC533" s="56">
        <v>2986698.78</v>
      </c>
      <c r="GHD533" s="56">
        <v>2986698.78</v>
      </c>
      <c r="GHE533" s="56">
        <v>2986698.78</v>
      </c>
      <c r="GHF533" s="56">
        <v>2986698.78</v>
      </c>
      <c r="GHG533" s="56">
        <v>2986698.78</v>
      </c>
      <c r="GHH533" s="56">
        <v>2986698.78</v>
      </c>
      <c r="GHI533" s="56">
        <v>2986698.78</v>
      </c>
      <c r="GHJ533" s="56">
        <v>2986698.78</v>
      </c>
      <c r="GHK533" s="56">
        <v>2986698.78</v>
      </c>
      <c r="GHL533" s="56">
        <v>2986698.78</v>
      </c>
      <c r="GHM533" s="56">
        <v>2986698.78</v>
      </c>
      <c r="GHN533" s="56">
        <v>2986698.78</v>
      </c>
      <c r="GHO533" s="56">
        <v>2986698.78</v>
      </c>
      <c r="GHP533" s="56">
        <v>2986698.78</v>
      </c>
      <c r="GHQ533" s="56">
        <v>2986698.78</v>
      </c>
      <c r="GHR533" s="56">
        <v>2986698.78</v>
      </c>
      <c r="GHS533" s="56">
        <v>2986698.78</v>
      </c>
      <c r="GHT533" s="56">
        <v>2986698.78</v>
      </c>
      <c r="GHU533" s="56">
        <v>2986698.78</v>
      </c>
      <c r="GHV533" s="56">
        <v>2986698.78</v>
      </c>
      <c r="GHW533" s="56">
        <v>2986698.78</v>
      </c>
      <c r="GHX533" s="56">
        <v>2986698.78</v>
      </c>
      <c r="GHY533" s="56">
        <v>2986698.78</v>
      </c>
      <c r="GHZ533" s="56">
        <v>2986698.78</v>
      </c>
      <c r="GIA533" s="56">
        <v>2986698.78</v>
      </c>
      <c r="GIB533" s="56">
        <v>2986698.78</v>
      </c>
      <c r="GIC533" s="56">
        <v>2986698.78</v>
      </c>
      <c r="GID533" s="56">
        <v>2986698.78</v>
      </c>
      <c r="GIE533" s="56">
        <v>2986698.78</v>
      </c>
      <c r="GIF533" s="56">
        <v>2986698.78</v>
      </c>
      <c r="GIG533" s="56">
        <v>2986698.78</v>
      </c>
      <c r="GIH533" s="56">
        <v>2986698.78</v>
      </c>
      <c r="GII533" s="56">
        <v>2986698.78</v>
      </c>
      <c r="GIJ533" s="56">
        <v>2986698.78</v>
      </c>
      <c r="GIK533" s="56">
        <v>2986698.78</v>
      </c>
      <c r="GIL533" s="56">
        <v>2986698.78</v>
      </c>
      <c r="GIM533" s="56">
        <v>2986698.78</v>
      </c>
      <c r="GIN533" s="56">
        <v>2986698.78</v>
      </c>
      <c r="GIO533" s="56">
        <v>2986698.78</v>
      </c>
      <c r="GIP533" s="56">
        <v>2986698.78</v>
      </c>
      <c r="GIQ533" s="56">
        <v>2986698.78</v>
      </c>
      <c r="GIR533" s="56">
        <v>2986698.78</v>
      </c>
      <c r="GIS533" s="56">
        <v>2986698.78</v>
      </c>
      <c r="GIT533" s="56">
        <v>2986698.78</v>
      </c>
      <c r="GIU533" s="56">
        <v>2986698.78</v>
      </c>
      <c r="GIV533" s="56">
        <v>2986698.78</v>
      </c>
      <c r="GIW533" s="56">
        <v>2986698.78</v>
      </c>
      <c r="GIX533" s="56">
        <v>2986698.78</v>
      </c>
      <c r="GIY533" s="56">
        <v>2986698.78</v>
      </c>
      <c r="GIZ533" s="56">
        <v>2986698.78</v>
      </c>
      <c r="GJA533" s="56">
        <v>2986698.78</v>
      </c>
      <c r="GJB533" s="56">
        <v>2986698.78</v>
      </c>
      <c r="GJC533" s="56">
        <v>2986698.78</v>
      </c>
      <c r="GJD533" s="56">
        <v>2986698.78</v>
      </c>
      <c r="GJE533" s="56">
        <v>2986698.78</v>
      </c>
      <c r="GJF533" s="56">
        <v>2986698.78</v>
      </c>
      <c r="GJG533" s="56">
        <v>2986698.78</v>
      </c>
      <c r="GJH533" s="56">
        <v>2986698.78</v>
      </c>
      <c r="GJI533" s="56">
        <v>2986698.78</v>
      </c>
      <c r="GJJ533" s="56">
        <v>2986698.78</v>
      </c>
      <c r="GJK533" s="56">
        <v>2986698.78</v>
      </c>
      <c r="GJL533" s="56">
        <v>2986698.78</v>
      </c>
      <c r="GJM533" s="56">
        <v>2986698.78</v>
      </c>
      <c r="GJN533" s="56">
        <v>2986698.78</v>
      </c>
      <c r="GJO533" s="56">
        <v>2986698.78</v>
      </c>
      <c r="GJP533" s="56">
        <v>2986698.78</v>
      </c>
      <c r="GJQ533" s="56">
        <v>2986698.78</v>
      </c>
      <c r="GJR533" s="56">
        <v>2986698.78</v>
      </c>
      <c r="GJS533" s="56">
        <v>2986698.78</v>
      </c>
      <c r="GJT533" s="56">
        <v>2986698.78</v>
      </c>
      <c r="GJU533" s="56">
        <v>2986698.78</v>
      </c>
      <c r="GJV533" s="56">
        <v>2986698.78</v>
      </c>
      <c r="GJW533" s="56">
        <v>2986698.78</v>
      </c>
      <c r="GJX533" s="56">
        <v>2986698.78</v>
      </c>
      <c r="GJY533" s="56">
        <v>2986698.78</v>
      </c>
      <c r="GJZ533" s="56">
        <v>2986698.78</v>
      </c>
      <c r="GKA533" s="56">
        <v>2986698.78</v>
      </c>
      <c r="GKB533" s="56">
        <v>2986698.78</v>
      </c>
      <c r="GKC533" s="56">
        <v>2986698.78</v>
      </c>
      <c r="GKD533" s="56">
        <v>2986698.78</v>
      </c>
      <c r="GKE533" s="56">
        <v>2986698.78</v>
      </c>
      <c r="GKF533" s="56">
        <v>2986698.78</v>
      </c>
      <c r="GKG533" s="56">
        <v>2986698.78</v>
      </c>
      <c r="GKH533" s="56">
        <v>2986698.78</v>
      </c>
      <c r="GKI533" s="56">
        <v>2986698.78</v>
      </c>
      <c r="GKJ533" s="56">
        <v>2986698.78</v>
      </c>
      <c r="GKK533" s="56">
        <v>2986698.78</v>
      </c>
      <c r="GKL533" s="56">
        <v>2986698.78</v>
      </c>
      <c r="GKM533" s="56">
        <v>2986698.78</v>
      </c>
      <c r="GKN533" s="56">
        <v>2986698.78</v>
      </c>
      <c r="GKO533" s="56">
        <v>2986698.78</v>
      </c>
      <c r="GKP533" s="56">
        <v>2986698.78</v>
      </c>
      <c r="GKQ533" s="56">
        <v>2986698.78</v>
      </c>
      <c r="GKR533" s="56">
        <v>2986698.78</v>
      </c>
      <c r="GKS533" s="56">
        <v>2986698.78</v>
      </c>
      <c r="GKT533" s="56">
        <v>2986698.78</v>
      </c>
      <c r="GKU533" s="56">
        <v>2986698.78</v>
      </c>
      <c r="GKV533" s="56">
        <v>2986698.78</v>
      </c>
      <c r="GKW533" s="56">
        <v>2986698.78</v>
      </c>
      <c r="GKX533" s="56">
        <v>2986698.78</v>
      </c>
      <c r="GKY533" s="56">
        <v>2986698.78</v>
      </c>
      <c r="GKZ533" s="56">
        <v>2986698.78</v>
      </c>
      <c r="GLA533" s="56">
        <v>2986698.78</v>
      </c>
      <c r="GLB533" s="56">
        <v>2986698.78</v>
      </c>
      <c r="GLC533" s="56">
        <v>2986698.78</v>
      </c>
      <c r="GLD533" s="56">
        <v>2986698.78</v>
      </c>
      <c r="GLE533" s="56">
        <v>2986698.78</v>
      </c>
      <c r="GLF533" s="56">
        <v>2986698.78</v>
      </c>
      <c r="GLG533" s="56">
        <v>2986698.78</v>
      </c>
      <c r="GLH533" s="56">
        <v>2986698.78</v>
      </c>
      <c r="GLI533" s="56">
        <v>2986698.78</v>
      </c>
      <c r="GLJ533" s="56">
        <v>2986698.78</v>
      </c>
      <c r="GLK533" s="56">
        <v>2986698.78</v>
      </c>
      <c r="GLL533" s="56">
        <v>2986698.78</v>
      </c>
      <c r="GLM533" s="56">
        <v>2986698.78</v>
      </c>
      <c r="GLN533" s="56">
        <v>2986698.78</v>
      </c>
      <c r="GLO533" s="56">
        <v>2986698.78</v>
      </c>
      <c r="GLP533" s="56">
        <v>2986698.78</v>
      </c>
      <c r="GLQ533" s="56">
        <v>2986698.78</v>
      </c>
      <c r="GLR533" s="56">
        <v>2986698.78</v>
      </c>
      <c r="GLS533" s="56">
        <v>2986698.78</v>
      </c>
      <c r="GLT533" s="56">
        <v>2986698.78</v>
      </c>
      <c r="GLU533" s="56">
        <v>2986698.78</v>
      </c>
      <c r="GLV533" s="56">
        <v>2986698.78</v>
      </c>
      <c r="GLW533" s="56">
        <v>2986698.78</v>
      </c>
      <c r="GLX533" s="56">
        <v>2986698.78</v>
      </c>
      <c r="GLY533" s="56">
        <v>2986698.78</v>
      </c>
      <c r="GLZ533" s="56">
        <v>2986698.78</v>
      </c>
      <c r="GMA533" s="56">
        <v>2986698.78</v>
      </c>
      <c r="GMB533" s="56">
        <v>2986698.78</v>
      </c>
      <c r="GMC533" s="56">
        <v>2986698.78</v>
      </c>
      <c r="GMD533" s="56">
        <v>2986698.78</v>
      </c>
      <c r="GME533" s="56">
        <v>2986698.78</v>
      </c>
      <c r="GMF533" s="56">
        <v>2986698.78</v>
      </c>
      <c r="GMG533" s="56">
        <v>2986698.78</v>
      </c>
      <c r="GMH533" s="56">
        <v>2986698.78</v>
      </c>
      <c r="GMI533" s="56">
        <v>2986698.78</v>
      </c>
      <c r="GMJ533" s="56">
        <v>2986698.78</v>
      </c>
      <c r="GMK533" s="56">
        <v>2986698.78</v>
      </c>
      <c r="GML533" s="56">
        <v>2986698.78</v>
      </c>
      <c r="GMM533" s="56">
        <v>2986698.78</v>
      </c>
      <c r="GMN533" s="56">
        <v>2986698.78</v>
      </c>
      <c r="GMO533" s="56">
        <v>2986698.78</v>
      </c>
      <c r="GMP533" s="56">
        <v>2986698.78</v>
      </c>
      <c r="GMQ533" s="56">
        <v>2986698.78</v>
      </c>
      <c r="GMR533" s="56">
        <v>2986698.78</v>
      </c>
      <c r="GMS533" s="56">
        <v>2986698.78</v>
      </c>
      <c r="GMT533" s="56">
        <v>2986698.78</v>
      </c>
      <c r="GMU533" s="56">
        <v>2986698.78</v>
      </c>
      <c r="GMV533" s="56">
        <v>2986698.78</v>
      </c>
      <c r="GMW533" s="56">
        <v>2986698.78</v>
      </c>
      <c r="GMX533" s="56">
        <v>2986698.78</v>
      </c>
      <c r="GMY533" s="56">
        <v>2986698.78</v>
      </c>
      <c r="GMZ533" s="56">
        <v>2986698.78</v>
      </c>
      <c r="GNA533" s="56">
        <v>2986698.78</v>
      </c>
      <c r="GNB533" s="56">
        <v>2986698.78</v>
      </c>
      <c r="GNC533" s="56">
        <v>2986698.78</v>
      </c>
      <c r="GND533" s="56">
        <v>2986698.78</v>
      </c>
      <c r="GNE533" s="56">
        <v>2986698.78</v>
      </c>
      <c r="GNF533" s="56">
        <v>2986698.78</v>
      </c>
      <c r="GNG533" s="56">
        <v>2986698.78</v>
      </c>
      <c r="GNH533" s="56">
        <v>2986698.78</v>
      </c>
      <c r="GNI533" s="56">
        <v>2986698.78</v>
      </c>
      <c r="GNJ533" s="56">
        <v>2986698.78</v>
      </c>
      <c r="GNK533" s="56">
        <v>2986698.78</v>
      </c>
      <c r="GNL533" s="56">
        <v>2986698.78</v>
      </c>
      <c r="GNM533" s="56">
        <v>2986698.78</v>
      </c>
      <c r="GNN533" s="56">
        <v>2986698.78</v>
      </c>
      <c r="GNO533" s="56">
        <v>2986698.78</v>
      </c>
      <c r="GNP533" s="56">
        <v>2986698.78</v>
      </c>
      <c r="GNQ533" s="56">
        <v>2986698.78</v>
      </c>
      <c r="GNR533" s="56">
        <v>2986698.78</v>
      </c>
      <c r="GNS533" s="56">
        <v>2986698.78</v>
      </c>
      <c r="GNT533" s="56">
        <v>2986698.78</v>
      </c>
      <c r="GNU533" s="56">
        <v>2986698.78</v>
      </c>
      <c r="GNV533" s="56">
        <v>2986698.78</v>
      </c>
      <c r="GNW533" s="56">
        <v>2986698.78</v>
      </c>
      <c r="GNX533" s="56">
        <v>2986698.78</v>
      </c>
      <c r="GNY533" s="56">
        <v>2986698.78</v>
      </c>
      <c r="GNZ533" s="56">
        <v>2986698.78</v>
      </c>
      <c r="GOA533" s="56">
        <v>2986698.78</v>
      </c>
      <c r="GOB533" s="56">
        <v>2986698.78</v>
      </c>
      <c r="GOC533" s="56">
        <v>2986698.78</v>
      </c>
      <c r="GOD533" s="56">
        <v>2986698.78</v>
      </c>
      <c r="GOE533" s="56">
        <v>2986698.78</v>
      </c>
      <c r="GOF533" s="56">
        <v>2986698.78</v>
      </c>
      <c r="GOG533" s="56">
        <v>2986698.78</v>
      </c>
      <c r="GOH533" s="56">
        <v>2986698.78</v>
      </c>
      <c r="GOI533" s="56">
        <v>2986698.78</v>
      </c>
      <c r="GOJ533" s="56">
        <v>2986698.78</v>
      </c>
      <c r="GOK533" s="56">
        <v>2986698.78</v>
      </c>
      <c r="GOL533" s="56">
        <v>2986698.78</v>
      </c>
      <c r="GOM533" s="56">
        <v>2986698.78</v>
      </c>
      <c r="GON533" s="56">
        <v>2986698.78</v>
      </c>
      <c r="GOO533" s="56">
        <v>2986698.78</v>
      </c>
      <c r="GOP533" s="56">
        <v>2986698.78</v>
      </c>
      <c r="GOQ533" s="56">
        <v>2986698.78</v>
      </c>
      <c r="GOR533" s="56">
        <v>2986698.78</v>
      </c>
      <c r="GOS533" s="56">
        <v>2986698.78</v>
      </c>
      <c r="GOT533" s="56">
        <v>2986698.78</v>
      </c>
      <c r="GOU533" s="56">
        <v>2986698.78</v>
      </c>
      <c r="GOV533" s="56">
        <v>2986698.78</v>
      </c>
      <c r="GOW533" s="56">
        <v>2986698.78</v>
      </c>
      <c r="GOX533" s="56">
        <v>2986698.78</v>
      </c>
      <c r="GOY533" s="56">
        <v>2986698.78</v>
      </c>
      <c r="GOZ533" s="56">
        <v>2986698.78</v>
      </c>
      <c r="GPA533" s="56">
        <v>2986698.78</v>
      </c>
      <c r="GPB533" s="56">
        <v>2986698.78</v>
      </c>
      <c r="GPC533" s="56">
        <v>2986698.78</v>
      </c>
      <c r="GPD533" s="56">
        <v>2986698.78</v>
      </c>
      <c r="GPE533" s="56">
        <v>2986698.78</v>
      </c>
      <c r="GPF533" s="56">
        <v>2986698.78</v>
      </c>
      <c r="GPG533" s="56">
        <v>2986698.78</v>
      </c>
      <c r="GPH533" s="56">
        <v>2986698.78</v>
      </c>
      <c r="GPI533" s="56">
        <v>2986698.78</v>
      </c>
      <c r="GPJ533" s="56">
        <v>2986698.78</v>
      </c>
      <c r="GPK533" s="56">
        <v>2986698.78</v>
      </c>
      <c r="GPL533" s="56">
        <v>2986698.78</v>
      </c>
      <c r="GPM533" s="56">
        <v>2986698.78</v>
      </c>
      <c r="GPN533" s="56">
        <v>2986698.78</v>
      </c>
      <c r="GPO533" s="56">
        <v>2986698.78</v>
      </c>
      <c r="GPP533" s="56">
        <v>2986698.78</v>
      </c>
      <c r="GPQ533" s="56">
        <v>2986698.78</v>
      </c>
      <c r="GPR533" s="56">
        <v>2986698.78</v>
      </c>
      <c r="GPS533" s="56">
        <v>2986698.78</v>
      </c>
      <c r="GPT533" s="56">
        <v>2986698.78</v>
      </c>
      <c r="GPU533" s="56">
        <v>2986698.78</v>
      </c>
      <c r="GPV533" s="56">
        <v>2986698.78</v>
      </c>
      <c r="GPW533" s="56">
        <v>2986698.78</v>
      </c>
      <c r="GPX533" s="56">
        <v>2986698.78</v>
      </c>
      <c r="GPY533" s="56">
        <v>2986698.78</v>
      </c>
      <c r="GPZ533" s="56">
        <v>2986698.78</v>
      </c>
      <c r="GQA533" s="56">
        <v>2986698.78</v>
      </c>
      <c r="GQB533" s="56">
        <v>2986698.78</v>
      </c>
      <c r="GQC533" s="56">
        <v>2986698.78</v>
      </c>
      <c r="GQD533" s="56">
        <v>2986698.78</v>
      </c>
      <c r="GQE533" s="56">
        <v>2986698.78</v>
      </c>
      <c r="GQF533" s="56">
        <v>2986698.78</v>
      </c>
      <c r="GQG533" s="56">
        <v>2986698.78</v>
      </c>
      <c r="GQH533" s="56">
        <v>2986698.78</v>
      </c>
      <c r="GQI533" s="56">
        <v>2986698.78</v>
      </c>
      <c r="GQJ533" s="56">
        <v>2986698.78</v>
      </c>
      <c r="GQK533" s="56">
        <v>2986698.78</v>
      </c>
      <c r="GQL533" s="56">
        <v>2986698.78</v>
      </c>
      <c r="GQM533" s="56">
        <v>2986698.78</v>
      </c>
      <c r="GQN533" s="56">
        <v>2986698.78</v>
      </c>
      <c r="GQO533" s="56">
        <v>2986698.78</v>
      </c>
      <c r="GQP533" s="56">
        <v>2986698.78</v>
      </c>
      <c r="GQQ533" s="56">
        <v>2986698.78</v>
      </c>
      <c r="GQR533" s="56">
        <v>2986698.78</v>
      </c>
      <c r="GQS533" s="56">
        <v>2986698.78</v>
      </c>
      <c r="GQT533" s="56">
        <v>2986698.78</v>
      </c>
      <c r="GQU533" s="56">
        <v>2986698.78</v>
      </c>
      <c r="GQV533" s="56">
        <v>2986698.78</v>
      </c>
      <c r="GQW533" s="56">
        <v>2986698.78</v>
      </c>
      <c r="GQX533" s="56">
        <v>2986698.78</v>
      </c>
      <c r="GQY533" s="56">
        <v>2986698.78</v>
      </c>
      <c r="GQZ533" s="56">
        <v>2986698.78</v>
      </c>
      <c r="GRA533" s="56">
        <v>2986698.78</v>
      </c>
      <c r="GRB533" s="56">
        <v>2986698.78</v>
      </c>
      <c r="GRC533" s="56">
        <v>2986698.78</v>
      </c>
      <c r="GRD533" s="56">
        <v>2986698.78</v>
      </c>
      <c r="GRE533" s="56">
        <v>2986698.78</v>
      </c>
      <c r="GRF533" s="56">
        <v>2986698.78</v>
      </c>
      <c r="GRG533" s="56">
        <v>2986698.78</v>
      </c>
      <c r="GRH533" s="56">
        <v>2986698.78</v>
      </c>
      <c r="GRI533" s="56">
        <v>2986698.78</v>
      </c>
      <c r="GRJ533" s="56">
        <v>2986698.78</v>
      </c>
      <c r="GRK533" s="56">
        <v>2986698.78</v>
      </c>
      <c r="GRL533" s="56">
        <v>2986698.78</v>
      </c>
      <c r="GRM533" s="56">
        <v>2986698.78</v>
      </c>
      <c r="GRN533" s="56">
        <v>2986698.78</v>
      </c>
      <c r="GRO533" s="56">
        <v>2986698.78</v>
      </c>
      <c r="GRP533" s="56">
        <v>2986698.78</v>
      </c>
      <c r="GRQ533" s="56">
        <v>2986698.78</v>
      </c>
      <c r="GRR533" s="56">
        <v>2986698.78</v>
      </c>
      <c r="GRS533" s="56">
        <v>2986698.78</v>
      </c>
      <c r="GRT533" s="56">
        <v>2986698.78</v>
      </c>
      <c r="GRU533" s="56">
        <v>2986698.78</v>
      </c>
      <c r="GRV533" s="56">
        <v>2986698.78</v>
      </c>
      <c r="GRW533" s="56">
        <v>2986698.78</v>
      </c>
      <c r="GRX533" s="56">
        <v>2986698.78</v>
      </c>
      <c r="GRY533" s="56">
        <v>2986698.78</v>
      </c>
      <c r="GRZ533" s="56">
        <v>2986698.78</v>
      </c>
      <c r="GSA533" s="56">
        <v>2986698.78</v>
      </c>
      <c r="GSB533" s="56">
        <v>2986698.78</v>
      </c>
      <c r="GSC533" s="56">
        <v>2986698.78</v>
      </c>
      <c r="GSD533" s="56">
        <v>2986698.78</v>
      </c>
      <c r="GSE533" s="56">
        <v>2986698.78</v>
      </c>
      <c r="GSF533" s="56">
        <v>2986698.78</v>
      </c>
      <c r="GSG533" s="56">
        <v>2986698.78</v>
      </c>
      <c r="GSH533" s="56">
        <v>2986698.78</v>
      </c>
      <c r="GSI533" s="56">
        <v>2986698.78</v>
      </c>
      <c r="GSJ533" s="56">
        <v>2986698.78</v>
      </c>
      <c r="GSK533" s="56">
        <v>2986698.78</v>
      </c>
      <c r="GSL533" s="56">
        <v>2986698.78</v>
      </c>
      <c r="GSM533" s="56">
        <v>2986698.78</v>
      </c>
      <c r="GSN533" s="56">
        <v>2986698.78</v>
      </c>
      <c r="GSO533" s="56">
        <v>2986698.78</v>
      </c>
      <c r="GSP533" s="56">
        <v>2986698.78</v>
      </c>
      <c r="GSQ533" s="56">
        <v>2986698.78</v>
      </c>
      <c r="GSR533" s="56">
        <v>2986698.78</v>
      </c>
      <c r="GSS533" s="56">
        <v>2986698.78</v>
      </c>
      <c r="GST533" s="56">
        <v>2986698.78</v>
      </c>
      <c r="GSU533" s="56">
        <v>2986698.78</v>
      </c>
      <c r="GSV533" s="56">
        <v>2986698.78</v>
      </c>
      <c r="GSW533" s="56">
        <v>2986698.78</v>
      </c>
      <c r="GSX533" s="56">
        <v>2986698.78</v>
      </c>
      <c r="GSY533" s="56">
        <v>2986698.78</v>
      </c>
      <c r="GSZ533" s="56">
        <v>2986698.78</v>
      </c>
      <c r="GTA533" s="56">
        <v>2986698.78</v>
      </c>
      <c r="GTB533" s="56">
        <v>2986698.78</v>
      </c>
      <c r="GTC533" s="56">
        <v>2986698.78</v>
      </c>
      <c r="GTD533" s="56">
        <v>2986698.78</v>
      </c>
      <c r="GTE533" s="56">
        <v>2986698.78</v>
      </c>
      <c r="GTF533" s="56">
        <v>2986698.78</v>
      </c>
      <c r="GTG533" s="56">
        <v>2986698.78</v>
      </c>
      <c r="GTH533" s="56">
        <v>2986698.78</v>
      </c>
      <c r="GTI533" s="56">
        <v>2986698.78</v>
      </c>
      <c r="GTJ533" s="56">
        <v>2986698.78</v>
      </c>
      <c r="GTK533" s="56">
        <v>2986698.78</v>
      </c>
      <c r="GTL533" s="56">
        <v>2986698.78</v>
      </c>
      <c r="GTM533" s="56">
        <v>2986698.78</v>
      </c>
      <c r="GTN533" s="56">
        <v>2986698.78</v>
      </c>
      <c r="GTO533" s="56">
        <v>2986698.78</v>
      </c>
      <c r="GTP533" s="56">
        <v>2986698.78</v>
      </c>
      <c r="GTQ533" s="56">
        <v>2986698.78</v>
      </c>
      <c r="GTR533" s="56">
        <v>2986698.78</v>
      </c>
      <c r="GTS533" s="56">
        <v>2986698.78</v>
      </c>
      <c r="GTT533" s="56">
        <v>2986698.78</v>
      </c>
      <c r="GTU533" s="56">
        <v>2986698.78</v>
      </c>
      <c r="GTV533" s="56">
        <v>2986698.78</v>
      </c>
      <c r="GTW533" s="56">
        <v>2986698.78</v>
      </c>
      <c r="GTX533" s="56">
        <v>2986698.78</v>
      </c>
      <c r="GTY533" s="56">
        <v>2986698.78</v>
      </c>
      <c r="GTZ533" s="56">
        <v>2986698.78</v>
      </c>
      <c r="GUA533" s="56">
        <v>2986698.78</v>
      </c>
      <c r="GUB533" s="56">
        <v>2986698.78</v>
      </c>
      <c r="GUC533" s="56">
        <v>2986698.78</v>
      </c>
      <c r="GUD533" s="56">
        <v>2986698.78</v>
      </c>
      <c r="GUE533" s="56">
        <v>2986698.78</v>
      </c>
      <c r="GUF533" s="56">
        <v>2986698.78</v>
      </c>
      <c r="GUG533" s="56">
        <v>2986698.78</v>
      </c>
      <c r="GUH533" s="56">
        <v>2986698.78</v>
      </c>
      <c r="GUI533" s="56">
        <v>2986698.78</v>
      </c>
      <c r="GUJ533" s="56">
        <v>2986698.78</v>
      </c>
      <c r="GUK533" s="56">
        <v>2986698.78</v>
      </c>
      <c r="GUL533" s="56">
        <v>2986698.78</v>
      </c>
      <c r="GUM533" s="56">
        <v>2986698.78</v>
      </c>
      <c r="GUN533" s="56">
        <v>2986698.78</v>
      </c>
      <c r="GUO533" s="56">
        <v>2986698.78</v>
      </c>
      <c r="GUP533" s="56">
        <v>2986698.78</v>
      </c>
      <c r="GUQ533" s="56">
        <v>2986698.78</v>
      </c>
      <c r="GUR533" s="56">
        <v>2986698.78</v>
      </c>
      <c r="GUS533" s="56">
        <v>2986698.78</v>
      </c>
      <c r="GUT533" s="56">
        <v>2986698.78</v>
      </c>
      <c r="GUU533" s="56">
        <v>2986698.78</v>
      </c>
      <c r="GUV533" s="56">
        <v>2986698.78</v>
      </c>
      <c r="GUW533" s="56">
        <v>2986698.78</v>
      </c>
      <c r="GUX533" s="56">
        <v>2986698.78</v>
      </c>
      <c r="GUY533" s="56">
        <v>2986698.78</v>
      </c>
      <c r="GUZ533" s="56">
        <v>2986698.78</v>
      </c>
      <c r="GVA533" s="56">
        <v>2986698.78</v>
      </c>
      <c r="GVB533" s="56">
        <v>2986698.78</v>
      </c>
      <c r="GVC533" s="56">
        <v>2986698.78</v>
      </c>
      <c r="GVD533" s="56">
        <v>2986698.78</v>
      </c>
      <c r="GVE533" s="56">
        <v>2986698.78</v>
      </c>
      <c r="GVF533" s="56">
        <v>2986698.78</v>
      </c>
      <c r="GVG533" s="56">
        <v>2986698.78</v>
      </c>
      <c r="GVH533" s="56">
        <v>2986698.78</v>
      </c>
      <c r="GVI533" s="56">
        <v>2986698.78</v>
      </c>
      <c r="GVJ533" s="56">
        <v>2986698.78</v>
      </c>
      <c r="GVK533" s="56">
        <v>2986698.78</v>
      </c>
      <c r="GVL533" s="56">
        <v>2986698.78</v>
      </c>
      <c r="GVM533" s="56">
        <v>2986698.78</v>
      </c>
      <c r="GVN533" s="56">
        <v>2986698.78</v>
      </c>
      <c r="GVO533" s="56">
        <v>2986698.78</v>
      </c>
      <c r="GVP533" s="56">
        <v>2986698.78</v>
      </c>
      <c r="GVQ533" s="56">
        <v>2986698.78</v>
      </c>
      <c r="GVR533" s="56">
        <v>2986698.78</v>
      </c>
      <c r="GVS533" s="56">
        <v>2986698.78</v>
      </c>
      <c r="GVT533" s="56">
        <v>2986698.78</v>
      </c>
      <c r="GVU533" s="56">
        <v>2986698.78</v>
      </c>
      <c r="GVV533" s="56">
        <v>2986698.78</v>
      </c>
      <c r="GVW533" s="56">
        <v>2986698.78</v>
      </c>
      <c r="GVX533" s="56">
        <v>2986698.78</v>
      </c>
      <c r="GVY533" s="56">
        <v>2986698.78</v>
      </c>
      <c r="GVZ533" s="56">
        <v>2986698.78</v>
      </c>
      <c r="GWA533" s="56">
        <v>2986698.78</v>
      </c>
      <c r="GWB533" s="56">
        <v>2986698.78</v>
      </c>
      <c r="GWC533" s="56">
        <v>2986698.78</v>
      </c>
      <c r="GWD533" s="56">
        <v>2986698.78</v>
      </c>
      <c r="GWE533" s="56">
        <v>2986698.78</v>
      </c>
      <c r="GWF533" s="56">
        <v>2986698.78</v>
      </c>
      <c r="GWG533" s="56">
        <v>2986698.78</v>
      </c>
      <c r="GWH533" s="56">
        <v>2986698.78</v>
      </c>
      <c r="GWI533" s="56">
        <v>2986698.78</v>
      </c>
      <c r="GWJ533" s="56">
        <v>2986698.78</v>
      </c>
      <c r="GWK533" s="56">
        <v>2986698.78</v>
      </c>
      <c r="GWL533" s="56">
        <v>2986698.78</v>
      </c>
      <c r="GWM533" s="56">
        <v>2986698.78</v>
      </c>
      <c r="GWN533" s="56">
        <v>2986698.78</v>
      </c>
      <c r="GWO533" s="56">
        <v>2986698.78</v>
      </c>
      <c r="GWP533" s="56">
        <v>2986698.78</v>
      </c>
      <c r="GWQ533" s="56">
        <v>2986698.78</v>
      </c>
      <c r="GWR533" s="56">
        <v>2986698.78</v>
      </c>
      <c r="GWS533" s="56">
        <v>2986698.78</v>
      </c>
      <c r="GWT533" s="56">
        <v>2986698.78</v>
      </c>
      <c r="GWU533" s="56">
        <v>2986698.78</v>
      </c>
      <c r="GWV533" s="56">
        <v>2986698.78</v>
      </c>
      <c r="GWW533" s="56">
        <v>2986698.78</v>
      </c>
      <c r="GWX533" s="56">
        <v>2986698.78</v>
      </c>
      <c r="GWY533" s="56">
        <v>2986698.78</v>
      </c>
      <c r="GWZ533" s="56">
        <v>2986698.78</v>
      </c>
      <c r="GXA533" s="56">
        <v>2986698.78</v>
      </c>
      <c r="GXB533" s="56">
        <v>2986698.78</v>
      </c>
      <c r="GXC533" s="56">
        <v>2986698.78</v>
      </c>
      <c r="GXD533" s="56">
        <v>2986698.78</v>
      </c>
      <c r="GXE533" s="56">
        <v>2986698.78</v>
      </c>
      <c r="GXF533" s="56">
        <v>2986698.78</v>
      </c>
      <c r="GXG533" s="56">
        <v>2986698.78</v>
      </c>
      <c r="GXH533" s="56">
        <v>2986698.78</v>
      </c>
      <c r="GXI533" s="56">
        <v>2986698.78</v>
      </c>
      <c r="GXJ533" s="56">
        <v>2986698.78</v>
      </c>
      <c r="GXK533" s="56">
        <v>2986698.78</v>
      </c>
      <c r="GXL533" s="56">
        <v>2986698.78</v>
      </c>
      <c r="GXM533" s="56">
        <v>2986698.78</v>
      </c>
      <c r="GXN533" s="56">
        <v>2986698.78</v>
      </c>
      <c r="GXO533" s="56">
        <v>2986698.78</v>
      </c>
      <c r="GXP533" s="56">
        <v>2986698.78</v>
      </c>
      <c r="GXQ533" s="56">
        <v>2986698.78</v>
      </c>
      <c r="GXR533" s="56">
        <v>2986698.78</v>
      </c>
      <c r="GXS533" s="56">
        <v>2986698.78</v>
      </c>
      <c r="GXT533" s="56">
        <v>2986698.78</v>
      </c>
      <c r="GXU533" s="56">
        <v>2986698.78</v>
      </c>
      <c r="GXV533" s="56">
        <v>2986698.78</v>
      </c>
      <c r="GXW533" s="56">
        <v>2986698.78</v>
      </c>
      <c r="GXX533" s="56">
        <v>2986698.78</v>
      </c>
      <c r="GXY533" s="56">
        <v>2986698.78</v>
      </c>
      <c r="GXZ533" s="56">
        <v>2986698.78</v>
      </c>
      <c r="GYA533" s="56">
        <v>2986698.78</v>
      </c>
      <c r="GYB533" s="56">
        <v>2986698.78</v>
      </c>
      <c r="GYC533" s="56">
        <v>2986698.78</v>
      </c>
      <c r="GYD533" s="56">
        <v>2986698.78</v>
      </c>
      <c r="GYE533" s="56">
        <v>2986698.78</v>
      </c>
      <c r="GYF533" s="56">
        <v>2986698.78</v>
      </c>
      <c r="GYG533" s="56">
        <v>2986698.78</v>
      </c>
      <c r="GYH533" s="56">
        <v>2986698.78</v>
      </c>
      <c r="GYI533" s="56">
        <v>2986698.78</v>
      </c>
      <c r="GYJ533" s="56">
        <v>2986698.78</v>
      </c>
      <c r="GYK533" s="56">
        <v>2986698.78</v>
      </c>
      <c r="GYL533" s="56">
        <v>2986698.78</v>
      </c>
      <c r="GYM533" s="56">
        <v>2986698.78</v>
      </c>
      <c r="GYN533" s="56">
        <v>2986698.78</v>
      </c>
      <c r="GYO533" s="56">
        <v>2986698.78</v>
      </c>
      <c r="GYP533" s="56">
        <v>2986698.78</v>
      </c>
      <c r="GYQ533" s="56">
        <v>2986698.78</v>
      </c>
      <c r="GYR533" s="56">
        <v>2986698.78</v>
      </c>
      <c r="GYS533" s="56">
        <v>2986698.78</v>
      </c>
      <c r="GYT533" s="56">
        <v>2986698.78</v>
      </c>
      <c r="GYU533" s="56">
        <v>2986698.78</v>
      </c>
      <c r="GYV533" s="56">
        <v>2986698.78</v>
      </c>
      <c r="GYW533" s="56">
        <v>2986698.78</v>
      </c>
      <c r="GYX533" s="56">
        <v>2986698.78</v>
      </c>
      <c r="GYY533" s="56">
        <v>2986698.78</v>
      </c>
      <c r="GYZ533" s="56">
        <v>2986698.78</v>
      </c>
      <c r="GZA533" s="56">
        <v>2986698.78</v>
      </c>
      <c r="GZB533" s="56">
        <v>2986698.78</v>
      </c>
      <c r="GZC533" s="56">
        <v>2986698.78</v>
      </c>
      <c r="GZD533" s="56">
        <v>2986698.78</v>
      </c>
      <c r="GZE533" s="56">
        <v>2986698.78</v>
      </c>
      <c r="GZF533" s="56">
        <v>2986698.78</v>
      </c>
      <c r="GZG533" s="56">
        <v>2986698.78</v>
      </c>
      <c r="GZH533" s="56">
        <v>2986698.78</v>
      </c>
      <c r="GZI533" s="56">
        <v>2986698.78</v>
      </c>
      <c r="GZJ533" s="56">
        <v>2986698.78</v>
      </c>
      <c r="GZK533" s="56">
        <v>2986698.78</v>
      </c>
      <c r="GZL533" s="56">
        <v>2986698.78</v>
      </c>
      <c r="GZM533" s="56">
        <v>2986698.78</v>
      </c>
      <c r="GZN533" s="56">
        <v>2986698.78</v>
      </c>
      <c r="GZO533" s="56">
        <v>2986698.78</v>
      </c>
      <c r="GZP533" s="56">
        <v>2986698.78</v>
      </c>
      <c r="GZQ533" s="56">
        <v>2986698.78</v>
      </c>
      <c r="GZR533" s="56">
        <v>2986698.78</v>
      </c>
      <c r="GZS533" s="56">
        <v>2986698.78</v>
      </c>
      <c r="GZT533" s="56">
        <v>2986698.78</v>
      </c>
      <c r="GZU533" s="56">
        <v>2986698.78</v>
      </c>
      <c r="GZV533" s="56">
        <v>2986698.78</v>
      </c>
      <c r="GZW533" s="56">
        <v>2986698.78</v>
      </c>
      <c r="GZX533" s="56">
        <v>2986698.78</v>
      </c>
      <c r="GZY533" s="56">
        <v>2986698.78</v>
      </c>
      <c r="GZZ533" s="56">
        <v>2986698.78</v>
      </c>
      <c r="HAA533" s="56">
        <v>2986698.78</v>
      </c>
      <c r="HAB533" s="56">
        <v>2986698.78</v>
      </c>
      <c r="HAC533" s="56">
        <v>2986698.78</v>
      </c>
      <c r="HAD533" s="56">
        <v>2986698.78</v>
      </c>
      <c r="HAE533" s="56">
        <v>2986698.78</v>
      </c>
      <c r="HAF533" s="56">
        <v>2986698.78</v>
      </c>
      <c r="HAG533" s="56">
        <v>2986698.78</v>
      </c>
      <c r="HAH533" s="56">
        <v>2986698.78</v>
      </c>
      <c r="HAI533" s="56">
        <v>2986698.78</v>
      </c>
      <c r="HAJ533" s="56">
        <v>2986698.78</v>
      </c>
      <c r="HAK533" s="56">
        <v>2986698.78</v>
      </c>
      <c r="HAL533" s="56">
        <v>2986698.78</v>
      </c>
      <c r="HAM533" s="56">
        <v>2986698.78</v>
      </c>
      <c r="HAN533" s="56">
        <v>2986698.78</v>
      </c>
      <c r="HAO533" s="56">
        <v>2986698.78</v>
      </c>
      <c r="HAP533" s="56">
        <v>2986698.78</v>
      </c>
      <c r="HAQ533" s="56">
        <v>2986698.78</v>
      </c>
      <c r="HAR533" s="56">
        <v>2986698.78</v>
      </c>
      <c r="HAS533" s="56">
        <v>2986698.78</v>
      </c>
      <c r="HAT533" s="56">
        <v>2986698.78</v>
      </c>
      <c r="HAU533" s="56">
        <v>2986698.78</v>
      </c>
      <c r="HAV533" s="56">
        <v>2986698.78</v>
      </c>
      <c r="HAW533" s="56">
        <v>2986698.78</v>
      </c>
      <c r="HAX533" s="56">
        <v>2986698.78</v>
      </c>
      <c r="HAY533" s="56">
        <v>2986698.78</v>
      </c>
      <c r="HAZ533" s="56">
        <v>2986698.78</v>
      </c>
      <c r="HBA533" s="56">
        <v>2986698.78</v>
      </c>
      <c r="HBB533" s="56">
        <v>2986698.78</v>
      </c>
      <c r="HBC533" s="56">
        <v>2986698.78</v>
      </c>
      <c r="HBD533" s="56">
        <v>2986698.78</v>
      </c>
      <c r="HBE533" s="56">
        <v>2986698.78</v>
      </c>
      <c r="HBF533" s="56">
        <v>2986698.78</v>
      </c>
      <c r="HBG533" s="56">
        <v>2986698.78</v>
      </c>
      <c r="HBH533" s="56">
        <v>2986698.78</v>
      </c>
      <c r="HBI533" s="56">
        <v>2986698.78</v>
      </c>
      <c r="HBJ533" s="56">
        <v>2986698.78</v>
      </c>
      <c r="HBK533" s="56">
        <v>2986698.78</v>
      </c>
      <c r="HBL533" s="56">
        <v>2986698.78</v>
      </c>
      <c r="HBM533" s="56">
        <v>2986698.78</v>
      </c>
      <c r="HBN533" s="56">
        <v>2986698.78</v>
      </c>
      <c r="HBO533" s="56">
        <v>2986698.78</v>
      </c>
      <c r="HBP533" s="56">
        <v>2986698.78</v>
      </c>
      <c r="HBQ533" s="56">
        <v>2986698.78</v>
      </c>
      <c r="HBR533" s="56">
        <v>2986698.78</v>
      </c>
      <c r="HBS533" s="56">
        <v>2986698.78</v>
      </c>
      <c r="HBT533" s="56">
        <v>2986698.78</v>
      </c>
      <c r="HBU533" s="56">
        <v>2986698.78</v>
      </c>
      <c r="HBV533" s="56">
        <v>2986698.78</v>
      </c>
      <c r="HBW533" s="56">
        <v>2986698.78</v>
      </c>
      <c r="HBX533" s="56">
        <v>2986698.78</v>
      </c>
      <c r="HBY533" s="56">
        <v>2986698.78</v>
      </c>
      <c r="HBZ533" s="56">
        <v>2986698.78</v>
      </c>
      <c r="HCA533" s="56">
        <v>2986698.78</v>
      </c>
      <c r="HCB533" s="56">
        <v>2986698.78</v>
      </c>
      <c r="HCC533" s="56">
        <v>2986698.78</v>
      </c>
      <c r="HCD533" s="56">
        <v>2986698.78</v>
      </c>
      <c r="HCE533" s="56">
        <v>2986698.78</v>
      </c>
      <c r="HCF533" s="56">
        <v>2986698.78</v>
      </c>
      <c r="HCG533" s="56">
        <v>2986698.78</v>
      </c>
      <c r="HCH533" s="56">
        <v>2986698.78</v>
      </c>
      <c r="HCI533" s="56">
        <v>2986698.78</v>
      </c>
      <c r="HCJ533" s="56">
        <v>2986698.78</v>
      </c>
      <c r="HCK533" s="56">
        <v>2986698.78</v>
      </c>
      <c r="HCL533" s="56">
        <v>2986698.78</v>
      </c>
      <c r="HCM533" s="56">
        <v>2986698.78</v>
      </c>
      <c r="HCN533" s="56">
        <v>2986698.78</v>
      </c>
      <c r="HCO533" s="56">
        <v>2986698.78</v>
      </c>
      <c r="HCP533" s="56">
        <v>2986698.78</v>
      </c>
      <c r="HCQ533" s="56">
        <v>2986698.78</v>
      </c>
      <c r="HCR533" s="56">
        <v>2986698.78</v>
      </c>
      <c r="HCS533" s="56">
        <v>2986698.78</v>
      </c>
      <c r="HCT533" s="56">
        <v>2986698.78</v>
      </c>
      <c r="HCU533" s="56">
        <v>2986698.78</v>
      </c>
      <c r="HCV533" s="56">
        <v>2986698.78</v>
      </c>
      <c r="HCW533" s="56">
        <v>2986698.78</v>
      </c>
      <c r="HCX533" s="56">
        <v>2986698.78</v>
      </c>
      <c r="HCY533" s="56">
        <v>2986698.78</v>
      </c>
      <c r="HCZ533" s="56">
        <v>2986698.78</v>
      </c>
      <c r="HDA533" s="56">
        <v>2986698.78</v>
      </c>
      <c r="HDB533" s="56">
        <v>2986698.78</v>
      </c>
      <c r="HDC533" s="56">
        <v>2986698.78</v>
      </c>
      <c r="HDD533" s="56">
        <v>2986698.78</v>
      </c>
      <c r="HDE533" s="56">
        <v>2986698.78</v>
      </c>
      <c r="HDF533" s="56">
        <v>2986698.78</v>
      </c>
      <c r="HDG533" s="56">
        <v>2986698.78</v>
      </c>
      <c r="HDH533" s="56">
        <v>2986698.78</v>
      </c>
      <c r="HDI533" s="56">
        <v>2986698.78</v>
      </c>
      <c r="HDJ533" s="56">
        <v>2986698.78</v>
      </c>
      <c r="HDK533" s="56">
        <v>2986698.78</v>
      </c>
      <c r="HDL533" s="56">
        <v>2986698.78</v>
      </c>
      <c r="HDM533" s="56">
        <v>2986698.78</v>
      </c>
      <c r="HDN533" s="56">
        <v>2986698.78</v>
      </c>
      <c r="HDO533" s="56">
        <v>2986698.78</v>
      </c>
      <c r="HDP533" s="56">
        <v>2986698.78</v>
      </c>
      <c r="HDQ533" s="56">
        <v>2986698.78</v>
      </c>
      <c r="HDR533" s="56">
        <v>2986698.78</v>
      </c>
      <c r="HDS533" s="56">
        <v>2986698.78</v>
      </c>
      <c r="HDT533" s="56">
        <v>2986698.78</v>
      </c>
      <c r="HDU533" s="56">
        <v>2986698.78</v>
      </c>
      <c r="HDV533" s="56">
        <v>2986698.78</v>
      </c>
      <c r="HDW533" s="56">
        <v>2986698.78</v>
      </c>
      <c r="HDX533" s="56">
        <v>2986698.78</v>
      </c>
      <c r="HDY533" s="56">
        <v>2986698.78</v>
      </c>
      <c r="HDZ533" s="56">
        <v>2986698.78</v>
      </c>
      <c r="HEA533" s="56">
        <v>2986698.78</v>
      </c>
      <c r="HEB533" s="56">
        <v>2986698.78</v>
      </c>
      <c r="HEC533" s="56">
        <v>2986698.78</v>
      </c>
      <c r="HED533" s="56">
        <v>2986698.78</v>
      </c>
      <c r="HEE533" s="56">
        <v>2986698.78</v>
      </c>
      <c r="HEF533" s="56">
        <v>2986698.78</v>
      </c>
      <c r="HEG533" s="56">
        <v>2986698.78</v>
      </c>
      <c r="HEH533" s="56">
        <v>2986698.78</v>
      </c>
      <c r="HEI533" s="56">
        <v>2986698.78</v>
      </c>
      <c r="HEJ533" s="56">
        <v>2986698.78</v>
      </c>
      <c r="HEK533" s="56">
        <v>2986698.78</v>
      </c>
      <c r="HEL533" s="56">
        <v>2986698.78</v>
      </c>
      <c r="HEM533" s="56">
        <v>2986698.78</v>
      </c>
      <c r="HEN533" s="56">
        <v>2986698.78</v>
      </c>
      <c r="HEO533" s="56">
        <v>2986698.78</v>
      </c>
      <c r="HEP533" s="56">
        <v>2986698.78</v>
      </c>
      <c r="HEQ533" s="56">
        <v>2986698.78</v>
      </c>
      <c r="HER533" s="56">
        <v>2986698.78</v>
      </c>
      <c r="HES533" s="56">
        <v>2986698.78</v>
      </c>
      <c r="HET533" s="56">
        <v>2986698.78</v>
      </c>
      <c r="HEU533" s="56">
        <v>2986698.78</v>
      </c>
      <c r="HEV533" s="56">
        <v>2986698.78</v>
      </c>
      <c r="HEW533" s="56">
        <v>2986698.78</v>
      </c>
      <c r="HEX533" s="56">
        <v>2986698.78</v>
      </c>
      <c r="HEY533" s="56">
        <v>2986698.78</v>
      </c>
      <c r="HEZ533" s="56">
        <v>2986698.78</v>
      </c>
      <c r="HFA533" s="56">
        <v>2986698.78</v>
      </c>
      <c r="HFB533" s="56">
        <v>2986698.78</v>
      </c>
      <c r="HFC533" s="56">
        <v>2986698.78</v>
      </c>
      <c r="HFD533" s="56">
        <v>2986698.78</v>
      </c>
      <c r="HFE533" s="56">
        <v>2986698.78</v>
      </c>
      <c r="HFF533" s="56">
        <v>2986698.78</v>
      </c>
      <c r="HFG533" s="56">
        <v>2986698.78</v>
      </c>
      <c r="HFH533" s="56">
        <v>2986698.78</v>
      </c>
      <c r="HFI533" s="56">
        <v>2986698.78</v>
      </c>
      <c r="HFJ533" s="56">
        <v>2986698.78</v>
      </c>
      <c r="HFK533" s="56">
        <v>2986698.78</v>
      </c>
      <c r="HFL533" s="56">
        <v>2986698.78</v>
      </c>
      <c r="HFM533" s="56">
        <v>2986698.78</v>
      </c>
      <c r="HFN533" s="56">
        <v>2986698.78</v>
      </c>
      <c r="HFO533" s="56">
        <v>2986698.78</v>
      </c>
      <c r="HFP533" s="56">
        <v>2986698.78</v>
      </c>
      <c r="HFQ533" s="56">
        <v>2986698.78</v>
      </c>
      <c r="HFR533" s="56">
        <v>2986698.78</v>
      </c>
      <c r="HFS533" s="56">
        <v>2986698.78</v>
      </c>
      <c r="HFT533" s="56">
        <v>2986698.78</v>
      </c>
      <c r="HFU533" s="56">
        <v>2986698.78</v>
      </c>
      <c r="HFV533" s="56">
        <v>2986698.78</v>
      </c>
      <c r="HFW533" s="56">
        <v>2986698.78</v>
      </c>
      <c r="HFX533" s="56">
        <v>2986698.78</v>
      </c>
      <c r="HFY533" s="56">
        <v>2986698.78</v>
      </c>
      <c r="HFZ533" s="56">
        <v>2986698.78</v>
      </c>
      <c r="HGA533" s="56">
        <v>2986698.78</v>
      </c>
      <c r="HGB533" s="56">
        <v>2986698.78</v>
      </c>
      <c r="HGC533" s="56">
        <v>2986698.78</v>
      </c>
      <c r="HGD533" s="56">
        <v>2986698.78</v>
      </c>
      <c r="HGE533" s="56">
        <v>2986698.78</v>
      </c>
      <c r="HGF533" s="56">
        <v>2986698.78</v>
      </c>
      <c r="HGG533" s="56">
        <v>2986698.78</v>
      </c>
      <c r="HGH533" s="56">
        <v>2986698.78</v>
      </c>
      <c r="HGI533" s="56">
        <v>2986698.78</v>
      </c>
      <c r="HGJ533" s="56">
        <v>2986698.78</v>
      </c>
      <c r="HGK533" s="56">
        <v>2986698.78</v>
      </c>
      <c r="HGL533" s="56">
        <v>2986698.78</v>
      </c>
      <c r="HGM533" s="56">
        <v>2986698.78</v>
      </c>
      <c r="HGN533" s="56">
        <v>2986698.78</v>
      </c>
      <c r="HGO533" s="56">
        <v>2986698.78</v>
      </c>
      <c r="HGP533" s="56">
        <v>2986698.78</v>
      </c>
      <c r="HGQ533" s="56">
        <v>2986698.78</v>
      </c>
      <c r="HGR533" s="56">
        <v>2986698.78</v>
      </c>
      <c r="HGS533" s="56">
        <v>2986698.78</v>
      </c>
      <c r="HGT533" s="56">
        <v>2986698.78</v>
      </c>
      <c r="HGU533" s="56">
        <v>2986698.78</v>
      </c>
      <c r="HGV533" s="56">
        <v>2986698.78</v>
      </c>
      <c r="HGW533" s="56">
        <v>2986698.78</v>
      </c>
      <c r="HGX533" s="56">
        <v>2986698.78</v>
      </c>
      <c r="HGY533" s="56">
        <v>2986698.78</v>
      </c>
      <c r="HGZ533" s="56">
        <v>2986698.78</v>
      </c>
      <c r="HHA533" s="56">
        <v>2986698.78</v>
      </c>
      <c r="HHB533" s="56">
        <v>2986698.78</v>
      </c>
      <c r="HHC533" s="56">
        <v>2986698.78</v>
      </c>
      <c r="HHD533" s="56">
        <v>2986698.78</v>
      </c>
      <c r="HHE533" s="56">
        <v>2986698.78</v>
      </c>
      <c r="HHF533" s="56">
        <v>2986698.78</v>
      </c>
      <c r="HHG533" s="56">
        <v>2986698.78</v>
      </c>
      <c r="HHH533" s="56">
        <v>2986698.78</v>
      </c>
      <c r="HHI533" s="56">
        <v>2986698.78</v>
      </c>
      <c r="HHJ533" s="56">
        <v>2986698.78</v>
      </c>
      <c r="HHK533" s="56">
        <v>2986698.78</v>
      </c>
      <c r="HHL533" s="56">
        <v>2986698.78</v>
      </c>
      <c r="HHM533" s="56">
        <v>2986698.78</v>
      </c>
      <c r="HHN533" s="56">
        <v>2986698.78</v>
      </c>
      <c r="HHO533" s="56">
        <v>2986698.78</v>
      </c>
      <c r="HHP533" s="56">
        <v>2986698.78</v>
      </c>
      <c r="HHQ533" s="56">
        <v>2986698.78</v>
      </c>
      <c r="HHR533" s="56">
        <v>2986698.78</v>
      </c>
      <c r="HHS533" s="56">
        <v>2986698.78</v>
      </c>
      <c r="HHT533" s="56">
        <v>2986698.78</v>
      </c>
      <c r="HHU533" s="56">
        <v>2986698.78</v>
      </c>
      <c r="HHV533" s="56">
        <v>2986698.78</v>
      </c>
      <c r="HHW533" s="56">
        <v>2986698.78</v>
      </c>
      <c r="HHX533" s="56">
        <v>2986698.78</v>
      </c>
      <c r="HHY533" s="56">
        <v>2986698.78</v>
      </c>
      <c r="HHZ533" s="56">
        <v>2986698.78</v>
      </c>
      <c r="HIA533" s="56">
        <v>2986698.78</v>
      </c>
      <c r="HIB533" s="56">
        <v>2986698.78</v>
      </c>
      <c r="HIC533" s="56">
        <v>2986698.78</v>
      </c>
      <c r="HID533" s="56">
        <v>2986698.78</v>
      </c>
      <c r="HIE533" s="56">
        <v>2986698.78</v>
      </c>
      <c r="HIF533" s="56">
        <v>2986698.78</v>
      </c>
      <c r="HIG533" s="56">
        <v>2986698.78</v>
      </c>
      <c r="HIH533" s="56">
        <v>2986698.78</v>
      </c>
      <c r="HII533" s="56">
        <v>2986698.78</v>
      </c>
      <c r="HIJ533" s="56">
        <v>2986698.78</v>
      </c>
      <c r="HIK533" s="56">
        <v>2986698.78</v>
      </c>
      <c r="HIL533" s="56">
        <v>2986698.78</v>
      </c>
      <c r="HIM533" s="56">
        <v>2986698.78</v>
      </c>
      <c r="HIN533" s="56">
        <v>2986698.78</v>
      </c>
      <c r="HIO533" s="56">
        <v>2986698.78</v>
      </c>
      <c r="HIP533" s="56">
        <v>2986698.78</v>
      </c>
      <c r="HIQ533" s="56">
        <v>2986698.78</v>
      </c>
      <c r="HIR533" s="56">
        <v>2986698.78</v>
      </c>
      <c r="HIS533" s="56">
        <v>2986698.78</v>
      </c>
      <c r="HIT533" s="56">
        <v>2986698.78</v>
      </c>
      <c r="HIU533" s="56">
        <v>2986698.78</v>
      </c>
      <c r="HIV533" s="56">
        <v>2986698.78</v>
      </c>
      <c r="HIW533" s="56">
        <v>2986698.78</v>
      </c>
      <c r="HIX533" s="56">
        <v>2986698.78</v>
      </c>
      <c r="HIY533" s="56">
        <v>2986698.78</v>
      </c>
      <c r="HIZ533" s="56">
        <v>2986698.78</v>
      </c>
      <c r="HJA533" s="56">
        <v>2986698.78</v>
      </c>
      <c r="HJB533" s="56">
        <v>2986698.78</v>
      </c>
      <c r="HJC533" s="56">
        <v>2986698.78</v>
      </c>
      <c r="HJD533" s="56">
        <v>2986698.78</v>
      </c>
      <c r="HJE533" s="56">
        <v>2986698.78</v>
      </c>
      <c r="HJF533" s="56">
        <v>2986698.78</v>
      </c>
      <c r="HJG533" s="56">
        <v>2986698.78</v>
      </c>
      <c r="HJH533" s="56">
        <v>2986698.78</v>
      </c>
      <c r="HJI533" s="56">
        <v>2986698.78</v>
      </c>
      <c r="HJJ533" s="56">
        <v>2986698.78</v>
      </c>
      <c r="HJK533" s="56">
        <v>2986698.78</v>
      </c>
      <c r="HJL533" s="56">
        <v>2986698.78</v>
      </c>
      <c r="HJM533" s="56">
        <v>2986698.78</v>
      </c>
      <c r="HJN533" s="56">
        <v>2986698.78</v>
      </c>
      <c r="HJO533" s="56">
        <v>2986698.78</v>
      </c>
      <c r="HJP533" s="56">
        <v>2986698.78</v>
      </c>
      <c r="HJQ533" s="56">
        <v>2986698.78</v>
      </c>
      <c r="HJR533" s="56">
        <v>2986698.78</v>
      </c>
      <c r="HJS533" s="56">
        <v>2986698.78</v>
      </c>
      <c r="HJT533" s="56">
        <v>2986698.78</v>
      </c>
      <c r="HJU533" s="56">
        <v>2986698.78</v>
      </c>
      <c r="HJV533" s="56">
        <v>2986698.78</v>
      </c>
      <c r="HJW533" s="56">
        <v>2986698.78</v>
      </c>
      <c r="HJX533" s="56">
        <v>2986698.78</v>
      </c>
      <c r="HJY533" s="56">
        <v>2986698.78</v>
      </c>
      <c r="HJZ533" s="56">
        <v>2986698.78</v>
      </c>
      <c r="HKA533" s="56">
        <v>2986698.78</v>
      </c>
      <c r="HKB533" s="56">
        <v>2986698.78</v>
      </c>
      <c r="HKC533" s="56">
        <v>2986698.78</v>
      </c>
      <c r="HKD533" s="56">
        <v>2986698.78</v>
      </c>
      <c r="HKE533" s="56">
        <v>2986698.78</v>
      </c>
      <c r="HKF533" s="56">
        <v>2986698.78</v>
      </c>
      <c r="HKG533" s="56">
        <v>2986698.78</v>
      </c>
      <c r="HKH533" s="56">
        <v>2986698.78</v>
      </c>
      <c r="HKI533" s="56">
        <v>2986698.78</v>
      </c>
      <c r="HKJ533" s="56">
        <v>2986698.78</v>
      </c>
      <c r="HKK533" s="56">
        <v>2986698.78</v>
      </c>
      <c r="HKL533" s="56">
        <v>2986698.78</v>
      </c>
      <c r="HKM533" s="56">
        <v>2986698.78</v>
      </c>
      <c r="HKN533" s="56">
        <v>2986698.78</v>
      </c>
      <c r="HKO533" s="56">
        <v>2986698.78</v>
      </c>
      <c r="HKP533" s="56">
        <v>2986698.78</v>
      </c>
      <c r="HKQ533" s="56">
        <v>2986698.78</v>
      </c>
      <c r="HKR533" s="56">
        <v>2986698.78</v>
      </c>
      <c r="HKS533" s="56">
        <v>2986698.78</v>
      </c>
      <c r="HKT533" s="56">
        <v>2986698.78</v>
      </c>
      <c r="HKU533" s="56">
        <v>2986698.78</v>
      </c>
      <c r="HKV533" s="56">
        <v>2986698.78</v>
      </c>
      <c r="HKW533" s="56">
        <v>2986698.78</v>
      </c>
      <c r="HKX533" s="56">
        <v>2986698.78</v>
      </c>
      <c r="HKY533" s="56">
        <v>2986698.78</v>
      </c>
      <c r="HKZ533" s="56">
        <v>2986698.78</v>
      </c>
      <c r="HLA533" s="56">
        <v>2986698.78</v>
      </c>
      <c r="HLB533" s="56">
        <v>2986698.78</v>
      </c>
      <c r="HLC533" s="56">
        <v>2986698.78</v>
      </c>
      <c r="HLD533" s="56">
        <v>2986698.78</v>
      </c>
      <c r="HLE533" s="56">
        <v>2986698.78</v>
      </c>
      <c r="HLF533" s="56">
        <v>2986698.78</v>
      </c>
      <c r="HLG533" s="56">
        <v>2986698.78</v>
      </c>
      <c r="HLH533" s="56">
        <v>2986698.78</v>
      </c>
      <c r="HLI533" s="56">
        <v>2986698.78</v>
      </c>
      <c r="HLJ533" s="56">
        <v>2986698.78</v>
      </c>
      <c r="HLK533" s="56">
        <v>2986698.78</v>
      </c>
      <c r="HLL533" s="56">
        <v>2986698.78</v>
      </c>
      <c r="HLM533" s="56">
        <v>2986698.78</v>
      </c>
      <c r="HLN533" s="56">
        <v>2986698.78</v>
      </c>
      <c r="HLO533" s="56">
        <v>2986698.78</v>
      </c>
      <c r="HLP533" s="56">
        <v>2986698.78</v>
      </c>
      <c r="HLQ533" s="56">
        <v>2986698.78</v>
      </c>
      <c r="HLR533" s="56">
        <v>2986698.78</v>
      </c>
      <c r="HLS533" s="56">
        <v>2986698.78</v>
      </c>
      <c r="HLT533" s="56">
        <v>2986698.78</v>
      </c>
      <c r="HLU533" s="56">
        <v>2986698.78</v>
      </c>
      <c r="HLV533" s="56">
        <v>2986698.78</v>
      </c>
      <c r="HLW533" s="56">
        <v>2986698.78</v>
      </c>
      <c r="HLX533" s="56">
        <v>2986698.78</v>
      </c>
      <c r="HLY533" s="56">
        <v>2986698.78</v>
      </c>
      <c r="HLZ533" s="56">
        <v>2986698.78</v>
      </c>
      <c r="HMA533" s="56">
        <v>2986698.78</v>
      </c>
      <c r="HMB533" s="56">
        <v>2986698.78</v>
      </c>
      <c r="HMC533" s="56">
        <v>2986698.78</v>
      </c>
      <c r="HMD533" s="56">
        <v>2986698.78</v>
      </c>
      <c r="HME533" s="56">
        <v>2986698.78</v>
      </c>
      <c r="HMF533" s="56">
        <v>2986698.78</v>
      </c>
      <c r="HMG533" s="56">
        <v>2986698.78</v>
      </c>
      <c r="HMH533" s="56">
        <v>2986698.78</v>
      </c>
      <c r="HMI533" s="56">
        <v>2986698.78</v>
      </c>
      <c r="HMJ533" s="56">
        <v>2986698.78</v>
      </c>
      <c r="HMK533" s="56">
        <v>2986698.78</v>
      </c>
      <c r="HML533" s="56">
        <v>2986698.78</v>
      </c>
      <c r="HMM533" s="56">
        <v>2986698.78</v>
      </c>
      <c r="HMN533" s="56">
        <v>2986698.78</v>
      </c>
      <c r="HMO533" s="56">
        <v>2986698.78</v>
      </c>
      <c r="HMP533" s="56">
        <v>2986698.78</v>
      </c>
      <c r="HMQ533" s="56">
        <v>2986698.78</v>
      </c>
      <c r="HMR533" s="56">
        <v>2986698.78</v>
      </c>
      <c r="HMS533" s="56">
        <v>2986698.78</v>
      </c>
      <c r="HMT533" s="56">
        <v>2986698.78</v>
      </c>
      <c r="HMU533" s="56">
        <v>2986698.78</v>
      </c>
      <c r="HMV533" s="56">
        <v>2986698.78</v>
      </c>
      <c r="HMW533" s="56">
        <v>2986698.78</v>
      </c>
      <c r="HMX533" s="56">
        <v>2986698.78</v>
      </c>
      <c r="HMY533" s="56">
        <v>2986698.78</v>
      </c>
      <c r="HMZ533" s="56">
        <v>2986698.78</v>
      </c>
      <c r="HNA533" s="56">
        <v>2986698.78</v>
      </c>
      <c r="HNB533" s="56">
        <v>2986698.78</v>
      </c>
      <c r="HNC533" s="56">
        <v>2986698.78</v>
      </c>
      <c r="HND533" s="56">
        <v>2986698.78</v>
      </c>
      <c r="HNE533" s="56">
        <v>2986698.78</v>
      </c>
      <c r="HNF533" s="56">
        <v>2986698.78</v>
      </c>
      <c r="HNG533" s="56">
        <v>2986698.78</v>
      </c>
      <c r="HNH533" s="56">
        <v>2986698.78</v>
      </c>
      <c r="HNI533" s="56">
        <v>2986698.78</v>
      </c>
      <c r="HNJ533" s="56">
        <v>2986698.78</v>
      </c>
      <c r="HNK533" s="56">
        <v>2986698.78</v>
      </c>
      <c r="HNL533" s="56">
        <v>2986698.78</v>
      </c>
      <c r="HNM533" s="56">
        <v>2986698.78</v>
      </c>
      <c r="HNN533" s="56">
        <v>2986698.78</v>
      </c>
      <c r="HNO533" s="56">
        <v>2986698.78</v>
      </c>
      <c r="HNP533" s="56">
        <v>2986698.78</v>
      </c>
      <c r="HNQ533" s="56">
        <v>2986698.78</v>
      </c>
      <c r="HNR533" s="56">
        <v>2986698.78</v>
      </c>
      <c r="HNS533" s="56">
        <v>2986698.78</v>
      </c>
      <c r="HNT533" s="56">
        <v>2986698.78</v>
      </c>
      <c r="HNU533" s="56">
        <v>2986698.78</v>
      </c>
      <c r="HNV533" s="56">
        <v>2986698.78</v>
      </c>
      <c r="HNW533" s="56">
        <v>2986698.78</v>
      </c>
      <c r="HNX533" s="56">
        <v>2986698.78</v>
      </c>
      <c r="HNY533" s="56">
        <v>2986698.78</v>
      </c>
      <c r="HNZ533" s="56">
        <v>2986698.78</v>
      </c>
      <c r="HOA533" s="56">
        <v>2986698.78</v>
      </c>
      <c r="HOB533" s="56">
        <v>2986698.78</v>
      </c>
      <c r="HOC533" s="56">
        <v>2986698.78</v>
      </c>
      <c r="HOD533" s="56">
        <v>2986698.78</v>
      </c>
      <c r="HOE533" s="56">
        <v>2986698.78</v>
      </c>
      <c r="HOF533" s="56">
        <v>2986698.78</v>
      </c>
      <c r="HOG533" s="56">
        <v>2986698.78</v>
      </c>
      <c r="HOH533" s="56">
        <v>2986698.78</v>
      </c>
      <c r="HOI533" s="56">
        <v>2986698.78</v>
      </c>
      <c r="HOJ533" s="56">
        <v>2986698.78</v>
      </c>
      <c r="HOK533" s="56">
        <v>2986698.78</v>
      </c>
      <c r="HOL533" s="56">
        <v>2986698.78</v>
      </c>
      <c r="HOM533" s="56">
        <v>2986698.78</v>
      </c>
      <c r="HON533" s="56">
        <v>2986698.78</v>
      </c>
      <c r="HOO533" s="56">
        <v>2986698.78</v>
      </c>
      <c r="HOP533" s="56">
        <v>2986698.78</v>
      </c>
      <c r="HOQ533" s="56">
        <v>2986698.78</v>
      </c>
      <c r="HOR533" s="56">
        <v>2986698.78</v>
      </c>
      <c r="HOS533" s="56">
        <v>2986698.78</v>
      </c>
      <c r="HOT533" s="56">
        <v>2986698.78</v>
      </c>
      <c r="HOU533" s="56">
        <v>2986698.78</v>
      </c>
      <c r="HOV533" s="56">
        <v>2986698.78</v>
      </c>
      <c r="HOW533" s="56">
        <v>2986698.78</v>
      </c>
      <c r="HOX533" s="56">
        <v>2986698.78</v>
      </c>
      <c r="HOY533" s="56">
        <v>2986698.78</v>
      </c>
      <c r="HOZ533" s="56">
        <v>2986698.78</v>
      </c>
      <c r="HPA533" s="56">
        <v>2986698.78</v>
      </c>
      <c r="HPB533" s="56">
        <v>2986698.78</v>
      </c>
      <c r="HPC533" s="56">
        <v>2986698.78</v>
      </c>
      <c r="HPD533" s="56">
        <v>2986698.78</v>
      </c>
      <c r="HPE533" s="56">
        <v>2986698.78</v>
      </c>
      <c r="HPF533" s="56">
        <v>2986698.78</v>
      </c>
      <c r="HPG533" s="56">
        <v>2986698.78</v>
      </c>
      <c r="HPH533" s="56">
        <v>2986698.78</v>
      </c>
      <c r="HPI533" s="56">
        <v>2986698.78</v>
      </c>
      <c r="HPJ533" s="56">
        <v>2986698.78</v>
      </c>
      <c r="HPK533" s="56">
        <v>2986698.78</v>
      </c>
      <c r="HPL533" s="56">
        <v>2986698.78</v>
      </c>
      <c r="HPM533" s="56">
        <v>2986698.78</v>
      </c>
      <c r="HPN533" s="56">
        <v>2986698.78</v>
      </c>
      <c r="HPO533" s="56">
        <v>2986698.78</v>
      </c>
      <c r="HPP533" s="56">
        <v>2986698.78</v>
      </c>
      <c r="HPQ533" s="56">
        <v>2986698.78</v>
      </c>
      <c r="HPR533" s="56">
        <v>2986698.78</v>
      </c>
      <c r="HPS533" s="56">
        <v>2986698.78</v>
      </c>
      <c r="HPT533" s="56">
        <v>2986698.78</v>
      </c>
      <c r="HPU533" s="56">
        <v>2986698.78</v>
      </c>
      <c r="HPV533" s="56">
        <v>2986698.78</v>
      </c>
      <c r="HPW533" s="56">
        <v>2986698.78</v>
      </c>
      <c r="HPX533" s="56">
        <v>2986698.78</v>
      </c>
      <c r="HPY533" s="56">
        <v>2986698.78</v>
      </c>
      <c r="HPZ533" s="56">
        <v>2986698.78</v>
      </c>
      <c r="HQA533" s="56">
        <v>2986698.78</v>
      </c>
      <c r="HQB533" s="56">
        <v>2986698.78</v>
      </c>
      <c r="HQC533" s="56">
        <v>2986698.78</v>
      </c>
      <c r="HQD533" s="56">
        <v>2986698.78</v>
      </c>
      <c r="HQE533" s="56">
        <v>2986698.78</v>
      </c>
      <c r="HQF533" s="56">
        <v>2986698.78</v>
      </c>
      <c r="HQG533" s="56">
        <v>2986698.78</v>
      </c>
      <c r="HQH533" s="56">
        <v>2986698.78</v>
      </c>
      <c r="HQI533" s="56">
        <v>2986698.78</v>
      </c>
      <c r="HQJ533" s="56">
        <v>2986698.78</v>
      </c>
      <c r="HQK533" s="56">
        <v>2986698.78</v>
      </c>
      <c r="HQL533" s="56">
        <v>2986698.78</v>
      </c>
      <c r="HQM533" s="56">
        <v>2986698.78</v>
      </c>
      <c r="HQN533" s="56">
        <v>2986698.78</v>
      </c>
      <c r="HQO533" s="56">
        <v>2986698.78</v>
      </c>
      <c r="HQP533" s="56">
        <v>2986698.78</v>
      </c>
      <c r="HQQ533" s="56">
        <v>2986698.78</v>
      </c>
      <c r="HQR533" s="56">
        <v>2986698.78</v>
      </c>
      <c r="HQS533" s="56">
        <v>2986698.78</v>
      </c>
      <c r="HQT533" s="56">
        <v>2986698.78</v>
      </c>
      <c r="HQU533" s="56">
        <v>2986698.78</v>
      </c>
      <c r="HQV533" s="56">
        <v>2986698.78</v>
      </c>
      <c r="HQW533" s="56">
        <v>2986698.78</v>
      </c>
      <c r="HQX533" s="56">
        <v>2986698.78</v>
      </c>
      <c r="HQY533" s="56">
        <v>2986698.78</v>
      </c>
      <c r="HQZ533" s="56">
        <v>2986698.78</v>
      </c>
      <c r="HRA533" s="56">
        <v>2986698.78</v>
      </c>
      <c r="HRB533" s="56">
        <v>2986698.78</v>
      </c>
      <c r="HRC533" s="56">
        <v>2986698.78</v>
      </c>
      <c r="HRD533" s="56">
        <v>2986698.78</v>
      </c>
      <c r="HRE533" s="56">
        <v>2986698.78</v>
      </c>
      <c r="HRF533" s="56">
        <v>2986698.78</v>
      </c>
      <c r="HRG533" s="56">
        <v>2986698.78</v>
      </c>
      <c r="HRH533" s="56">
        <v>2986698.78</v>
      </c>
      <c r="HRI533" s="56">
        <v>2986698.78</v>
      </c>
      <c r="HRJ533" s="56">
        <v>2986698.78</v>
      </c>
      <c r="HRK533" s="56">
        <v>2986698.78</v>
      </c>
      <c r="HRL533" s="56">
        <v>2986698.78</v>
      </c>
      <c r="HRM533" s="56">
        <v>2986698.78</v>
      </c>
      <c r="HRN533" s="56">
        <v>2986698.78</v>
      </c>
      <c r="HRO533" s="56">
        <v>2986698.78</v>
      </c>
      <c r="HRP533" s="56">
        <v>2986698.78</v>
      </c>
      <c r="HRQ533" s="56">
        <v>2986698.78</v>
      </c>
      <c r="HRR533" s="56">
        <v>2986698.78</v>
      </c>
      <c r="HRS533" s="56">
        <v>2986698.78</v>
      </c>
      <c r="HRT533" s="56">
        <v>2986698.78</v>
      </c>
      <c r="HRU533" s="56">
        <v>2986698.78</v>
      </c>
      <c r="HRV533" s="56">
        <v>2986698.78</v>
      </c>
      <c r="HRW533" s="56">
        <v>2986698.78</v>
      </c>
      <c r="HRX533" s="56">
        <v>2986698.78</v>
      </c>
      <c r="HRY533" s="56">
        <v>2986698.78</v>
      </c>
      <c r="HRZ533" s="56">
        <v>2986698.78</v>
      </c>
      <c r="HSA533" s="56">
        <v>2986698.78</v>
      </c>
      <c r="HSB533" s="56">
        <v>2986698.78</v>
      </c>
      <c r="HSC533" s="56">
        <v>2986698.78</v>
      </c>
      <c r="HSD533" s="56">
        <v>2986698.78</v>
      </c>
      <c r="HSE533" s="56">
        <v>2986698.78</v>
      </c>
      <c r="HSF533" s="56">
        <v>2986698.78</v>
      </c>
      <c r="HSG533" s="56">
        <v>2986698.78</v>
      </c>
      <c r="HSH533" s="56">
        <v>2986698.78</v>
      </c>
      <c r="HSI533" s="56">
        <v>2986698.78</v>
      </c>
      <c r="HSJ533" s="56">
        <v>2986698.78</v>
      </c>
      <c r="HSK533" s="56">
        <v>2986698.78</v>
      </c>
      <c r="HSL533" s="56">
        <v>2986698.78</v>
      </c>
      <c r="HSM533" s="56">
        <v>2986698.78</v>
      </c>
      <c r="HSN533" s="56">
        <v>2986698.78</v>
      </c>
      <c r="HSO533" s="56">
        <v>2986698.78</v>
      </c>
      <c r="HSP533" s="56">
        <v>2986698.78</v>
      </c>
      <c r="HSQ533" s="56">
        <v>2986698.78</v>
      </c>
      <c r="HSR533" s="56">
        <v>2986698.78</v>
      </c>
      <c r="HSS533" s="56">
        <v>2986698.78</v>
      </c>
      <c r="HST533" s="56">
        <v>2986698.78</v>
      </c>
      <c r="HSU533" s="56">
        <v>2986698.78</v>
      </c>
      <c r="HSV533" s="56">
        <v>2986698.78</v>
      </c>
      <c r="HSW533" s="56">
        <v>2986698.78</v>
      </c>
      <c r="HSX533" s="56">
        <v>2986698.78</v>
      </c>
      <c r="HSY533" s="56">
        <v>2986698.78</v>
      </c>
      <c r="HSZ533" s="56">
        <v>2986698.78</v>
      </c>
      <c r="HTA533" s="56">
        <v>2986698.78</v>
      </c>
      <c r="HTB533" s="56">
        <v>2986698.78</v>
      </c>
      <c r="HTC533" s="56">
        <v>2986698.78</v>
      </c>
      <c r="HTD533" s="56">
        <v>2986698.78</v>
      </c>
      <c r="HTE533" s="56">
        <v>2986698.78</v>
      </c>
      <c r="HTF533" s="56">
        <v>2986698.78</v>
      </c>
      <c r="HTG533" s="56">
        <v>2986698.78</v>
      </c>
      <c r="HTH533" s="56">
        <v>2986698.78</v>
      </c>
      <c r="HTI533" s="56">
        <v>2986698.78</v>
      </c>
      <c r="HTJ533" s="56">
        <v>2986698.78</v>
      </c>
      <c r="HTK533" s="56">
        <v>2986698.78</v>
      </c>
      <c r="HTL533" s="56">
        <v>2986698.78</v>
      </c>
      <c r="HTM533" s="56">
        <v>2986698.78</v>
      </c>
      <c r="HTN533" s="56">
        <v>2986698.78</v>
      </c>
      <c r="HTO533" s="56">
        <v>2986698.78</v>
      </c>
      <c r="HTP533" s="56">
        <v>2986698.78</v>
      </c>
      <c r="HTQ533" s="56">
        <v>2986698.78</v>
      </c>
      <c r="HTR533" s="56">
        <v>2986698.78</v>
      </c>
      <c r="HTS533" s="56">
        <v>2986698.78</v>
      </c>
      <c r="HTT533" s="56">
        <v>2986698.78</v>
      </c>
      <c r="HTU533" s="56">
        <v>2986698.78</v>
      </c>
      <c r="HTV533" s="56">
        <v>2986698.78</v>
      </c>
      <c r="HTW533" s="56">
        <v>2986698.78</v>
      </c>
      <c r="HTX533" s="56">
        <v>2986698.78</v>
      </c>
      <c r="HTY533" s="56">
        <v>2986698.78</v>
      </c>
      <c r="HTZ533" s="56">
        <v>2986698.78</v>
      </c>
      <c r="HUA533" s="56">
        <v>2986698.78</v>
      </c>
      <c r="HUB533" s="56">
        <v>2986698.78</v>
      </c>
      <c r="HUC533" s="56">
        <v>2986698.78</v>
      </c>
      <c r="HUD533" s="56">
        <v>2986698.78</v>
      </c>
      <c r="HUE533" s="56">
        <v>2986698.78</v>
      </c>
      <c r="HUF533" s="56">
        <v>2986698.78</v>
      </c>
      <c r="HUG533" s="56">
        <v>2986698.78</v>
      </c>
      <c r="HUH533" s="56">
        <v>2986698.78</v>
      </c>
      <c r="HUI533" s="56">
        <v>2986698.78</v>
      </c>
      <c r="HUJ533" s="56">
        <v>2986698.78</v>
      </c>
      <c r="HUK533" s="56">
        <v>2986698.78</v>
      </c>
      <c r="HUL533" s="56">
        <v>2986698.78</v>
      </c>
      <c r="HUM533" s="56">
        <v>2986698.78</v>
      </c>
      <c r="HUN533" s="56">
        <v>2986698.78</v>
      </c>
      <c r="HUO533" s="56">
        <v>2986698.78</v>
      </c>
      <c r="HUP533" s="56">
        <v>2986698.78</v>
      </c>
      <c r="HUQ533" s="56">
        <v>2986698.78</v>
      </c>
      <c r="HUR533" s="56">
        <v>2986698.78</v>
      </c>
      <c r="HUS533" s="56">
        <v>2986698.78</v>
      </c>
      <c r="HUT533" s="56">
        <v>2986698.78</v>
      </c>
      <c r="HUU533" s="56">
        <v>2986698.78</v>
      </c>
      <c r="HUV533" s="56">
        <v>2986698.78</v>
      </c>
      <c r="HUW533" s="56">
        <v>2986698.78</v>
      </c>
      <c r="HUX533" s="56">
        <v>2986698.78</v>
      </c>
      <c r="HUY533" s="56">
        <v>2986698.78</v>
      </c>
      <c r="HUZ533" s="56">
        <v>2986698.78</v>
      </c>
      <c r="HVA533" s="56">
        <v>2986698.78</v>
      </c>
      <c r="HVB533" s="56">
        <v>2986698.78</v>
      </c>
      <c r="HVC533" s="56">
        <v>2986698.78</v>
      </c>
      <c r="HVD533" s="56">
        <v>2986698.78</v>
      </c>
      <c r="HVE533" s="56">
        <v>2986698.78</v>
      </c>
      <c r="HVF533" s="56">
        <v>2986698.78</v>
      </c>
      <c r="HVG533" s="56">
        <v>2986698.78</v>
      </c>
      <c r="HVH533" s="56">
        <v>2986698.78</v>
      </c>
      <c r="HVI533" s="56">
        <v>2986698.78</v>
      </c>
      <c r="HVJ533" s="56">
        <v>2986698.78</v>
      </c>
      <c r="HVK533" s="56">
        <v>2986698.78</v>
      </c>
      <c r="HVL533" s="56">
        <v>2986698.78</v>
      </c>
      <c r="HVM533" s="56">
        <v>2986698.78</v>
      </c>
      <c r="HVN533" s="56">
        <v>2986698.78</v>
      </c>
      <c r="HVO533" s="56">
        <v>2986698.78</v>
      </c>
      <c r="HVP533" s="56">
        <v>2986698.78</v>
      </c>
      <c r="HVQ533" s="56">
        <v>2986698.78</v>
      </c>
      <c r="HVR533" s="56">
        <v>2986698.78</v>
      </c>
      <c r="HVS533" s="56">
        <v>2986698.78</v>
      </c>
      <c r="HVT533" s="56">
        <v>2986698.78</v>
      </c>
      <c r="HVU533" s="56">
        <v>2986698.78</v>
      </c>
      <c r="HVV533" s="56">
        <v>2986698.78</v>
      </c>
      <c r="HVW533" s="56">
        <v>2986698.78</v>
      </c>
      <c r="HVX533" s="56">
        <v>2986698.78</v>
      </c>
      <c r="HVY533" s="56">
        <v>2986698.78</v>
      </c>
      <c r="HVZ533" s="56">
        <v>2986698.78</v>
      </c>
      <c r="HWA533" s="56">
        <v>2986698.78</v>
      </c>
      <c r="HWB533" s="56">
        <v>2986698.78</v>
      </c>
      <c r="HWC533" s="56">
        <v>2986698.78</v>
      </c>
      <c r="HWD533" s="56">
        <v>2986698.78</v>
      </c>
      <c r="HWE533" s="56">
        <v>2986698.78</v>
      </c>
      <c r="HWF533" s="56">
        <v>2986698.78</v>
      </c>
      <c r="HWG533" s="56">
        <v>2986698.78</v>
      </c>
      <c r="HWH533" s="56">
        <v>2986698.78</v>
      </c>
      <c r="HWI533" s="56">
        <v>2986698.78</v>
      </c>
      <c r="HWJ533" s="56">
        <v>2986698.78</v>
      </c>
      <c r="HWK533" s="56">
        <v>2986698.78</v>
      </c>
      <c r="HWL533" s="56">
        <v>2986698.78</v>
      </c>
      <c r="HWM533" s="56">
        <v>2986698.78</v>
      </c>
      <c r="HWN533" s="56">
        <v>2986698.78</v>
      </c>
      <c r="HWO533" s="56">
        <v>2986698.78</v>
      </c>
      <c r="HWP533" s="56">
        <v>2986698.78</v>
      </c>
      <c r="HWQ533" s="56">
        <v>2986698.78</v>
      </c>
      <c r="HWR533" s="56">
        <v>2986698.78</v>
      </c>
      <c r="HWS533" s="56">
        <v>2986698.78</v>
      </c>
      <c r="HWT533" s="56">
        <v>2986698.78</v>
      </c>
      <c r="HWU533" s="56">
        <v>2986698.78</v>
      </c>
      <c r="HWV533" s="56">
        <v>2986698.78</v>
      </c>
      <c r="HWW533" s="56">
        <v>2986698.78</v>
      </c>
      <c r="HWX533" s="56">
        <v>2986698.78</v>
      </c>
      <c r="HWY533" s="56">
        <v>2986698.78</v>
      </c>
      <c r="HWZ533" s="56">
        <v>2986698.78</v>
      </c>
      <c r="HXA533" s="56">
        <v>2986698.78</v>
      </c>
      <c r="HXB533" s="56">
        <v>2986698.78</v>
      </c>
      <c r="HXC533" s="56">
        <v>2986698.78</v>
      </c>
      <c r="HXD533" s="56">
        <v>2986698.78</v>
      </c>
      <c r="HXE533" s="56">
        <v>2986698.78</v>
      </c>
      <c r="HXF533" s="56">
        <v>2986698.78</v>
      </c>
      <c r="HXG533" s="56">
        <v>2986698.78</v>
      </c>
      <c r="HXH533" s="56">
        <v>2986698.78</v>
      </c>
      <c r="HXI533" s="56">
        <v>2986698.78</v>
      </c>
      <c r="HXJ533" s="56">
        <v>2986698.78</v>
      </c>
      <c r="HXK533" s="56">
        <v>2986698.78</v>
      </c>
      <c r="HXL533" s="56">
        <v>2986698.78</v>
      </c>
      <c r="HXM533" s="56">
        <v>2986698.78</v>
      </c>
      <c r="HXN533" s="56">
        <v>2986698.78</v>
      </c>
      <c r="HXO533" s="56">
        <v>2986698.78</v>
      </c>
      <c r="HXP533" s="56">
        <v>2986698.78</v>
      </c>
      <c r="HXQ533" s="56">
        <v>2986698.78</v>
      </c>
      <c r="HXR533" s="56">
        <v>2986698.78</v>
      </c>
      <c r="HXS533" s="56">
        <v>2986698.78</v>
      </c>
      <c r="HXT533" s="56">
        <v>2986698.78</v>
      </c>
      <c r="HXU533" s="56">
        <v>2986698.78</v>
      </c>
      <c r="HXV533" s="56">
        <v>2986698.78</v>
      </c>
      <c r="HXW533" s="56">
        <v>2986698.78</v>
      </c>
      <c r="HXX533" s="56">
        <v>2986698.78</v>
      </c>
      <c r="HXY533" s="56">
        <v>2986698.78</v>
      </c>
      <c r="HXZ533" s="56">
        <v>2986698.78</v>
      </c>
      <c r="HYA533" s="56">
        <v>2986698.78</v>
      </c>
      <c r="HYB533" s="56">
        <v>2986698.78</v>
      </c>
      <c r="HYC533" s="56">
        <v>2986698.78</v>
      </c>
      <c r="HYD533" s="56">
        <v>2986698.78</v>
      </c>
      <c r="HYE533" s="56">
        <v>2986698.78</v>
      </c>
      <c r="HYF533" s="56">
        <v>2986698.78</v>
      </c>
      <c r="HYG533" s="56">
        <v>2986698.78</v>
      </c>
      <c r="HYH533" s="56">
        <v>2986698.78</v>
      </c>
      <c r="HYI533" s="56">
        <v>2986698.78</v>
      </c>
      <c r="HYJ533" s="56">
        <v>2986698.78</v>
      </c>
      <c r="HYK533" s="56">
        <v>2986698.78</v>
      </c>
      <c r="HYL533" s="56">
        <v>2986698.78</v>
      </c>
      <c r="HYM533" s="56">
        <v>2986698.78</v>
      </c>
      <c r="HYN533" s="56">
        <v>2986698.78</v>
      </c>
      <c r="HYO533" s="56">
        <v>2986698.78</v>
      </c>
      <c r="HYP533" s="56">
        <v>2986698.78</v>
      </c>
      <c r="HYQ533" s="56">
        <v>2986698.78</v>
      </c>
      <c r="HYR533" s="56">
        <v>2986698.78</v>
      </c>
      <c r="HYS533" s="56">
        <v>2986698.78</v>
      </c>
      <c r="HYT533" s="56">
        <v>2986698.78</v>
      </c>
      <c r="HYU533" s="56">
        <v>2986698.78</v>
      </c>
      <c r="HYV533" s="56">
        <v>2986698.78</v>
      </c>
      <c r="HYW533" s="56">
        <v>2986698.78</v>
      </c>
      <c r="HYX533" s="56">
        <v>2986698.78</v>
      </c>
      <c r="HYY533" s="56">
        <v>2986698.78</v>
      </c>
      <c r="HYZ533" s="56">
        <v>2986698.78</v>
      </c>
      <c r="HZA533" s="56">
        <v>2986698.78</v>
      </c>
      <c r="HZB533" s="56">
        <v>2986698.78</v>
      </c>
      <c r="HZC533" s="56">
        <v>2986698.78</v>
      </c>
      <c r="HZD533" s="56">
        <v>2986698.78</v>
      </c>
      <c r="HZE533" s="56">
        <v>2986698.78</v>
      </c>
      <c r="HZF533" s="56">
        <v>2986698.78</v>
      </c>
      <c r="HZG533" s="56">
        <v>2986698.78</v>
      </c>
      <c r="HZH533" s="56">
        <v>2986698.78</v>
      </c>
      <c r="HZI533" s="56">
        <v>2986698.78</v>
      </c>
      <c r="HZJ533" s="56">
        <v>2986698.78</v>
      </c>
      <c r="HZK533" s="56">
        <v>2986698.78</v>
      </c>
      <c r="HZL533" s="56">
        <v>2986698.78</v>
      </c>
      <c r="HZM533" s="56">
        <v>2986698.78</v>
      </c>
      <c r="HZN533" s="56">
        <v>2986698.78</v>
      </c>
      <c r="HZO533" s="56">
        <v>2986698.78</v>
      </c>
      <c r="HZP533" s="56">
        <v>2986698.78</v>
      </c>
      <c r="HZQ533" s="56">
        <v>2986698.78</v>
      </c>
      <c r="HZR533" s="56">
        <v>2986698.78</v>
      </c>
      <c r="HZS533" s="56">
        <v>2986698.78</v>
      </c>
      <c r="HZT533" s="56">
        <v>2986698.78</v>
      </c>
      <c r="HZU533" s="56">
        <v>2986698.78</v>
      </c>
      <c r="HZV533" s="56">
        <v>2986698.78</v>
      </c>
      <c r="HZW533" s="56">
        <v>2986698.78</v>
      </c>
      <c r="HZX533" s="56">
        <v>2986698.78</v>
      </c>
      <c r="HZY533" s="56">
        <v>2986698.78</v>
      </c>
      <c r="HZZ533" s="56">
        <v>2986698.78</v>
      </c>
      <c r="IAA533" s="56">
        <v>2986698.78</v>
      </c>
      <c r="IAB533" s="56">
        <v>2986698.78</v>
      </c>
      <c r="IAC533" s="56">
        <v>2986698.78</v>
      </c>
      <c r="IAD533" s="56">
        <v>2986698.78</v>
      </c>
      <c r="IAE533" s="56">
        <v>2986698.78</v>
      </c>
      <c r="IAF533" s="56">
        <v>2986698.78</v>
      </c>
      <c r="IAG533" s="56">
        <v>2986698.78</v>
      </c>
      <c r="IAH533" s="56">
        <v>2986698.78</v>
      </c>
      <c r="IAI533" s="56">
        <v>2986698.78</v>
      </c>
      <c r="IAJ533" s="56">
        <v>2986698.78</v>
      </c>
      <c r="IAK533" s="56">
        <v>2986698.78</v>
      </c>
      <c r="IAL533" s="56">
        <v>2986698.78</v>
      </c>
      <c r="IAM533" s="56">
        <v>2986698.78</v>
      </c>
      <c r="IAN533" s="56">
        <v>2986698.78</v>
      </c>
      <c r="IAO533" s="56">
        <v>2986698.78</v>
      </c>
      <c r="IAP533" s="56">
        <v>2986698.78</v>
      </c>
      <c r="IAQ533" s="56">
        <v>2986698.78</v>
      </c>
      <c r="IAR533" s="56">
        <v>2986698.78</v>
      </c>
      <c r="IAS533" s="56">
        <v>2986698.78</v>
      </c>
      <c r="IAT533" s="56">
        <v>2986698.78</v>
      </c>
      <c r="IAU533" s="56">
        <v>2986698.78</v>
      </c>
      <c r="IAV533" s="56">
        <v>2986698.78</v>
      </c>
      <c r="IAW533" s="56">
        <v>2986698.78</v>
      </c>
      <c r="IAX533" s="56">
        <v>2986698.78</v>
      </c>
      <c r="IAY533" s="56">
        <v>2986698.78</v>
      </c>
      <c r="IAZ533" s="56">
        <v>2986698.78</v>
      </c>
      <c r="IBA533" s="56">
        <v>2986698.78</v>
      </c>
      <c r="IBB533" s="56">
        <v>2986698.78</v>
      </c>
      <c r="IBC533" s="56">
        <v>2986698.78</v>
      </c>
      <c r="IBD533" s="56">
        <v>2986698.78</v>
      </c>
      <c r="IBE533" s="56">
        <v>2986698.78</v>
      </c>
      <c r="IBF533" s="56">
        <v>2986698.78</v>
      </c>
      <c r="IBG533" s="56">
        <v>2986698.78</v>
      </c>
      <c r="IBH533" s="56">
        <v>2986698.78</v>
      </c>
      <c r="IBI533" s="56">
        <v>2986698.78</v>
      </c>
      <c r="IBJ533" s="56">
        <v>2986698.78</v>
      </c>
      <c r="IBK533" s="56">
        <v>2986698.78</v>
      </c>
      <c r="IBL533" s="56">
        <v>2986698.78</v>
      </c>
      <c r="IBM533" s="56">
        <v>2986698.78</v>
      </c>
      <c r="IBN533" s="56">
        <v>2986698.78</v>
      </c>
      <c r="IBO533" s="56">
        <v>2986698.78</v>
      </c>
      <c r="IBP533" s="56">
        <v>2986698.78</v>
      </c>
      <c r="IBQ533" s="56">
        <v>2986698.78</v>
      </c>
      <c r="IBR533" s="56">
        <v>2986698.78</v>
      </c>
      <c r="IBS533" s="56">
        <v>2986698.78</v>
      </c>
      <c r="IBT533" s="56">
        <v>2986698.78</v>
      </c>
      <c r="IBU533" s="56">
        <v>2986698.78</v>
      </c>
      <c r="IBV533" s="56">
        <v>2986698.78</v>
      </c>
      <c r="IBW533" s="56">
        <v>2986698.78</v>
      </c>
      <c r="IBX533" s="56">
        <v>2986698.78</v>
      </c>
      <c r="IBY533" s="56">
        <v>2986698.78</v>
      </c>
      <c r="IBZ533" s="56">
        <v>2986698.78</v>
      </c>
      <c r="ICA533" s="56">
        <v>2986698.78</v>
      </c>
      <c r="ICB533" s="56">
        <v>2986698.78</v>
      </c>
      <c r="ICC533" s="56">
        <v>2986698.78</v>
      </c>
      <c r="ICD533" s="56">
        <v>2986698.78</v>
      </c>
      <c r="ICE533" s="56">
        <v>2986698.78</v>
      </c>
      <c r="ICF533" s="56">
        <v>2986698.78</v>
      </c>
      <c r="ICG533" s="56">
        <v>2986698.78</v>
      </c>
      <c r="ICH533" s="56">
        <v>2986698.78</v>
      </c>
      <c r="ICI533" s="56">
        <v>2986698.78</v>
      </c>
      <c r="ICJ533" s="56">
        <v>2986698.78</v>
      </c>
      <c r="ICK533" s="56">
        <v>2986698.78</v>
      </c>
      <c r="ICL533" s="56">
        <v>2986698.78</v>
      </c>
      <c r="ICM533" s="56">
        <v>2986698.78</v>
      </c>
      <c r="ICN533" s="56">
        <v>2986698.78</v>
      </c>
      <c r="ICO533" s="56">
        <v>2986698.78</v>
      </c>
      <c r="ICP533" s="56">
        <v>2986698.78</v>
      </c>
      <c r="ICQ533" s="56">
        <v>2986698.78</v>
      </c>
      <c r="ICR533" s="56">
        <v>2986698.78</v>
      </c>
      <c r="ICS533" s="56">
        <v>2986698.78</v>
      </c>
      <c r="ICT533" s="56">
        <v>2986698.78</v>
      </c>
      <c r="ICU533" s="56">
        <v>2986698.78</v>
      </c>
      <c r="ICV533" s="56">
        <v>2986698.78</v>
      </c>
      <c r="ICW533" s="56">
        <v>2986698.78</v>
      </c>
      <c r="ICX533" s="56">
        <v>2986698.78</v>
      </c>
      <c r="ICY533" s="56">
        <v>2986698.78</v>
      </c>
      <c r="ICZ533" s="56">
        <v>2986698.78</v>
      </c>
      <c r="IDA533" s="56">
        <v>2986698.78</v>
      </c>
      <c r="IDB533" s="56">
        <v>2986698.78</v>
      </c>
      <c r="IDC533" s="56">
        <v>2986698.78</v>
      </c>
      <c r="IDD533" s="56">
        <v>2986698.78</v>
      </c>
      <c r="IDE533" s="56">
        <v>2986698.78</v>
      </c>
      <c r="IDF533" s="56">
        <v>2986698.78</v>
      </c>
      <c r="IDG533" s="56">
        <v>2986698.78</v>
      </c>
      <c r="IDH533" s="56">
        <v>2986698.78</v>
      </c>
      <c r="IDI533" s="56">
        <v>2986698.78</v>
      </c>
      <c r="IDJ533" s="56">
        <v>2986698.78</v>
      </c>
      <c r="IDK533" s="56">
        <v>2986698.78</v>
      </c>
      <c r="IDL533" s="56">
        <v>2986698.78</v>
      </c>
      <c r="IDM533" s="56">
        <v>2986698.78</v>
      </c>
      <c r="IDN533" s="56">
        <v>2986698.78</v>
      </c>
      <c r="IDO533" s="56">
        <v>2986698.78</v>
      </c>
      <c r="IDP533" s="56">
        <v>2986698.78</v>
      </c>
      <c r="IDQ533" s="56">
        <v>2986698.78</v>
      </c>
      <c r="IDR533" s="56">
        <v>2986698.78</v>
      </c>
      <c r="IDS533" s="56">
        <v>2986698.78</v>
      </c>
      <c r="IDT533" s="56">
        <v>2986698.78</v>
      </c>
      <c r="IDU533" s="56">
        <v>2986698.78</v>
      </c>
      <c r="IDV533" s="56">
        <v>2986698.78</v>
      </c>
      <c r="IDW533" s="56">
        <v>2986698.78</v>
      </c>
      <c r="IDX533" s="56">
        <v>2986698.78</v>
      </c>
      <c r="IDY533" s="56">
        <v>2986698.78</v>
      </c>
      <c r="IDZ533" s="56">
        <v>2986698.78</v>
      </c>
      <c r="IEA533" s="56">
        <v>2986698.78</v>
      </c>
      <c r="IEB533" s="56">
        <v>2986698.78</v>
      </c>
      <c r="IEC533" s="56">
        <v>2986698.78</v>
      </c>
      <c r="IED533" s="56">
        <v>2986698.78</v>
      </c>
      <c r="IEE533" s="56">
        <v>2986698.78</v>
      </c>
      <c r="IEF533" s="56">
        <v>2986698.78</v>
      </c>
      <c r="IEG533" s="56">
        <v>2986698.78</v>
      </c>
      <c r="IEH533" s="56">
        <v>2986698.78</v>
      </c>
      <c r="IEI533" s="56">
        <v>2986698.78</v>
      </c>
      <c r="IEJ533" s="56">
        <v>2986698.78</v>
      </c>
      <c r="IEK533" s="56">
        <v>2986698.78</v>
      </c>
      <c r="IEL533" s="56">
        <v>2986698.78</v>
      </c>
      <c r="IEM533" s="56">
        <v>2986698.78</v>
      </c>
      <c r="IEN533" s="56">
        <v>2986698.78</v>
      </c>
      <c r="IEO533" s="56">
        <v>2986698.78</v>
      </c>
      <c r="IEP533" s="56">
        <v>2986698.78</v>
      </c>
      <c r="IEQ533" s="56">
        <v>2986698.78</v>
      </c>
      <c r="IER533" s="56">
        <v>2986698.78</v>
      </c>
      <c r="IES533" s="56">
        <v>2986698.78</v>
      </c>
      <c r="IET533" s="56">
        <v>2986698.78</v>
      </c>
      <c r="IEU533" s="56">
        <v>2986698.78</v>
      </c>
      <c r="IEV533" s="56">
        <v>2986698.78</v>
      </c>
      <c r="IEW533" s="56">
        <v>2986698.78</v>
      </c>
      <c r="IEX533" s="56">
        <v>2986698.78</v>
      </c>
      <c r="IEY533" s="56">
        <v>2986698.78</v>
      </c>
      <c r="IEZ533" s="56">
        <v>2986698.78</v>
      </c>
      <c r="IFA533" s="56">
        <v>2986698.78</v>
      </c>
      <c r="IFB533" s="56">
        <v>2986698.78</v>
      </c>
      <c r="IFC533" s="56">
        <v>2986698.78</v>
      </c>
      <c r="IFD533" s="56">
        <v>2986698.78</v>
      </c>
      <c r="IFE533" s="56">
        <v>2986698.78</v>
      </c>
      <c r="IFF533" s="56">
        <v>2986698.78</v>
      </c>
      <c r="IFG533" s="56">
        <v>2986698.78</v>
      </c>
      <c r="IFH533" s="56">
        <v>2986698.78</v>
      </c>
      <c r="IFI533" s="56">
        <v>2986698.78</v>
      </c>
      <c r="IFJ533" s="56">
        <v>2986698.78</v>
      </c>
      <c r="IFK533" s="56">
        <v>2986698.78</v>
      </c>
      <c r="IFL533" s="56">
        <v>2986698.78</v>
      </c>
      <c r="IFM533" s="56">
        <v>2986698.78</v>
      </c>
      <c r="IFN533" s="56">
        <v>2986698.78</v>
      </c>
      <c r="IFO533" s="56">
        <v>2986698.78</v>
      </c>
      <c r="IFP533" s="56">
        <v>2986698.78</v>
      </c>
      <c r="IFQ533" s="56">
        <v>2986698.78</v>
      </c>
      <c r="IFR533" s="56">
        <v>2986698.78</v>
      </c>
      <c r="IFS533" s="56">
        <v>2986698.78</v>
      </c>
      <c r="IFT533" s="56">
        <v>2986698.78</v>
      </c>
      <c r="IFU533" s="56">
        <v>2986698.78</v>
      </c>
      <c r="IFV533" s="56">
        <v>2986698.78</v>
      </c>
      <c r="IFW533" s="56">
        <v>2986698.78</v>
      </c>
      <c r="IFX533" s="56">
        <v>2986698.78</v>
      </c>
      <c r="IFY533" s="56">
        <v>2986698.78</v>
      </c>
      <c r="IFZ533" s="56">
        <v>2986698.78</v>
      </c>
      <c r="IGA533" s="56">
        <v>2986698.78</v>
      </c>
      <c r="IGB533" s="56">
        <v>2986698.78</v>
      </c>
      <c r="IGC533" s="56">
        <v>2986698.78</v>
      </c>
      <c r="IGD533" s="56">
        <v>2986698.78</v>
      </c>
      <c r="IGE533" s="56">
        <v>2986698.78</v>
      </c>
      <c r="IGF533" s="56">
        <v>2986698.78</v>
      </c>
      <c r="IGG533" s="56">
        <v>2986698.78</v>
      </c>
      <c r="IGH533" s="56">
        <v>2986698.78</v>
      </c>
      <c r="IGI533" s="56">
        <v>2986698.78</v>
      </c>
      <c r="IGJ533" s="56">
        <v>2986698.78</v>
      </c>
      <c r="IGK533" s="56">
        <v>2986698.78</v>
      </c>
      <c r="IGL533" s="56">
        <v>2986698.78</v>
      </c>
      <c r="IGM533" s="56">
        <v>2986698.78</v>
      </c>
      <c r="IGN533" s="56">
        <v>2986698.78</v>
      </c>
      <c r="IGO533" s="56">
        <v>2986698.78</v>
      </c>
      <c r="IGP533" s="56">
        <v>2986698.78</v>
      </c>
      <c r="IGQ533" s="56">
        <v>2986698.78</v>
      </c>
      <c r="IGR533" s="56">
        <v>2986698.78</v>
      </c>
      <c r="IGS533" s="56">
        <v>2986698.78</v>
      </c>
      <c r="IGT533" s="56">
        <v>2986698.78</v>
      </c>
      <c r="IGU533" s="56">
        <v>2986698.78</v>
      </c>
      <c r="IGV533" s="56">
        <v>2986698.78</v>
      </c>
      <c r="IGW533" s="56">
        <v>2986698.78</v>
      </c>
      <c r="IGX533" s="56">
        <v>2986698.78</v>
      </c>
      <c r="IGY533" s="56">
        <v>2986698.78</v>
      </c>
      <c r="IGZ533" s="56">
        <v>2986698.78</v>
      </c>
      <c r="IHA533" s="56">
        <v>2986698.78</v>
      </c>
      <c r="IHB533" s="56">
        <v>2986698.78</v>
      </c>
      <c r="IHC533" s="56">
        <v>2986698.78</v>
      </c>
      <c r="IHD533" s="56">
        <v>2986698.78</v>
      </c>
      <c r="IHE533" s="56">
        <v>2986698.78</v>
      </c>
      <c r="IHF533" s="56">
        <v>2986698.78</v>
      </c>
      <c r="IHG533" s="56">
        <v>2986698.78</v>
      </c>
      <c r="IHH533" s="56">
        <v>2986698.78</v>
      </c>
      <c r="IHI533" s="56">
        <v>2986698.78</v>
      </c>
      <c r="IHJ533" s="56">
        <v>2986698.78</v>
      </c>
      <c r="IHK533" s="56">
        <v>2986698.78</v>
      </c>
      <c r="IHL533" s="56">
        <v>2986698.78</v>
      </c>
      <c r="IHM533" s="56">
        <v>2986698.78</v>
      </c>
      <c r="IHN533" s="56">
        <v>2986698.78</v>
      </c>
      <c r="IHO533" s="56">
        <v>2986698.78</v>
      </c>
      <c r="IHP533" s="56">
        <v>2986698.78</v>
      </c>
      <c r="IHQ533" s="56">
        <v>2986698.78</v>
      </c>
      <c r="IHR533" s="56">
        <v>2986698.78</v>
      </c>
      <c r="IHS533" s="56">
        <v>2986698.78</v>
      </c>
      <c r="IHT533" s="56">
        <v>2986698.78</v>
      </c>
      <c r="IHU533" s="56">
        <v>2986698.78</v>
      </c>
      <c r="IHV533" s="56">
        <v>2986698.78</v>
      </c>
      <c r="IHW533" s="56">
        <v>2986698.78</v>
      </c>
      <c r="IHX533" s="56">
        <v>2986698.78</v>
      </c>
      <c r="IHY533" s="56">
        <v>2986698.78</v>
      </c>
      <c r="IHZ533" s="56">
        <v>2986698.78</v>
      </c>
      <c r="IIA533" s="56">
        <v>2986698.78</v>
      </c>
      <c r="IIB533" s="56">
        <v>2986698.78</v>
      </c>
      <c r="IIC533" s="56">
        <v>2986698.78</v>
      </c>
      <c r="IID533" s="56">
        <v>2986698.78</v>
      </c>
      <c r="IIE533" s="56">
        <v>2986698.78</v>
      </c>
      <c r="IIF533" s="56">
        <v>2986698.78</v>
      </c>
      <c r="IIG533" s="56">
        <v>2986698.78</v>
      </c>
      <c r="IIH533" s="56">
        <v>2986698.78</v>
      </c>
      <c r="III533" s="56">
        <v>2986698.78</v>
      </c>
      <c r="IIJ533" s="56">
        <v>2986698.78</v>
      </c>
      <c r="IIK533" s="56">
        <v>2986698.78</v>
      </c>
      <c r="IIL533" s="56">
        <v>2986698.78</v>
      </c>
      <c r="IIM533" s="56">
        <v>2986698.78</v>
      </c>
      <c r="IIN533" s="56">
        <v>2986698.78</v>
      </c>
      <c r="IIO533" s="56">
        <v>2986698.78</v>
      </c>
      <c r="IIP533" s="56">
        <v>2986698.78</v>
      </c>
      <c r="IIQ533" s="56">
        <v>2986698.78</v>
      </c>
      <c r="IIR533" s="56">
        <v>2986698.78</v>
      </c>
      <c r="IIS533" s="56">
        <v>2986698.78</v>
      </c>
      <c r="IIT533" s="56">
        <v>2986698.78</v>
      </c>
      <c r="IIU533" s="56">
        <v>2986698.78</v>
      </c>
      <c r="IIV533" s="56">
        <v>2986698.78</v>
      </c>
      <c r="IIW533" s="56">
        <v>2986698.78</v>
      </c>
      <c r="IIX533" s="56">
        <v>2986698.78</v>
      </c>
      <c r="IIY533" s="56">
        <v>2986698.78</v>
      </c>
      <c r="IIZ533" s="56">
        <v>2986698.78</v>
      </c>
      <c r="IJA533" s="56">
        <v>2986698.78</v>
      </c>
      <c r="IJB533" s="56">
        <v>2986698.78</v>
      </c>
      <c r="IJC533" s="56">
        <v>2986698.78</v>
      </c>
      <c r="IJD533" s="56">
        <v>2986698.78</v>
      </c>
      <c r="IJE533" s="56">
        <v>2986698.78</v>
      </c>
      <c r="IJF533" s="56">
        <v>2986698.78</v>
      </c>
      <c r="IJG533" s="56">
        <v>2986698.78</v>
      </c>
      <c r="IJH533" s="56">
        <v>2986698.78</v>
      </c>
      <c r="IJI533" s="56">
        <v>2986698.78</v>
      </c>
      <c r="IJJ533" s="56">
        <v>2986698.78</v>
      </c>
      <c r="IJK533" s="56">
        <v>2986698.78</v>
      </c>
      <c r="IJL533" s="56">
        <v>2986698.78</v>
      </c>
      <c r="IJM533" s="56">
        <v>2986698.78</v>
      </c>
      <c r="IJN533" s="56">
        <v>2986698.78</v>
      </c>
      <c r="IJO533" s="56">
        <v>2986698.78</v>
      </c>
      <c r="IJP533" s="56">
        <v>2986698.78</v>
      </c>
      <c r="IJQ533" s="56">
        <v>2986698.78</v>
      </c>
      <c r="IJR533" s="56">
        <v>2986698.78</v>
      </c>
      <c r="IJS533" s="56">
        <v>2986698.78</v>
      </c>
      <c r="IJT533" s="56">
        <v>2986698.78</v>
      </c>
      <c r="IJU533" s="56">
        <v>2986698.78</v>
      </c>
      <c r="IJV533" s="56">
        <v>2986698.78</v>
      </c>
      <c r="IJW533" s="56">
        <v>2986698.78</v>
      </c>
      <c r="IJX533" s="56">
        <v>2986698.78</v>
      </c>
      <c r="IJY533" s="56">
        <v>2986698.78</v>
      </c>
      <c r="IJZ533" s="56">
        <v>2986698.78</v>
      </c>
      <c r="IKA533" s="56">
        <v>2986698.78</v>
      </c>
      <c r="IKB533" s="56">
        <v>2986698.78</v>
      </c>
      <c r="IKC533" s="56">
        <v>2986698.78</v>
      </c>
      <c r="IKD533" s="56">
        <v>2986698.78</v>
      </c>
      <c r="IKE533" s="56">
        <v>2986698.78</v>
      </c>
      <c r="IKF533" s="56">
        <v>2986698.78</v>
      </c>
      <c r="IKG533" s="56">
        <v>2986698.78</v>
      </c>
      <c r="IKH533" s="56">
        <v>2986698.78</v>
      </c>
      <c r="IKI533" s="56">
        <v>2986698.78</v>
      </c>
      <c r="IKJ533" s="56">
        <v>2986698.78</v>
      </c>
      <c r="IKK533" s="56">
        <v>2986698.78</v>
      </c>
      <c r="IKL533" s="56">
        <v>2986698.78</v>
      </c>
      <c r="IKM533" s="56">
        <v>2986698.78</v>
      </c>
      <c r="IKN533" s="56">
        <v>2986698.78</v>
      </c>
      <c r="IKO533" s="56">
        <v>2986698.78</v>
      </c>
      <c r="IKP533" s="56">
        <v>2986698.78</v>
      </c>
      <c r="IKQ533" s="56">
        <v>2986698.78</v>
      </c>
      <c r="IKR533" s="56">
        <v>2986698.78</v>
      </c>
      <c r="IKS533" s="56">
        <v>2986698.78</v>
      </c>
      <c r="IKT533" s="56">
        <v>2986698.78</v>
      </c>
      <c r="IKU533" s="56">
        <v>2986698.78</v>
      </c>
      <c r="IKV533" s="56">
        <v>2986698.78</v>
      </c>
      <c r="IKW533" s="56">
        <v>2986698.78</v>
      </c>
      <c r="IKX533" s="56">
        <v>2986698.78</v>
      </c>
      <c r="IKY533" s="56">
        <v>2986698.78</v>
      </c>
      <c r="IKZ533" s="56">
        <v>2986698.78</v>
      </c>
      <c r="ILA533" s="56">
        <v>2986698.78</v>
      </c>
      <c r="ILB533" s="56">
        <v>2986698.78</v>
      </c>
      <c r="ILC533" s="56">
        <v>2986698.78</v>
      </c>
      <c r="ILD533" s="56">
        <v>2986698.78</v>
      </c>
      <c r="ILE533" s="56">
        <v>2986698.78</v>
      </c>
      <c r="ILF533" s="56">
        <v>2986698.78</v>
      </c>
      <c r="ILG533" s="56">
        <v>2986698.78</v>
      </c>
      <c r="ILH533" s="56">
        <v>2986698.78</v>
      </c>
      <c r="ILI533" s="56">
        <v>2986698.78</v>
      </c>
      <c r="ILJ533" s="56">
        <v>2986698.78</v>
      </c>
      <c r="ILK533" s="56">
        <v>2986698.78</v>
      </c>
      <c r="ILL533" s="56">
        <v>2986698.78</v>
      </c>
      <c r="ILM533" s="56">
        <v>2986698.78</v>
      </c>
      <c r="ILN533" s="56">
        <v>2986698.78</v>
      </c>
      <c r="ILO533" s="56">
        <v>2986698.78</v>
      </c>
      <c r="ILP533" s="56">
        <v>2986698.78</v>
      </c>
      <c r="ILQ533" s="56">
        <v>2986698.78</v>
      </c>
      <c r="ILR533" s="56">
        <v>2986698.78</v>
      </c>
      <c r="ILS533" s="56">
        <v>2986698.78</v>
      </c>
      <c r="ILT533" s="56">
        <v>2986698.78</v>
      </c>
      <c r="ILU533" s="56">
        <v>2986698.78</v>
      </c>
      <c r="ILV533" s="56">
        <v>2986698.78</v>
      </c>
      <c r="ILW533" s="56">
        <v>2986698.78</v>
      </c>
      <c r="ILX533" s="56">
        <v>2986698.78</v>
      </c>
      <c r="ILY533" s="56">
        <v>2986698.78</v>
      </c>
      <c r="ILZ533" s="56">
        <v>2986698.78</v>
      </c>
      <c r="IMA533" s="56">
        <v>2986698.78</v>
      </c>
      <c r="IMB533" s="56">
        <v>2986698.78</v>
      </c>
      <c r="IMC533" s="56">
        <v>2986698.78</v>
      </c>
      <c r="IMD533" s="56">
        <v>2986698.78</v>
      </c>
      <c r="IME533" s="56">
        <v>2986698.78</v>
      </c>
      <c r="IMF533" s="56">
        <v>2986698.78</v>
      </c>
      <c r="IMG533" s="56">
        <v>2986698.78</v>
      </c>
      <c r="IMH533" s="56">
        <v>2986698.78</v>
      </c>
      <c r="IMI533" s="56">
        <v>2986698.78</v>
      </c>
      <c r="IMJ533" s="56">
        <v>2986698.78</v>
      </c>
      <c r="IMK533" s="56">
        <v>2986698.78</v>
      </c>
      <c r="IML533" s="56">
        <v>2986698.78</v>
      </c>
      <c r="IMM533" s="56">
        <v>2986698.78</v>
      </c>
      <c r="IMN533" s="56">
        <v>2986698.78</v>
      </c>
      <c r="IMO533" s="56">
        <v>2986698.78</v>
      </c>
      <c r="IMP533" s="56">
        <v>2986698.78</v>
      </c>
      <c r="IMQ533" s="56">
        <v>2986698.78</v>
      </c>
      <c r="IMR533" s="56">
        <v>2986698.78</v>
      </c>
      <c r="IMS533" s="56">
        <v>2986698.78</v>
      </c>
      <c r="IMT533" s="56">
        <v>2986698.78</v>
      </c>
      <c r="IMU533" s="56">
        <v>2986698.78</v>
      </c>
      <c r="IMV533" s="56">
        <v>2986698.78</v>
      </c>
      <c r="IMW533" s="56">
        <v>2986698.78</v>
      </c>
      <c r="IMX533" s="56">
        <v>2986698.78</v>
      </c>
      <c r="IMY533" s="56">
        <v>2986698.78</v>
      </c>
      <c r="IMZ533" s="56">
        <v>2986698.78</v>
      </c>
      <c r="INA533" s="56">
        <v>2986698.78</v>
      </c>
      <c r="INB533" s="56">
        <v>2986698.78</v>
      </c>
      <c r="INC533" s="56">
        <v>2986698.78</v>
      </c>
      <c r="IND533" s="56">
        <v>2986698.78</v>
      </c>
      <c r="INE533" s="56">
        <v>2986698.78</v>
      </c>
      <c r="INF533" s="56">
        <v>2986698.78</v>
      </c>
      <c r="ING533" s="56">
        <v>2986698.78</v>
      </c>
      <c r="INH533" s="56">
        <v>2986698.78</v>
      </c>
      <c r="INI533" s="56">
        <v>2986698.78</v>
      </c>
      <c r="INJ533" s="56">
        <v>2986698.78</v>
      </c>
      <c r="INK533" s="56">
        <v>2986698.78</v>
      </c>
      <c r="INL533" s="56">
        <v>2986698.78</v>
      </c>
      <c r="INM533" s="56">
        <v>2986698.78</v>
      </c>
      <c r="INN533" s="56">
        <v>2986698.78</v>
      </c>
      <c r="INO533" s="56">
        <v>2986698.78</v>
      </c>
      <c r="INP533" s="56">
        <v>2986698.78</v>
      </c>
      <c r="INQ533" s="56">
        <v>2986698.78</v>
      </c>
      <c r="INR533" s="56">
        <v>2986698.78</v>
      </c>
      <c r="INS533" s="56">
        <v>2986698.78</v>
      </c>
      <c r="INT533" s="56">
        <v>2986698.78</v>
      </c>
      <c r="INU533" s="56">
        <v>2986698.78</v>
      </c>
      <c r="INV533" s="56">
        <v>2986698.78</v>
      </c>
      <c r="INW533" s="56">
        <v>2986698.78</v>
      </c>
      <c r="INX533" s="56">
        <v>2986698.78</v>
      </c>
      <c r="INY533" s="56">
        <v>2986698.78</v>
      </c>
      <c r="INZ533" s="56">
        <v>2986698.78</v>
      </c>
      <c r="IOA533" s="56">
        <v>2986698.78</v>
      </c>
      <c r="IOB533" s="56">
        <v>2986698.78</v>
      </c>
      <c r="IOC533" s="56">
        <v>2986698.78</v>
      </c>
      <c r="IOD533" s="56">
        <v>2986698.78</v>
      </c>
      <c r="IOE533" s="56">
        <v>2986698.78</v>
      </c>
      <c r="IOF533" s="56">
        <v>2986698.78</v>
      </c>
      <c r="IOG533" s="56">
        <v>2986698.78</v>
      </c>
      <c r="IOH533" s="56">
        <v>2986698.78</v>
      </c>
      <c r="IOI533" s="56">
        <v>2986698.78</v>
      </c>
      <c r="IOJ533" s="56">
        <v>2986698.78</v>
      </c>
      <c r="IOK533" s="56">
        <v>2986698.78</v>
      </c>
      <c r="IOL533" s="56">
        <v>2986698.78</v>
      </c>
      <c r="IOM533" s="56">
        <v>2986698.78</v>
      </c>
      <c r="ION533" s="56">
        <v>2986698.78</v>
      </c>
      <c r="IOO533" s="56">
        <v>2986698.78</v>
      </c>
      <c r="IOP533" s="56">
        <v>2986698.78</v>
      </c>
      <c r="IOQ533" s="56">
        <v>2986698.78</v>
      </c>
      <c r="IOR533" s="56">
        <v>2986698.78</v>
      </c>
      <c r="IOS533" s="56">
        <v>2986698.78</v>
      </c>
      <c r="IOT533" s="56">
        <v>2986698.78</v>
      </c>
      <c r="IOU533" s="56">
        <v>2986698.78</v>
      </c>
      <c r="IOV533" s="56">
        <v>2986698.78</v>
      </c>
      <c r="IOW533" s="56">
        <v>2986698.78</v>
      </c>
      <c r="IOX533" s="56">
        <v>2986698.78</v>
      </c>
      <c r="IOY533" s="56">
        <v>2986698.78</v>
      </c>
      <c r="IOZ533" s="56">
        <v>2986698.78</v>
      </c>
      <c r="IPA533" s="56">
        <v>2986698.78</v>
      </c>
      <c r="IPB533" s="56">
        <v>2986698.78</v>
      </c>
      <c r="IPC533" s="56">
        <v>2986698.78</v>
      </c>
      <c r="IPD533" s="56">
        <v>2986698.78</v>
      </c>
      <c r="IPE533" s="56">
        <v>2986698.78</v>
      </c>
      <c r="IPF533" s="56">
        <v>2986698.78</v>
      </c>
      <c r="IPG533" s="56">
        <v>2986698.78</v>
      </c>
      <c r="IPH533" s="56">
        <v>2986698.78</v>
      </c>
      <c r="IPI533" s="56">
        <v>2986698.78</v>
      </c>
      <c r="IPJ533" s="56">
        <v>2986698.78</v>
      </c>
      <c r="IPK533" s="56">
        <v>2986698.78</v>
      </c>
      <c r="IPL533" s="56">
        <v>2986698.78</v>
      </c>
      <c r="IPM533" s="56">
        <v>2986698.78</v>
      </c>
      <c r="IPN533" s="56">
        <v>2986698.78</v>
      </c>
      <c r="IPO533" s="56">
        <v>2986698.78</v>
      </c>
      <c r="IPP533" s="56">
        <v>2986698.78</v>
      </c>
      <c r="IPQ533" s="56">
        <v>2986698.78</v>
      </c>
      <c r="IPR533" s="56">
        <v>2986698.78</v>
      </c>
      <c r="IPS533" s="56">
        <v>2986698.78</v>
      </c>
      <c r="IPT533" s="56">
        <v>2986698.78</v>
      </c>
      <c r="IPU533" s="56">
        <v>2986698.78</v>
      </c>
      <c r="IPV533" s="56">
        <v>2986698.78</v>
      </c>
      <c r="IPW533" s="56">
        <v>2986698.78</v>
      </c>
      <c r="IPX533" s="56">
        <v>2986698.78</v>
      </c>
      <c r="IPY533" s="56">
        <v>2986698.78</v>
      </c>
      <c r="IPZ533" s="56">
        <v>2986698.78</v>
      </c>
      <c r="IQA533" s="56">
        <v>2986698.78</v>
      </c>
      <c r="IQB533" s="56">
        <v>2986698.78</v>
      </c>
      <c r="IQC533" s="56">
        <v>2986698.78</v>
      </c>
      <c r="IQD533" s="56">
        <v>2986698.78</v>
      </c>
      <c r="IQE533" s="56">
        <v>2986698.78</v>
      </c>
      <c r="IQF533" s="56">
        <v>2986698.78</v>
      </c>
      <c r="IQG533" s="56">
        <v>2986698.78</v>
      </c>
      <c r="IQH533" s="56">
        <v>2986698.78</v>
      </c>
      <c r="IQI533" s="56">
        <v>2986698.78</v>
      </c>
      <c r="IQJ533" s="56">
        <v>2986698.78</v>
      </c>
      <c r="IQK533" s="56">
        <v>2986698.78</v>
      </c>
      <c r="IQL533" s="56">
        <v>2986698.78</v>
      </c>
      <c r="IQM533" s="56">
        <v>2986698.78</v>
      </c>
      <c r="IQN533" s="56">
        <v>2986698.78</v>
      </c>
      <c r="IQO533" s="56">
        <v>2986698.78</v>
      </c>
      <c r="IQP533" s="56">
        <v>2986698.78</v>
      </c>
      <c r="IQQ533" s="56">
        <v>2986698.78</v>
      </c>
      <c r="IQR533" s="56">
        <v>2986698.78</v>
      </c>
      <c r="IQS533" s="56">
        <v>2986698.78</v>
      </c>
      <c r="IQT533" s="56">
        <v>2986698.78</v>
      </c>
      <c r="IQU533" s="56">
        <v>2986698.78</v>
      </c>
      <c r="IQV533" s="56">
        <v>2986698.78</v>
      </c>
      <c r="IQW533" s="56">
        <v>2986698.78</v>
      </c>
      <c r="IQX533" s="56">
        <v>2986698.78</v>
      </c>
      <c r="IQY533" s="56">
        <v>2986698.78</v>
      </c>
      <c r="IQZ533" s="56">
        <v>2986698.78</v>
      </c>
      <c r="IRA533" s="56">
        <v>2986698.78</v>
      </c>
      <c r="IRB533" s="56">
        <v>2986698.78</v>
      </c>
      <c r="IRC533" s="56">
        <v>2986698.78</v>
      </c>
      <c r="IRD533" s="56">
        <v>2986698.78</v>
      </c>
      <c r="IRE533" s="56">
        <v>2986698.78</v>
      </c>
      <c r="IRF533" s="56">
        <v>2986698.78</v>
      </c>
      <c r="IRG533" s="56">
        <v>2986698.78</v>
      </c>
      <c r="IRH533" s="56">
        <v>2986698.78</v>
      </c>
      <c r="IRI533" s="56">
        <v>2986698.78</v>
      </c>
      <c r="IRJ533" s="56">
        <v>2986698.78</v>
      </c>
      <c r="IRK533" s="56">
        <v>2986698.78</v>
      </c>
      <c r="IRL533" s="56">
        <v>2986698.78</v>
      </c>
      <c r="IRM533" s="56">
        <v>2986698.78</v>
      </c>
      <c r="IRN533" s="56">
        <v>2986698.78</v>
      </c>
      <c r="IRO533" s="56">
        <v>2986698.78</v>
      </c>
      <c r="IRP533" s="56">
        <v>2986698.78</v>
      </c>
      <c r="IRQ533" s="56">
        <v>2986698.78</v>
      </c>
      <c r="IRR533" s="56">
        <v>2986698.78</v>
      </c>
      <c r="IRS533" s="56">
        <v>2986698.78</v>
      </c>
      <c r="IRT533" s="56">
        <v>2986698.78</v>
      </c>
      <c r="IRU533" s="56">
        <v>2986698.78</v>
      </c>
      <c r="IRV533" s="56">
        <v>2986698.78</v>
      </c>
      <c r="IRW533" s="56">
        <v>2986698.78</v>
      </c>
      <c r="IRX533" s="56">
        <v>2986698.78</v>
      </c>
      <c r="IRY533" s="56">
        <v>2986698.78</v>
      </c>
      <c r="IRZ533" s="56">
        <v>2986698.78</v>
      </c>
      <c r="ISA533" s="56">
        <v>2986698.78</v>
      </c>
      <c r="ISB533" s="56">
        <v>2986698.78</v>
      </c>
      <c r="ISC533" s="56">
        <v>2986698.78</v>
      </c>
      <c r="ISD533" s="56">
        <v>2986698.78</v>
      </c>
      <c r="ISE533" s="56">
        <v>2986698.78</v>
      </c>
      <c r="ISF533" s="56">
        <v>2986698.78</v>
      </c>
      <c r="ISG533" s="56">
        <v>2986698.78</v>
      </c>
      <c r="ISH533" s="56">
        <v>2986698.78</v>
      </c>
      <c r="ISI533" s="56">
        <v>2986698.78</v>
      </c>
      <c r="ISJ533" s="56">
        <v>2986698.78</v>
      </c>
      <c r="ISK533" s="56">
        <v>2986698.78</v>
      </c>
      <c r="ISL533" s="56">
        <v>2986698.78</v>
      </c>
      <c r="ISM533" s="56">
        <v>2986698.78</v>
      </c>
      <c r="ISN533" s="56">
        <v>2986698.78</v>
      </c>
      <c r="ISO533" s="56">
        <v>2986698.78</v>
      </c>
      <c r="ISP533" s="56">
        <v>2986698.78</v>
      </c>
      <c r="ISQ533" s="56">
        <v>2986698.78</v>
      </c>
      <c r="ISR533" s="56">
        <v>2986698.78</v>
      </c>
      <c r="ISS533" s="56">
        <v>2986698.78</v>
      </c>
      <c r="IST533" s="56">
        <v>2986698.78</v>
      </c>
      <c r="ISU533" s="56">
        <v>2986698.78</v>
      </c>
      <c r="ISV533" s="56">
        <v>2986698.78</v>
      </c>
      <c r="ISW533" s="56">
        <v>2986698.78</v>
      </c>
      <c r="ISX533" s="56">
        <v>2986698.78</v>
      </c>
      <c r="ISY533" s="56">
        <v>2986698.78</v>
      </c>
      <c r="ISZ533" s="56">
        <v>2986698.78</v>
      </c>
      <c r="ITA533" s="56">
        <v>2986698.78</v>
      </c>
      <c r="ITB533" s="56">
        <v>2986698.78</v>
      </c>
      <c r="ITC533" s="56">
        <v>2986698.78</v>
      </c>
      <c r="ITD533" s="56">
        <v>2986698.78</v>
      </c>
      <c r="ITE533" s="56">
        <v>2986698.78</v>
      </c>
      <c r="ITF533" s="56">
        <v>2986698.78</v>
      </c>
      <c r="ITG533" s="56">
        <v>2986698.78</v>
      </c>
      <c r="ITH533" s="56">
        <v>2986698.78</v>
      </c>
      <c r="ITI533" s="56">
        <v>2986698.78</v>
      </c>
      <c r="ITJ533" s="56">
        <v>2986698.78</v>
      </c>
      <c r="ITK533" s="56">
        <v>2986698.78</v>
      </c>
      <c r="ITL533" s="56">
        <v>2986698.78</v>
      </c>
      <c r="ITM533" s="56">
        <v>2986698.78</v>
      </c>
      <c r="ITN533" s="56">
        <v>2986698.78</v>
      </c>
      <c r="ITO533" s="56">
        <v>2986698.78</v>
      </c>
      <c r="ITP533" s="56">
        <v>2986698.78</v>
      </c>
      <c r="ITQ533" s="56">
        <v>2986698.78</v>
      </c>
      <c r="ITR533" s="56">
        <v>2986698.78</v>
      </c>
      <c r="ITS533" s="56">
        <v>2986698.78</v>
      </c>
      <c r="ITT533" s="56">
        <v>2986698.78</v>
      </c>
      <c r="ITU533" s="56">
        <v>2986698.78</v>
      </c>
      <c r="ITV533" s="56">
        <v>2986698.78</v>
      </c>
      <c r="ITW533" s="56">
        <v>2986698.78</v>
      </c>
      <c r="ITX533" s="56">
        <v>2986698.78</v>
      </c>
      <c r="ITY533" s="56">
        <v>2986698.78</v>
      </c>
      <c r="ITZ533" s="56">
        <v>2986698.78</v>
      </c>
      <c r="IUA533" s="56">
        <v>2986698.78</v>
      </c>
      <c r="IUB533" s="56">
        <v>2986698.78</v>
      </c>
      <c r="IUC533" s="56">
        <v>2986698.78</v>
      </c>
      <c r="IUD533" s="56">
        <v>2986698.78</v>
      </c>
      <c r="IUE533" s="56">
        <v>2986698.78</v>
      </c>
      <c r="IUF533" s="56">
        <v>2986698.78</v>
      </c>
      <c r="IUG533" s="56">
        <v>2986698.78</v>
      </c>
      <c r="IUH533" s="56">
        <v>2986698.78</v>
      </c>
      <c r="IUI533" s="56">
        <v>2986698.78</v>
      </c>
      <c r="IUJ533" s="56">
        <v>2986698.78</v>
      </c>
      <c r="IUK533" s="56">
        <v>2986698.78</v>
      </c>
      <c r="IUL533" s="56">
        <v>2986698.78</v>
      </c>
      <c r="IUM533" s="56">
        <v>2986698.78</v>
      </c>
      <c r="IUN533" s="56">
        <v>2986698.78</v>
      </c>
      <c r="IUO533" s="56">
        <v>2986698.78</v>
      </c>
      <c r="IUP533" s="56">
        <v>2986698.78</v>
      </c>
      <c r="IUQ533" s="56">
        <v>2986698.78</v>
      </c>
      <c r="IUR533" s="56">
        <v>2986698.78</v>
      </c>
      <c r="IUS533" s="56">
        <v>2986698.78</v>
      </c>
      <c r="IUT533" s="56">
        <v>2986698.78</v>
      </c>
      <c r="IUU533" s="56">
        <v>2986698.78</v>
      </c>
      <c r="IUV533" s="56">
        <v>2986698.78</v>
      </c>
      <c r="IUW533" s="56">
        <v>2986698.78</v>
      </c>
      <c r="IUX533" s="56">
        <v>2986698.78</v>
      </c>
      <c r="IUY533" s="56">
        <v>2986698.78</v>
      </c>
      <c r="IUZ533" s="56">
        <v>2986698.78</v>
      </c>
      <c r="IVA533" s="56">
        <v>2986698.78</v>
      </c>
      <c r="IVB533" s="56">
        <v>2986698.78</v>
      </c>
      <c r="IVC533" s="56">
        <v>2986698.78</v>
      </c>
      <c r="IVD533" s="56">
        <v>2986698.78</v>
      </c>
      <c r="IVE533" s="56">
        <v>2986698.78</v>
      </c>
      <c r="IVF533" s="56">
        <v>2986698.78</v>
      </c>
      <c r="IVG533" s="56">
        <v>2986698.78</v>
      </c>
      <c r="IVH533" s="56">
        <v>2986698.78</v>
      </c>
      <c r="IVI533" s="56">
        <v>2986698.78</v>
      </c>
      <c r="IVJ533" s="56">
        <v>2986698.78</v>
      </c>
      <c r="IVK533" s="56">
        <v>2986698.78</v>
      </c>
      <c r="IVL533" s="56">
        <v>2986698.78</v>
      </c>
      <c r="IVM533" s="56">
        <v>2986698.78</v>
      </c>
      <c r="IVN533" s="56">
        <v>2986698.78</v>
      </c>
      <c r="IVO533" s="56">
        <v>2986698.78</v>
      </c>
      <c r="IVP533" s="56">
        <v>2986698.78</v>
      </c>
      <c r="IVQ533" s="56">
        <v>2986698.78</v>
      </c>
      <c r="IVR533" s="56">
        <v>2986698.78</v>
      </c>
      <c r="IVS533" s="56">
        <v>2986698.78</v>
      </c>
      <c r="IVT533" s="56">
        <v>2986698.78</v>
      </c>
      <c r="IVU533" s="56">
        <v>2986698.78</v>
      </c>
      <c r="IVV533" s="56">
        <v>2986698.78</v>
      </c>
      <c r="IVW533" s="56">
        <v>2986698.78</v>
      </c>
      <c r="IVX533" s="56">
        <v>2986698.78</v>
      </c>
      <c r="IVY533" s="56">
        <v>2986698.78</v>
      </c>
      <c r="IVZ533" s="56">
        <v>2986698.78</v>
      </c>
      <c r="IWA533" s="56">
        <v>2986698.78</v>
      </c>
      <c r="IWB533" s="56">
        <v>2986698.78</v>
      </c>
      <c r="IWC533" s="56">
        <v>2986698.78</v>
      </c>
      <c r="IWD533" s="56">
        <v>2986698.78</v>
      </c>
      <c r="IWE533" s="56">
        <v>2986698.78</v>
      </c>
      <c r="IWF533" s="56">
        <v>2986698.78</v>
      </c>
      <c r="IWG533" s="56">
        <v>2986698.78</v>
      </c>
      <c r="IWH533" s="56">
        <v>2986698.78</v>
      </c>
      <c r="IWI533" s="56">
        <v>2986698.78</v>
      </c>
      <c r="IWJ533" s="56">
        <v>2986698.78</v>
      </c>
      <c r="IWK533" s="56">
        <v>2986698.78</v>
      </c>
      <c r="IWL533" s="56">
        <v>2986698.78</v>
      </c>
      <c r="IWM533" s="56">
        <v>2986698.78</v>
      </c>
      <c r="IWN533" s="56">
        <v>2986698.78</v>
      </c>
      <c r="IWO533" s="56">
        <v>2986698.78</v>
      </c>
      <c r="IWP533" s="56">
        <v>2986698.78</v>
      </c>
      <c r="IWQ533" s="56">
        <v>2986698.78</v>
      </c>
      <c r="IWR533" s="56">
        <v>2986698.78</v>
      </c>
      <c r="IWS533" s="56">
        <v>2986698.78</v>
      </c>
      <c r="IWT533" s="56">
        <v>2986698.78</v>
      </c>
      <c r="IWU533" s="56">
        <v>2986698.78</v>
      </c>
      <c r="IWV533" s="56">
        <v>2986698.78</v>
      </c>
      <c r="IWW533" s="56">
        <v>2986698.78</v>
      </c>
      <c r="IWX533" s="56">
        <v>2986698.78</v>
      </c>
      <c r="IWY533" s="56">
        <v>2986698.78</v>
      </c>
      <c r="IWZ533" s="56">
        <v>2986698.78</v>
      </c>
      <c r="IXA533" s="56">
        <v>2986698.78</v>
      </c>
      <c r="IXB533" s="56">
        <v>2986698.78</v>
      </c>
      <c r="IXC533" s="56">
        <v>2986698.78</v>
      </c>
      <c r="IXD533" s="56">
        <v>2986698.78</v>
      </c>
      <c r="IXE533" s="56">
        <v>2986698.78</v>
      </c>
      <c r="IXF533" s="56">
        <v>2986698.78</v>
      </c>
      <c r="IXG533" s="56">
        <v>2986698.78</v>
      </c>
      <c r="IXH533" s="56">
        <v>2986698.78</v>
      </c>
      <c r="IXI533" s="56">
        <v>2986698.78</v>
      </c>
      <c r="IXJ533" s="56">
        <v>2986698.78</v>
      </c>
      <c r="IXK533" s="56">
        <v>2986698.78</v>
      </c>
      <c r="IXL533" s="56">
        <v>2986698.78</v>
      </c>
      <c r="IXM533" s="56">
        <v>2986698.78</v>
      </c>
      <c r="IXN533" s="56">
        <v>2986698.78</v>
      </c>
      <c r="IXO533" s="56">
        <v>2986698.78</v>
      </c>
      <c r="IXP533" s="56">
        <v>2986698.78</v>
      </c>
      <c r="IXQ533" s="56">
        <v>2986698.78</v>
      </c>
      <c r="IXR533" s="56">
        <v>2986698.78</v>
      </c>
      <c r="IXS533" s="56">
        <v>2986698.78</v>
      </c>
      <c r="IXT533" s="56">
        <v>2986698.78</v>
      </c>
      <c r="IXU533" s="56">
        <v>2986698.78</v>
      </c>
      <c r="IXV533" s="56">
        <v>2986698.78</v>
      </c>
      <c r="IXW533" s="56">
        <v>2986698.78</v>
      </c>
      <c r="IXX533" s="56">
        <v>2986698.78</v>
      </c>
      <c r="IXY533" s="56">
        <v>2986698.78</v>
      </c>
      <c r="IXZ533" s="56">
        <v>2986698.78</v>
      </c>
      <c r="IYA533" s="56">
        <v>2986698.78</v>
      </c>
      <c r="IYB533" s="56">
        <v>2986698.78</v>
      </c>
      <c r="IYC533" s="56">
        <v>2986698.78</v>
      </c>
      <c r="IYD533" s="56">
        <v>2986698.78</v>
      </c>
      <c r="IYE533" s="56">
        <v>2986698.78</v>
      </c>
      <c r="IYF533" s="56">
        <v>2986698.78</v>
      </c>
      <c r="IYG533" s="56">
        <v>2986698.78</v>
      </c>
      <c r="IYH533" s="56">
        <v>2986698.78</v>
      </c>
      <c r="IYI533" s="56">
        <v>2986698.78</v>
      </c>
      <c r="IYJ533" s="56">
        <v>2986698.78</v>
      </c>
      <c r="IYK533" s="56">
        <v>2986698.78</v>
      </c>
      <c r="IYL533" s="56">
        <v>2986698.78</v>
      </c>
      <c r="IYM533" s="56">
        <v>2986698.78</v>
      </c>
      <c r="IYN533" s="56">
        <v>2986698.78</v>
      </c>
      <c r="IYO533" s="56">
        <v>2986698.78</v>
      </c>
      <c r="IYP533" s="56">
        <v>2986698.78</v>
      </c>
      <c r="IYQ533" s="56">
        <v>2986698.78</v>
      </c>
      <c r="IYR533" s="56">
        <v>2986698.78</v>
      </c>
      <c r="IYS533" s="56">
        <v>2986698.78</v>
      </c>
      <c r="IYT533" s="56">
        <v>2986698.78</v>
      </c>
      <c r="IYU533" s="56">
        <v>2986698.78</v>
      </c>
      <c r="IYV533" s="56">
        <v>2986698.78</v>
      </c>
      <c r="IYW533" s="56">
        <v>2986698.78</v>
      </c>
      <c r="IYX533" s="56">
        <v>2986698.78</v>
      </c>
      <c r="IYY533" s="56">
        <v>2986698.78</v>
      </c>
      <c r="IYZ533" s="56">
        <v>2986698.78</v>
      </c>
      <c r="IZA533" s="56">
        <v>2986698.78</v>
      </c>
      <c r="IZB533" s="56">
        <v>2986698.78</v>
      </c>
      <c r="IZC533" s="56">
        <v>2986698.78</v>
      </c>
      <c r="IZD533" s="56">
        <v>2986698.78</v>
      </c>
      <c r="IZE533" s="56">
        <v>2986698.78</v>
      </c>
      <c r="IZF533" s="56">
        <v>2986698.78</v>
      </c>
      <c r="IZG533" s="56">
        <v>2986698.78</v>
      </c>
      <c r="IZH533" s="56">
        <v>2986698.78</v>
      </c>
      <c r="IZI533" s="56">
        <v>2986698.78</v>
      </c>
      <c r="IZJ533" s="56">
        <v>2986698.78</v>
      </c>
      <c r="IZK533" s="56">
        <v>2986698.78</v>
      </c>
      <c r="IZL533" s="56">
        <v>2986698.78</v>
      </c>
      <c r="IZM533" s="56">
        <v>2986698.78</v>
      </c>
      <c r="IZN533" s="56">
        <v>2986698.78</v>
      </c>
      <c r="IZO533" s="56">
        <v>2986698.78</v>
      </c>
      <c r="IZP533" s="56">
        <v>2986698.78</v>
      </c>
      <c r="IZQ533" s="56">
        <v>2986698.78</v>
      </c>
      <c r="IZR533" s="56">
        <v>2986698.78</v>
      </c>
      <c r="IZS533" s="56">
        <v>2986698.78</v>
      </c>
      <c r="IZT533" s="56">
        <v>2986698.78</v>
      </c>
      <c r="IZU533" s="56">
        <v>2986698.78</v>
      </c>
      <c r="IZV533" s="56">
        <v>2986698.78</v>
      </c>
      <c r="IZW533" s="56">
        <v>2986698.78</v>
      </c>
      <c r="IZX533" s="56">
        <v>2986698.78</v>
      </c>
      <c r="IZY533" s="56">
        <v>2986698.78</v>
      </c>
      <c r="IZZ533" s="56">
        <v>2986698.78</v>
      </c>
      <c r="JAA533" s="56">
        <v>2986698.78</v>
      </c>
      <c r="JAB533" s="56">
        <v>2986698.78</v>
      </c>
      <c r="JAC533" s="56">
        <v>2986698.78</v>
      </c>
      <c r="JAD533" s="56">
        <v>2986698.78</v>
      </c>
      <c r="JAE533" s="56">
        <v>2986698.78</v>
      </c>
      <c r="JAF533" s="56">
        <v>2986698.78</v>
      </c>
      <c r="JAG533" s="56">
        <v>2986698.78</v>
      </c>
      <c r="JAH533" s="56">
        <v>2986698.78</v>
      </c>
      <c r="JAI533" s="56">
        <v>2986698.78</v>
      </c>
      <c r="JAJ533" s="56">
        <v>2986698.78</v>
      </c>
      <c r="JAK533" s="56">
        <v>2986698.78</v>
      </c>
      <c r="JAL533" s="56">
        <v>2986698.78</v>
      </c>
      <c r="JAM533" s="56">
        <v>2986698.78</v>
      </c>
      <c r="JAN533" s="56">
        <v>2986698.78</v>
      </c>
      <c r="JAO533" s="56">
        <v>2986698.78</v>
      </c>
      <c r="JAP533" s="56">
        <v>2986698.78</v>
      </c>
      <c r="JAQ533" s="56">
        <v>2986698.78</v>
      </c>
      <c r="JAR533" s="56">
        <v>2986698.78</v>
      </c>
      <c r="JAS533" s="56">
        <v>2986698.78</v>
      </c>
      <c r="JAT533" s="56">
        <v>2986698.78</v>
      </c>
      <c r="JAU533" s="56">
        <v>2986698.78</v>
      </c>
      <c r="JAV533" s="56">
        <v>2986698.78</v>
      </c>
      <c r="JAW533" s="56">
        <v>2986698.78</v>
      </c>
      <c r="JAX533" s="56">
        <v>2986698.78</v>
      </c>
      <c r="JAY533" s="56">
        <v>2986698.78</v>
      </c>
      <c r="JAZ533" s="56">
        <v>2986698.78</v>
      </c>
      <c r="JBA533" s="56">
        <v>2986698.78</v>
      </c>
      <c r="JBB533" s="56">
        <v>2986698.78</v>
      </c>
      <c r="JBC533" s="56">
        <v>2986698.78</v>
      </c>
      <c r="JBD533" s="56">
        <v>2986698.78</v>
      </c>
      <c r="JBE533" s="56">
        <v>2986698.78</v>
      </c>
      <c r="JBF533" s="56">
        <v>2986698.78</v>
      </c>
      <c r="JBG533" s="56">
        <v>2986698.78</v>
      </c>
      <c r="JBH533" s="56">
        <v>2986698.78</v>
      </c>
      <c r="JBI533" s="56">
        <v>2986698.78</v>
      </c>
      <c r="JBJ533" s="56">
        <v>2986698.78</v>
      </c>
      <c r="JBK533" s="56">
        <v>2986698.78</v>
      </c>
      <c r="JBL533" s="56">
        <v>2986698.78</v>
      </c>
      <c r="JBM533" s="56">
        <v>2986698.78</v>
      </c>
      <c r="JBN533" s="56">
        <v>2986698.78</v>
      </c>
      <c r="JBO533" s="56">
        <v>2986698.78</v>
      </c>
      <c r="JBP533" s="56">
        <v>2986698.78</v>
      </c>
      <c r="JBQ533" s="56">
        <v>2986698.78</v>
      </c>
      <c r="JBR533" s="56">
        <v>2986698.78</v>
      </c>
      <c r="JBS533" s="56">
        <v>2986698.78</v>
      </c>
      <c r="JBT533" s="56">
        <v>2986698.78</v>
      </c>
      <c r="JBU533" s="56">
        <v>2986698.78</v>
      </c>
      <c r="JBV533" s="56">
        <v>2986698.78</v>
      </c>
      <c r="JBW533" s="56">
        <v>2986698.78</v>
      </c>
      <c r="JBX533" s="56">
        <v>2986698.78</v>
      </c>
      <c r="JBY533" s="56">
        <v>2986698.78</v>
      </c>
      <c r="JBZ533" s="56">
        <v>2986698.78</v>
      </c>
      <c r="JCA533" s="56">
        <v>2986698.78</v>
      </c>
      <c r="JCB533" s="56">
        <v>2986698.78</v>
      </c>
      <c r="JCC533" s="56">
        <v>2986698.78</v>
      </c>
      <c r="JCD533" s="56">
        <v>2986698.78</v>
      </c>
      <c r="JCE533" s="56">
        <v>2986698.78</v>
      </c>
      <c r="JCF533" s="56">
        <v>2986698.78</v>
      </c>
      <c r="JCG533" s="56">
        <v>2986698.78</v>
      </c>
      <c r="JCH533" s="56">
        <v>2986698.78</v>
      </c>
      <c r="JCI533" s="56">
        <v>2986698.78</v>
      </c>
      <c r="JCJ533" s="56">
        <v>2986698.78</v>
      </c>
      <c r="JCK533" s="56">
        <v>2986698.78</v>
      </c>
      <c r="JCL533" s="56">
        <v>2986698.78</v>
      </c>
      <c r="JCM533" s="56">
        <v>2986698.78</v>
      </c>
      <c r="JCN533" s="56">
        <v>2986698.78</v>
      </c>
      <c r="JCO533" s="56">
        <v>2986698.78</v>
      </c>
      <c r="JCP533" s="56">
        <v>2986698.78</v>
      </c>
      <c r="JCQ533" s="56">
        <v>2986698.78</v>
      </c>
      <c r="JCR533" s="56">
        <v>2986698.78</v>
      </c>
      <c r="JCS533" s="56">
        <v>2986698.78</v>
      </c>
      <c r="JCT533" s="56">
        <v>2986698.78</v>
      </c>
      <c r="JCU533" s="56">
        <v>2986698.78</v>
      </c>
      <c r="JCV533" s="56">
        <v>2986698.78</v>
      </c>
      <c r="JCW533" s="56">
        <v>2986698.78</v>
      </c>
      <c r="JCX533" s="56">
        <v>2986698.78</v>
      </c>
      <c r="JCY533" s="56">
        <v>2986698.78</v>
      </c>
      <c r="JCZ533" s="56">
        <v>2986698.78</v>
      </c>
      <c r="JDA533" s="56">
        <v>2986698.78</v>
      </c>
      <c r="JDB533" s="56">
        <v>2986698.78</v>
      </c>
      <c r="JDC533" s="56">
        <v>2986698.78</v>
      </c>
      <c r="JDD533" s="56">
        <v>2986698.78</v>
      </c>
      <c r="JDE533" s="56">
        <v>2986698.78</v>
      </c>
      <c r="JDF533" s="56">
        <v>2986698.78</v>
      </c>
      <c r="JDG533" s="56">
        <v>2986698.78</v>
      </c>
      <c r="JDH533" s="56">
        <v>2986698.78</v>
      </c>
      <c r="JDI533" s="56">
        <v>2986698.78</v>
      </c>
      <c r="JDJ533" s="56">
        <v>2986698.78</v>
      </c>
      <c r="JDK533" s="56">
        <v>2986698.78</v>
      </c>
      <c r="JDL533" s="56">
        <v>2986698.78</v>
      </c>
      <c r="JDM533" s="56">
        <v>2986698.78</v>
      </c>
      <c r="JDN533" s="56">
        <v>2986698.78</v>
      </c>
      <c r="JDO533" s="56">
        <v>2986698.78</v>
      </c>
      <c r="JDP533" s="56">
        <v>2986698.78</v>
      </c>
      <c r="JDQ533" s="56">
        <v>2986698.78</v>
      </c>
      <c r="JDR533" s="56">
        <v>2986698.78</v>
      </c>
      <c r="JDS533" s="56">
        <v>2986698.78</v>
      </c>
      <c r="JDT533" s="56">
        <v>2986698.78</v>
      </c>
      <c r="JDU533" s="56">
        <v>2986698.78</v>
      </c>
      <c r="JDV533" s="56">
        <v>2986698.78</v>
      </c>
      <c r="JDW533" s="56">
        <v>2986698.78</v>
      </c>
      <c r="JDX533" s="56">
        <v>2986698.78</v>
      </c>
      <c r="JDY533" s="56">
        <v>2986698.78</v>
      </c>
      <c r="JDZ533" s="56">
        <v>2986698.78</v>
      </c>
      <c r="JEA533" s="56">
        <v>2986698.78</v>
      </c>
      <c r="JEB533" s="56">
        <v>2986698.78</v>
      </c>
      <c r="JEC533" s="56">
        <v>2986698.78</v>
      </c>
      <c r="JED533" s="56">
        <v>2986698.78</v>
      </c>
      <c r="JEE533" s="56">
        <v>2986698.78</v>
      </c>
      <c r="JEF533" s="56">
        <v>2986698.78</v>
      </c>
      <c r="JEG533" s="56">
        <v>2986698.78</v>
      </c>
      <c r="JEH533" s="56">
        <v>2986698.78</v>
      </c>
      <c r="JEI533" s="56">
        <v>2986698.78</v>
      </c>
      <c r="JEJ533" s="56">
        <v>2986698.78</v>
      </c>
      <c r="JEK533" s="56">
        <v>2986698.78</v>
      </c>
      <c r="JEL533" s="56">
        <v>2986698.78</v>
      </c>
      <c r="JEM533" s="56">
        <v>2986698.78</v>
      </c>
      <c r="JEN533" s="56">
        <v>2986698.78</v>
      </c>
      <c r="JEO533" s="56">
        <v>2986698.78</v>
      </c>
      <c r="JEP533" s="56">
        <v>2986698.78</v>
      </c>
      <c r="JEQ533" s="56">
        <v>2986698.78</v>
      </c>
      <c r="JER533" s="56">
        <v>2986698.78</v>
      </c>
      <c r="JES533" s="56">
        <v>2986698.78</v>
      </c>
      <c r="JET533" s="56">
        <v>2986698.78</v>
      </c>
      <c r="JEU533" s="56">
        <v>2986698.78</v>
      </c>
      <c r="JEV533" s="56">
        <v>2986698.78</v>
      </c>
      <c r="JEW533" s="56">
        <v>2986698.78</v>
      </c>
      <c r="JEX533" s="56">
        <v>2986698.78</v>
      </c>
      <c r="JEY533" s="56">
        <v>2986698.78</v>
      </c>
      <c r="JEZ533" s="56">
        <v>2986698.78</v>
      </c>
      <c r="JFA533" s="56">
        <v>2986698.78</v>
      </c>
      <c r="JFB533" s="56">
        <v>2986698.78</v>
      </c>
      <c r="JFC533" s="56">
        <v>2986698.78</v>
      </c>
      <c r="JFD533" s="56">
        <v>2986698.78</v>
      </c>
      <c r="JFE533" s="56">
        <v>2986698.78</v>
      </c>
      <c r="JFF533" s="56">
        <v>2986698.78</v>
      </c>
      <c r="JFG533" s="56">
        <v>2986698.78</v>
      </c>
      <c r="JFH533" s="56">
        <v>2986698.78</v>
      </c>
      <c r="JFI533" s="56">
        <v>2986698.78</v>
      </c>
      <c r="JFJ533" s="56">
        <v>2986698.78</v>
      </c>
      <c r="JFK533" s="56">
        <v>2986698.78</v>
      </c>
      <c r="JFL533" s="56">
        <v>2986698.78</v>
      </c>
      <c r="JFM533" s="56">
        <v>2986698.78</v>
      </c>
      <c r="JFN533" s="56">
        <v>2986698.78</v>
      </c>
      <c r="JFO533" s="56">
        <v>2986698.78</v>
      </c>
      <c r="JFP533" s="56">
        <v>2986698.78</v>
      </c>
      <c r="JFQ533" s="56">
        <v>2986698.78</v>
      </c>
      <c r="JFR533" s="56">
        <v>2986698.78</v>
      </c>
      <c r="JFS533" s="56">
        <v>2986698.78</v>
      </c>
      <c r="JFT533" s="56">
        <v>2986698.78</v>
      </c>
      <c r="JFU533" s="56">
        <v>2986698.78</v>
      </c>
      <c r="JFV533" s="56">
        <v>2986698.78</v>
      </c>
      <c r="JFW533" s="56">
        <v>2986698.78</v>
      </c>
      <c r="JFX533" s="56">
        <v>2986698.78</v>
      </c>
      <c r="JFY533" s="56">
        <v>2986698.78</v>
      </c>
      <c r="JFZ533" s="56">
        <v>2986698.78</v>
      </c>
      <c r="JGA533" s="56">
        <v>2986698.78</v>
      </c>
      <c r="JGB533" s="56">
        <v>2986698.78</v>
      </c>
      <c r="JGC533" s="56">
        <v>2986698.78</v>
      </c>
      <c r="JGD533" s="56">
        <v>2986698.78</v>
      </c>
      <c r="JGE533" s="56">
        <v>2986698.78</v>
      </c>
      <c r="JGF533" s="56">
        <v>2986698.78</v>
      </c>
      <c r="JGG533" s="56">
        <v>2986698.78</v>
      </c>
      <c r="JGH533" s="56">
        <v>2986698.78</v>
      </c>
      <c r="JGI533" s="56">
        <v>2986698.78</v>
      </c>
      <c r="JGJ533" s="56">
        <v>2986698.78</v>
      </c>
      <c r="JGK533" s="56">
        <v>2986698.78</v>
      </c>
      <c r="JGL533" s="56">
        <v>2986698.78</v>
      </c>
      <c r="JGM533" s="56">
        <v>2986698.78</v>
      </c>
      <c r="JGN533" s="56">
        <v>2986698.78</v>
      </c>
      <c r="JGO533" s="56">
        <v>2986698.78</v>
      </c>
      <c r="JGP533" s="56">
        <v>2986698.78</v>
      </c>
      <c r="JGQ533" s="56">
        <v>2986698.78</v>
      </c>
      <c r="JGR533" s="56">
        <v>2986698.78</v>
      </c>
      <c r="JGS533" s="56">
        <v>2986698.78</v>
      </c>
      <c r="JGT533" s="56">
        <v>2986698.78</v>
      </c>
      <c r="JGU533" s="56">
        <v>2986698.78</v>
      </c>
      <c r="JGV533" s="56">
        <v>2986698.78</v>
      </c>
      <c r="JGW533" s="56">
        <v>2986698.78</v>
      </c>
      <c r="JGX533" s="56">
        <v>2986698.78</v>
      </c>
      <c r="JGY533" s="56">
        <v>2986698.78</v>
      </c>
      <c r="JGZ533" s="56">
        <v>2986698.78</v>
      </c>
      <c r="JHA533" s="56">
        <v>2986698.78</v>
      </c>
      <c r="JHB533" s="56">
        <v>2986698.78</v>
      </c>
      <c r="JHC533" s="56">
        <v>2986698.78</v>
      </c>
      <c r="JHD533" s="56">
        <v>2986698.78</v>
      </c>
      <c r="JHE533" s="56">
        <v>2986698.78</v>
      </c>
      <c r="JHF533" s="56">
        <v>2986698.78</v>
      </c>
      <c r="JHG533" s="56">
        <v>2986698.78</v>
      </c>
      <c r="JHH533" s="56">
        <v>2986698.78</v>
      </c>
      <c r="JHI533" s="56">
        <v>2986698.78</v>
      </c>
      <c r="JHJ533" s="56">
        <v>2986698.78</v>
      </c>
      <c r="JHK533" s="56">
        <v>2986698.78</v>
      </c>
      <c r="JHL533" s="56">
        <v>2986698.78</v>
      </c>
      <c r="JHM533" s="56">
        <v>2986698.78</v>
      </c>
      <c r="JHN533" s="56">
        <v>2986698.78</v>
      </c>
      <c r="JHO533" s="56">
        <v>2986698.78</v>
      </c>
      <c r="JHP533" s="56">
        <v>2986698.78</v>
      </c>
      <c r="JHQ533" s="56">
        <v>2986698.78</v>
      </c>
      <c r="JHR533" s="56">
        <v>2986698.78</v>
      </c>
      <c r="JHS533" s="56">
        <v>2986698.78</v>
      </c>
      <c r="JHT533" s="56">
        <v>2986698.78</v>
      </c>
      <c r="JHU533" s="56">
        <v>2986698.78</v>
      </c>
      <c r="JHV533" s="56">
        <v>2986698.78</v>
      </c>
      <c r="JHW533" s="56">
        <v>2986698.78</v>
      </c>
      <c r="JHX533" s="56">
        <v>2986698.78</v>
      </c>
      <c r="JHY533" s="56">
        <v>2986698.78</v>
      </c>
      <c r="JHZ533" s="56">
        <v>2986698.78</v>
      </c>
      <c r="JIA533" s="56">
        <v>2986698.78</v>
      </c>
      <c r="JIB533" s="56">
        <v>2986698.78</v>
      </c>
      <c r="JIC533" s="56">
        <v>2986698.78</v>
      </c>
      <c r="JID533" s="56">
        <v>2986698.78</v>
      </c>
      <c r="JIE533" s="56">
        <v>2986698.78</v>
      </c>
      <c r="JIF533" s="56">
        <v>2986698.78</v>
      </c>
      <c r="JIG533" s="56">
        <v>2986698.78</v>
      </c>
      <c r="JIH533" s="56">
        <v>2986698.78</v>
      </c>
      <c r="JII533" s="56">
        <v>2986698.78</v>
      </c>
      <c r="JIJ533" s="56">
        <v>2986698.78</v>
      </c>
      <c r="JIK533" s="56">
        <v>2986698.78</v>
      </c>
      <c r="JIL533" s="56">
        <v>2986698.78</v>
      </c>
      <c r="JIM533" s="56">
        <v>2986698.78</v>
      </c>
      <c r="JIN533" s="56">
        <v>2986698.78</v>
      </c>
      <c r="JIO533" s="56">
        <v>2986698.78</v>
      </c>
      <c r="JIP533" s="56">
        <v>2986698.78</v>
      </c>
      <c r="JIQ533" s="56">
        <v>2986698.78</v>
      </c>
      <c r="JIR533" s="56">
        <v>2986698.78</v>
      </c>
      <c r="JIS533" s="56">
        <v>2986698.78</v>
      </c>
      <c r="JIT533" s="56">
        <v>2986698.78</v>
      </c>
      <c r="JIU533" s="56">
        <v>2986698.78</v>
      </c>
      <c r="JIV533" s="56">
        <v>2986698.78</v>
      </c>
      <c r="JIW533" s="56">
        <v>2986698.78</v>
      </c>
      <c r="JIX533" s="56">
        <v>2986698.78</v>
      </c>
      <c r="JIY533" s="56">
        <v>2986698.78</v>
      </c>
      <c r="JIZ533" s="56">
        <v>2986698.78</v>
      </c>
      <c r="JJA533" s="56">
        <v>2986698.78</v>
      </c>
      <c r="JJB533" s="56">
        <v>2986698.78</v>
      </c>
      <c r="JJC533" s="56">
        <v>2986698.78</v>
      </c>
      <c r="JJD533" s="56">
        <v>2986698.78</v>
      </c>
      <c r="JJE533" s="56">
        <v>2986698.78</v>
      </c>
      <c r="JJF533" s="56">
        <v>2986698.78</v>
      </c>
      <c r="JJG533" s="56">
        <v>2986698.78</v>
      </c>
      <c r="JJH533" s="56">
        <v>2986698.78</v>
      </c>
      <c r="JJI533" s="56">
        <v>2986698.78</v>
      </c>
      <c r="JJJ533" s="56">
        <v>2986698.78</v>
      </c>
      <c r="JJK533" s="56">
        <v>2986698.78</v>
      </c>
      <c r="JJL533" s="56">
        <v>2986698.78</v>
      </c>
      <c r="JJM533" s="56">
        <v>2986698.78</v>
      </c>
      <c r="JJN533" s="56">
        <v>2986698.78</v>
      </c>
      <c r="JJO533" s="56">
        <v>2986698.78</v>
      </c>
      <c r="JJP533" s="56">
        <v>2986698.78</v>
      </c>
      <c r="JJQ533" s="56">
        <v>2986698.78</v>
      </c>
      <c r="JJR533" s="56">
        <v>2986698.78</v>
      </c>
      <c r="JJS533" s="56">
        <v>2986698.78</v>
      </c>
      <c r="JJT533" s="56">
        <v>2986698.78</v>
      </c>
      <c r="JJU533" s="56">
        <v>2986698.78</v>
      </c>
      <c r="JJV533" s="56">
        <v>2986698.78</v>
      </c>
      <c r="JJW533" s="56">
        <v>2986698.78</v>
      </c>
      <c r="JJX533" s="56">
        <v>2986698.78</v>
      </c>
      <c r="JJY533" s="56">
        <v>2986698.78</v>
      </c>
      <c r="JJZ533" s="56">
        <v>2986698.78</v>
      </c>
      <c r="JKA533" s="56">
        <v>2986698.78</v>
      </c>
      <c r="JKB533" s="56">
        <v>2986698.78</v>
      </c>
      <c r="JKC533" s="56">
        <v>2986698.78</v>
      </c>
      <c r="JKD533" s="56">
        <v>2986698.78</v>
      </c>
      <c r="JKE533" s="56">
        <v>2986698.78</v>
      </c>
      <c r="JKF533" s="56">
        <v>2986698.78</v>
      </c>
      <c r="JKG533" s="56">
        <v>2986698.78</v>
      </c>
      <c r="JKH533" s="56">
        <v>2986698.78</v>
      </c>
      <c r="JKI533" s="56">
        <v>2986698.78</v>
      </c>
      <c r="JKJ533" s="56">
        <v>2986698.78</v>
      </c>
      <c r="JKK533" s="56">
        <v>2986698.78</v>
      </c>
      <c r="JKL533" s="56">
        <v>2986698.78</v>
      </c>
      <c r="JKM533" s="56">
        <v>2986698.78</v>
      </c>
      <c r="JKN533" s="56">
        <v>2986698.78</v>
      </c>
      <c r="JKO533" s="56">
        <v>2986698.78</v>
      </c>
      <c r="JKP533" s="56">
        <v>2986698.78</v>
      </c>
      <c r="JKQ533" s="56">
        <v>2986698.78</v>
      </c>
      <c r="JKR533" s="56">
        <v>2986698.78</v>
      </c>
      <c r="JKS533" s="56">
        <v>2986698.78</v>
      </c>
      <c r="JKT533" s="56">
        <v>2986698.78</v>
      </c>
      <c r="JKU533" s="56">
        <v>2986698.78</v>
      </c>
      <c r="JKV533" s="56">
        <v>2986698.78</v>
      </c>
      <c r="JKW533" s="56">
        <v>2986698.78</v>
      </c>
      <c r="JKX533" s="56">
        <v>2986698.78</v>
      </c>
      <c r="JKY533" s="56">
        <v>2986698.78</v>
      </c>
      <c r="JKZ533" s="56">
        <v>2986698.78</v>
      </c>
      <c r="JLA533" s="56">
        <v>2986698.78</v>
      </c>
      <c r="JLB533" s="56">
        <v>2986698.78</v>
      </c>
      <c r="JLC533" s="56">
        <v>2986698.78</v>
      </c>
      <c r="JLD533" s="56">
        <v>2986698.78</v>
      </c>
      <c r="JLE533" s="56">
        <v>2986698.78</v>
      </c>
      <c r="JLF533" s="56">
        <v>2986698.78</v>
      </c>
      <c r="JLG533" s="56">
        <v>2986698.78</v>
      </c>
      <c r="JLH533" s="56">
        <v>2986698.78</v>
      </c>
      <c r="JLI533" s="56">
        <v>2986698.78</v>
      </c>
      <c r="JLJ533" s="56">
        <v>2986698.78</v>
      </c>
      <c r="JLK533" s="56">
        <v>2986698.78</v>
      </c>
      <c r="JLL533" s="56">
        <v>2986698.78</v>
      </c>
      <c r="JLM533" s="56">
        <v>2986698.78</v>
      </c>
      <c r="JLN533" s="56">
        <v>2986698.78</v>
      </c>
      <c r="JLO533" s="56">
        <v>2986698.78</v>
      </c>
      <c r="JLP533" s="56">
        <v>2986698.78</v>
      </c>
      <c r="JLQ533" s="56">
        <v>2986698.78</v>
      </c>
      <c r="JLR533" s="56">
        <v>2986698.78</v>
      </c>
      <c r="JLS533" s="56">
        <v>2986698.78</v>
      </c>
      <c r="JLT533" s="56">
        <v>2986698.78</v>
      </c>
      <c r="JLU533" s="56">
        <v>2986698.78</v>
      </c>
      <c r="JLV533" s="56">
        <v>2986698.78</v>
      </c>
      <c r="JLW533" s="56">
        <v>2986698.78</v>
      </c>
      <c r="JLX533" s="56">
        <v>2986698.78</v>
      </c>
      <c r="JLY533" s="56">
        <v>2986698.78</v>
      </c>
      <c r="JLZ533" s="56">
        <v>2986698.78</v>
      </c>
      <c r="JMA533" s="56">
        <v>2986698.78</v>
      </c>
      <c r="JMB533" s="56">
        <v>2986698.78</v>
      </c>
      <c r="JMC533" s="56">
        <v>2986698.78</v>
      </c>
      <c r="JMD533" s="56">
        <v>2986698.78</v>
      </c>
      <c r="JME533" s="56">
        <v>2986698.78</v>
      </c>
      <c r="JMF533" s="56">
        <v>2986698.78</v>
      </c>
      <c r="JMG533" s="56">
        <v>2986698.78</v>
      </c>
      <c r="JMH533" s="56">
        <v>2986698.78</v>
      </c>
      <c r="JMI533" s="56">
        <v>2986698.78</v>
      </c>
      <c r="JMJ533" s="56">
        <v>2986698.78</v>
      </c>
      <c r="JMK533" s="56">
        <v>2986698.78</v>
      </c>
      <c r="JML533" s="56">
        <v>2986698.78</v>
      </c>
      <c r="JMM533" s="56">
        <v>2986698.78</v>
      </c>
      <c r="JMN533" s="56">
        <v>2986698.78</v>
      </c>
      <c r="JMO533" s="56">
        <v>2986698.78</v>
      </c>
      <c r="JMP533" s="56">
        <v>2986698.78</v>
      </c>
      <c r="JMQ533" s="56">
        <v>2986698.78</v>
      </c>
      <c r="JMR533" s="56">
        <v>2986698.78</v>
      </c>
      <c r="JMS533" s="56">
        <v>2986698.78</v>
      </c>
      <c r="JMT533" s="56">
        <v>2986698.78</v>
      </c>
      <c r="JMU533" s="56">
        <v>2986698.78</v>
      </c>
      <c r="JMV533" s="56">
        <v>2986698.78</v>
      </c>
      <c r="JMW533" s="56">
        <v>2986698.78</v>
      </c>
      <c r="JMX533" s="56">
        <v>2986698.78</v>
      </c>
      <c r="JMY533" s="56">
        <v>2986698.78</v>
      </c>
      <c r="JMZ533" s="56">
        <v>2986698.78</v>
      </c>
      <c r="JNA533" s="56">
        <v>2986698.78</v>
      </c>
      <c r="JNB533" s="56">
        <v>2986698.78</v>
      </c>
      <c r="JNC533" s="56">
        <v>2986698.78</v>
      </c>
      <c r="JND533" s="56">
        <v>2986698.78</v>
      </c>
      <c r="JNE533" s="56">
        <v>2986698.78</v>
      </c>
      <c r="JNF533" s="56">
        <v>2986698.78</v>
      </c>
      <c r="JNG533" s="56">
        <v>2986698.78</v>
      </c>
      <c r="JNH533" s="56">
        <v>2986698.78</v>
      </c>
      <c r="JNI533" s="56">
        <v>2986698.78</v>
      </c>
      <c r="JNJ533" s="56">
        <v>2986698.78</v>
      </c>
      <c r="JNK533" s="56">
        <v>2986698.78</v>
      </c>
      <c r="JNL533" s="56">
        <v>2986698.78</v>
      </c>
      <c r="JNM533" s="56">
        <v>2986698.78</v>
      </c>
      <c r="JNN533" s="56">
        <v>2986698.78</v>
      </c>
      <c r="JNO533" s="56">
        <v>2986698.78</v>
      </c>
      <c r="JNP533" s="56">
        <v>2986698.78</v>
      </c>
      <c r="JNQ533" s="56">
        <v>2986698.78</v>
      </c>
      <c r="JNR533" s="56">
        <v>2986698.78</v>
      </c>
      <c r="JNS533" s="56">
        <v>2986698.78</v>
      </c>
      <c r="JNT533" s="56">
        <v>2986698.78</v>
      </c>
      <c r="JNU533" s="56">
        <v>2986698.78</v>
      </c>
      <c r="JNV533" s="56">
        <v>2986698.78</v>
      </c>
      <c r="JNW533" s="56">
        <v>2986698.78</v>
      </c>
      <c r="JNX533" s="56">
        <v>2986698.78</v>
      </c>
      <c r="JNY533" s="56">
        <v>2986698.78</v>
      </c>
      <c r="JNZ533" s="56">
        <v>2986698.78</v>
      </c>
      <c r="JOA533" s="56">
        <v>2986698.78</v>
      </c>
      <c r="JOB533" s="56">
        <v>2986698.78</v>
      </c>
      <c r="JOC533" s="56">
        <v>2986698.78</v>
      </c>
      <c r="JOD533" s="56">
        <v>2986698.78</v>
      </c>
      <c r="JOE533" s="56">
        <v>2986698.78</v>
      </c>
      <c r="JOF533" s="56">
        <v>2986698.78</v>
      </c>
      <c r="JOG533" s="56">
        <v>2986698.78</v>
      </c>
      <c r="JOH533" s="56">
        <v>2986698.78</v>
      </c>
      <c r="JOI533" s="56">
        <v>2986698.78</v>
      </c>
      <c r="JOJ533" s="56">
        <v>2986698.78</v>
      </c>
      <c r="JOK533" s="56">
        <v>2986698.78</v>
      </c>
      <c r="JOL533" s="56">
        <v>2986698.78</v>
      </c>
      <c r="JOM533" s="56">
        <v>2986698.78</v>
      </c>
      <c r="JON533" s="56">
        <v>2986698.78</v>
      </c>
      <c r="JOO533" s="56">
        <v>2986698.78</v>
      </c>
      <c r="JOP533" s="56">
        <v>2986698.78</v>
      </c>
      <c r="JOQ533" s="56">
        <v>2986698.78</v>
      </c>
      <c r="JOR533" s="56">
        <v>2986698.78</v>
      </c>
      <c r="JOS533" s="56">
        <v>2986698.78</v>
      </c>
      <c r="JOT533" s="56">
        <v>2986698.78</v>
      </c>
      <c r="JOU533" s="56">
        <v>2986698.78</v>
      </c>
      <c r="JOV533" s="56">
        <v>2986698.78</v>
      </c>
      <c r="JOW533" s="56">
        <v>2986698.78</v>
      </c>
      <c r="JOX533" s="56">
        <v>2986698.78</v>
      </c>
      <c r="JOY533" s="56">
        <v>2986698.78</v>
      </c>
      <c r="JOZ533" s="56">
        <v>2986698.78</v>
      </c>
      <c r="JPA533" s="56">
        <v>2986698.78</v>
      </c>
      <c r="JPB533" s="56">
        <v>2986698.78</v>
      </c>
      <c r="JPC533" s="56">
        <v>2986698.78</v>
      </c>
      <c r="JPD533" s="56">
        <v>2986698.78</v>
      </c>
      <c r="JPE533" s="56">
        <v>2986698.78</v>
      </c>
      <c r="JPF533" s="56">
        <v>2986698.78</v>
      </c>
      <c r="JPG533" s="56">
        <v>2986698.78</v>
      </c>
      <c r="JPH533" s="56">
        <v>2986698.78</v>
      </c>
      <c r="JPI533" s="56">
        <v>2986698.78</v>
      </c>
      <c r="JPJ533" s="56">
        <v>2986698.78</v>
      </c>
      <c r="JPK533" s="56">
        <v>2986698.78</v>
      </c>
      <c r="JPL533" s="56">
        <v>2986698.78</v>
      </c>
      <c r="JPM533" s="56">
        <v>2986698.78</v>
      </c>
      <c r="JPN533" s="56">
        <v>2986698.78</v>
      </c>
      <c r="JPO533" s="56">
        <v>2986698.78</v>
      </c>
      <c r="JPP533" s="56">
        <v>2986698.78</v>
      </c>
      <c r="JPQ533" s="56">
        <v>2986698.78</v>
      </c>
      <c r="JPR533" s="56">
        <v>2986698.78</v>
      </c>
      <c r="JPS533" s="56">
        <v>2986698.78</v>
      </c>
      <c r="JPT533" s="56">
        <v>2986698.78</v>
      </c>
      <c r="JPU533" s="56">
        <v>2986698.78</v>
      </c>
      <c r="JPV533" s="56">
        <v>2986698.78</v>
      </c>
      <c r="JPW533" s="56">
        <v>2986698.78</v>
      </c>
      <c r="JPX533" s="56">
        <v>2986698.78</v>
      </c>
      <c r="JPY533" s="56">
        <v>2986698.78</v>
      </c>
      <c r="JPZ533" s="56">
        <v>2986698.78</v>
      </c>
      <c r="JQA533" s="56">
        <v>2986698.78</v>
      </c>
      <c r="JQB533" s="56">
        <v>2986698.78</v>
      </c>
      <c r="JQC533" s="56">
        <v>2986698.78</v>
      </c>
      <c r="JQD533" s="56">
        <v>2986698.78</v>
      </c>
      <c r="JQE533" s="56">
        <v>2986698.78</v>
      </c>
      <c r="JQF533" s="56">
        <v>2986698.78</v>
      </c>
      <c r="JQG533" s="56">
        <v>2986698.78</v>
      </c>
      <c r="JQH533" s="56">
        <v>2986698.78</v>
      </c>
      <c r="JQI533" s="56">
        <v>2986698.78</v>
      </c>
      <c r="JQJ533" s="56">
        <v>2986698.78</v>
      </c>
      <c r="JQK533" s="56">
        <v>2986698.78</v>
      </c>
      <c r="JQL533" s="56">
        <v>2986698.78</v>
      </c>
      <c r="JQM533" s="56">
        <v>2986698.78</v>
      </c>
      <c r="JQN533" s="56">
        <v>2986698.78</v>
      </c>
      <c r="JQO533" s="56">
        <v>2986698.78</v>
      </c>
      <c r="JQP533" s="56">
        <v>2986698.78</v>
      </c>
      <c r="JQQ533" s="56">
        <v>2986698.78</v>
      </c>
      <c r="JQR533" s="56">
        <v>2986698.78</v>
      </c>
      <c r="JQS533" s="56">
        <v>2986698.78</v>
      </c>
      <c r="JQT533" s="56">
        <v>2986698.78</v>
      </c>
      <c r="JQU533" s="56">
        <v>2986698.78</v>
      </c>
      <c r="JQV533" s="56">
        <v>2986698.78</v>
      </c>
      <c r="JQW533" s="56">
        <v>2986698.78</v>
      </c>
      <c r="JQX533" s="56">
        <v>2986698.78</v>
      </c>
      <c r="JQY533" s="56">
        <v>2986698.78</v>
      </c>
      <c r="JQZ533" s="56">
        <v>2986698.78</v>
      </c>
      <c r="JRA533" s="56">
        <v>2986698.78</v>
      </c>
      <c r="JRB533" s="56">
        <v>2986698.78</v>
      </c>
      <c r="JRC533" s="56">
        <v>2986698.78</v>
      </c>
      <c r="JRD533" s="56">
        <v>2986698.78</v>
      </c>
      <c r="JRE533" s="56">
        <v>2986698.78</v>
      </c>
      <c r="JRF533" s="56">
        <v>2986698.78</v>
      </c>
      <c r="JRG533" s="56">
        <v>2986698.78</v>
      </c>
      <c r="JRH533" s="56">
        <v>2986698.78</v>
      </c>
      <c r="JRI533" s="56">
        <v>2986698.78</v>
      </c>
      <c r="JRJ533" s="56">
        <v>2986698.78</v>
      </c>
      <c r="JRK533" s="56">
        <v>2986698.78</v>
      </c>
      <c r="JRL533" s="56">
        <v>2986698.78</v>
      </c>
      <c r="JRM533" s="56">
        <v>2986698.78</v>
      </c>
      <c r="JRN533" s="56">
        <v>2986698.78</v>
      </c>
      <c r="JRO533" s="56">
        <v>2986698.78</v>
      </c>
      <c r="JRP533" s="56">
        <v>2986698.78</v>
      </c>
      <c r="JRQ533" s="56">
        <v>2986698.78</v>
      </c>
      <c r="JRR533" s="56">
        <v>2986698.78</v>
      </c>
      <c r="JRS533" s="56">
        <v>2986698.78</v>
      </c>
      <c r="JRT533" s="56">
        <v>2986698.78</v>
      </c>
      <c r="JRU533" s="56">
        <v>2986698.78</v>
      </c>
      <c r="JRV533" s="56">
        <v>2986698.78</v>
      </c>
      <c r="JRW533" s="56">
        <v>2986698.78</v>
      </c>
      <c r="JRX533" s="56">
        <v>2986698.78</v>
      </c>
      <c r="JRY533" s="56">
        <v>2986698.78</v>
      </c>
      <c r="JRZ533" s="56">
        <v>2986698.78</v>
      </c>
      <c r="JSA533" s="56">
        <v>2986698.78</v>
      </c>
      <c r="JSB533" s="56">
        <v>2986698.78</v>
      </c>
      <c r="JSC533" s="56">
        <v>2986698.78</v>
      </c>
      <c r="JSD533" s="56">
        <v>2986698.78</v>
      </c>
      <c r="JSE533" s="56">
        <v>2986698.78</v>
      </c>
      <c r="JSF533" s="56">
        <v>2986698.78</v>
      </c>
      <c r="JSG533" s="56">
        <v>2986698.78</v>
      </c>
      <c r="JSH533" s="56">
        <v>2986698.78</v>
      </c>
      <c r="JSI533" s="56">
        <v>2986698.78</v>
      </c>
      <c r="JSJ533" s="56">
        <v>2986698.78</v>
      </c>
      <c r="JSK533" s="56">
        <v>2986698.78</v>
      </c>
      <c r="JSL533" s="56">
        <v>2986698.78</v>
      </c>
      <c r="JSM533" s="56">
        <v>2986698.78</v>
      </c>
      <c r="JSN533" s="56">
        <v>2986698.78</v>
      </c>
      <c r="JSO533" s="56">
        <v>2986698.78</v>
      </c>
      <c r="JSP533" s="56">
        <v>2986698.78</v>
      </c>
      <c r="JSQ533" s="56">
        <v>2986698.78</v>
      </c>
      <c r="JSR533" s="56">
        <v>2986698.78</v>
      </c>
      <c r="JSS533" s="56">
        <v>2986698.78</v>
      </c>
      <c r="JST533" s="56">
        <v>2986698.78</v>
      </c>
      <c r="JSU533" s="56">
        <v>2986698.78</v>
      </c>
      <c r="JSV533" s="56">
        <v>2986698.78</v>
      </c>
      <c r="JSW533" s="56">
        <v>2986698.78</v>
      </c>
      <c r="JSX533" s="56">
        <v>2986698.78</v>
      </c>
      <c r="JSY533" s="56">
        <v>2986698.78</v>
      </c>
      <c r="JSZ533" s="56">
        <v>2986698.78</v>
      </c>
      <c r="JTA533" s="56">
        <v>2986698.78</v>
      </c>
      <c r="JTB533" s="56">
        <v>2986698.78</v>
      </c>
      <c r="JTC533" s="56">
        <v>2986698.78</v>
      </c>
      <c r="JTD533" s="56">
        <v>2986698.78</v>
      </c>
      <c r="JTE533" s="56">
        <v>2986698.78</v>
      </c>
      <c r="JTF533" s="56">
        <v>2986698.78</v>
      </c>
      <c r="JTG533" s="56">
        <v>2986698.78</v>
      </c>
      <c r="JTH533" s="56">
        <v>2986698.78</v>
      </c>
      <c r="JTI533" s="56">
        <v>2986698.78</v>
      </c>
      <c r="JTJ533" s="56">
        <v>2986698.78</v>
      </c>
      <c r="JTK533" s="56">
        <v>2986698.78</v>
      </c>
      <c r="JTL533" s="56">
        <v>2986698.78</v>
      </c>
      <c r="JTM533" s="56">
        <v>2986698.78</v>
      </c>
      <c r="JTN533" s="56">
        <v>2986698.78</v>
      </c>
      <c r="JTO533" s="56">
        <v>2986698.78</v>
      </c>
      <c r="JTP533" s="56">
        <v>2986698.78</v>
      </c>
      <c r="JTQ533" s="56">
        <v>2986698.78</v>
      </c>
      <c r="JTR533" s="56">
        <v>2986698.78</v>
      </c>
      <c r="JTS533" s="56">
        <v>2986698.78</v>
      </c>
      <c r="JTT533" s="56">
        <v>2986698.78</v>
      </c>
      <c r="JTU533" s="56">
        <v>2986698.78</v>
      </c>
      <c r="JTV533" s="56">
        <v>2986698.78</v>
      </c>
      <c r="JTW533" s="56">
        <v>2986698.78</v>
      </c>
      <c r="JTX533" s="56">
        <v>2986698.78</v>
      </c>
      <c r="JTY533" s="56">
        <v>2986698.78</v>
      </c>
      <c r="JTZ533" s="56">
        <v>2986698.78</v>
      </c>
      <c r="JUA533" s="56">
        <v>2986698.78</v>
      </c>
      <c r="JUB533" s="56">
        <v>2986698.78</v>
      </c>
      <c r="JUC533" s="56">
        <v>2986698.78</v>
      </c>
      <c r="JUD533" s="56">
        <v>2986698.78</v>
      </c>
      <c r="JUE533" s="56">
        <v>2986698.78</v>
      </c>
      <c r="JUF533" s="56">
        <v>2986698.78</v>
      </c>
      <c r="JUG533" s="56">
        <v>2986698.78</v>
      </c>
      <c r="JUH533" s="56">
        <v>2986698.78</v>
      </c>
      <c r="JUI533" s="56">
        <v>2986698.78</v>
      </c>
      <c r="JUJ533" s="56">
        <v>2986698.78</v>
      </c>
      <c r="JUK533" s="56">
        <v>2986698.78</v>
      </c>
      <c r="JUL533" s="56">
        <v>2986698.78</v>
      </c>
      <c r="JUM533" s="56">
        <v>2986698.78</v>
      </c>
      <c r="JUN533" s="56">
        <v>2986698.78</v>
      </c>
      <c r="JUO533" s="56">
        <v>2986698.78</v>
      </c>
      <c r="JUP533" s="56">
        <v>2986698.78</v>
      </c>
      <c r="JUQ533" s="56">
        <v>2986698.78</v>
      </c>
      <c r="JUR533" s="56">
        <v>2986698.78</v>
      </c>
      <c r="JUS533" s="56">
        <v>2986698.78</v>
      </c>
      <c r="JUT533" s="56">
        <v>2986698.78</v>
      </c>
      <c r="JUU533" s="56">
        <v>2986698.78</v>
      </c>
      <c r="JUV533" s="56">
        <v>2986698.78</v>
      </c>
      <c r="JUW533" s="56">
        <v>2986698.78</v>
      </c>
      <c r="JUX533" s="56">
        <v>2986698.78</v>
      </c>
      <c r="JUY533" s="56">
        <v>2986698.78</v>
      </c>
      <c r="JUZ533" s="56">
        <v>2986698.78</v>
      </c>
      <c r="JVA533" s="56">
        <v>2986698.78</v>
      </c>
      <c r="JVB533" s="56">
        <v>2986698.78</v>
      </c>
      <c r="JVC533" s="56">
        <v>2986698.78</v>
      </c>
      <c r="JVD533" s="56">
        <v>2986698.78</v>
      </c>
      <c r="JVE533" s="56">
        <v>2986698.78</v>
      </c>
      <c r="JVF533" s="56">
        <v>2986698.78</v>
      </c>
      <c r="JVG533" s="56">
        <v>2986698.78</v>
      </c>
      <c r="JVH533" s="56">
        <v>2986698.78</v>
      </c>
      <c r="JVI533" s="56">
        <v>2986698.78</v>
      </c>
      <c r="JVJ533" s="56">
        <v>2986698.78</v>
      </c>
      <c r="JVK533" s="56">
        <v>2986698.78</v>
      </c>
      <c r="JVL533" s="56">
        <v>2986698.78</v>
      </c>
      <c r="JVM533" s="56">
        <v>2986698.78</v>
      </c>
      <c r="JVN533" s="56">
        <v>2986698.78</v>
      </c>
      <c r="JVO533" s="56">
        <v>2986698.78</v>
      </c>
      <c r="JVP533" s="56">
        <v>2986698.78</v>
      </c>
      <c r="JVQ533" s="56">
        <v>2986698.78</v>
      </c>
      <c r="JVR533" s="56">
        <v>2986698.78</v>
      </c>
      <c r="JVS533" s="56">
        <v>2986698.78</v>
      </c>
      <c r="JVT533" s="56">
        <v>2986698.78</v>
      </c>
      <c r="JVU533" s="56">
        <v>2986698.78</v>
      </c>
      <c r="JVV533" s="56">
        <v>2986698.78</v>
      </c>
      <c r="JVW533" s="56">
        <v>2986698.78</v>
      </c>
      <c r="JVX533" s="56">
        <v>2986698.78</v>
      </c>
      <c r="JVY533" s="56">
        <v>2986698.78</v>
      </c>
      <c r="JVZ533" s="56">
        <v>2986698.78</v>
      </c>
      <c r="JWA533" s="56">
        <v>2986698.78</v>
      </c>
      <c r="JWB533" s="56">
        <v>2986698.78</v>
      </c>
      <c r="JWC533" s="56">
        <v>2986698.78</v>
      </c>
      <c r="JWD533" s="56">
        <v>2986698.78</v>
      </c>
      <c r="JWE533" s="56">
        <v>2986698.78</v>
      </c>
      <c r="JWF533" s="56">
        <v>2986698.78</v>
      </c>
      <c r="JWG533" s="56">
        <v>2986698.78</v>
      </c>
      <c r="JWH533" s="56">
        <v>2986698.78</v>
      </c>
      <c r="JWI533" s="56">
        <v>2986698.78</v>
      </c>
      <c r="JWJ533" s="56">
        <v>2986698.78</v>
      </c>
      <c r="JWK533" s="56">
        <v>2986698.78</v>
      </c>
      <c r="JWL533" s="56">
        <v>2986698.78</v>
      </c>
      <c r="JWM533" s="56">
        <v>2986698.78</v>
      </c>
      <c r="JWN533" s="56">
        <v>2986698.78</v>
      </c>
      <c r="JWO533" s="56">
        <v>2986698.78</v>
      </c>
      <c r="JWP533" s="56">
        <v>2986698.78</v>
      </c>
      <c r="JWQ533" s="56">
        <v>2986698.78</v>
      </c>
      <c r="JWR533" s="56">
        <v>2986698.78</v>
      </c>
      <c r="JWS533" s="56">
        <v>2986698.78</v>
      </c>
      <c r="JWT533" s="56">
        <v>2986698.78</v>
      </c>
      <c r="JWU533" s="56">
        <v>2986698.78</v>
      </c>
      <c r="JWV533" s="56">
        <v>2986698.78</v>
      </c>
      <c r="JWW533" s="56">
        <v>2986698.78</v>
      </c>
      <c r="JWX533" s="56">
        <v>2986698.78</v>
      </c>
      <c r="JWY533" s="56">
        <v>2986698.78</v>
      </c>
      <c r="JWZ533" s="56">
        <v>2986698.78</v>
      </c>
      <c r="JXA533" s="56">
        <v>2986698.78</v>
      </c>
      <c r="JXB533" s="56">
        <v>2986698.78</v>
      </c>
      <c r="JXC533" s="56">
        <v>2986698.78</v>
      </c>
      <c r="JXD533" s="56">
        <v>2986698.78</v>
      </c>
      <c r="JXE533" s="56">
        <v>2986698.78</v>
      </c>
      <c r="JXF533" s="56">
        <v>2986698.78</v>
      </c>
      <c r="JXG533" s="56">
        <v>2986698.78</v>
      </c>
      <c r="JXH533" s="56">
        <v>2986698.78</v>
      </c>
      <c r="JXI533" s="56">
        <v>2986698.78</v>
      </c>
      <c r="JXJ533" s="56">
        <v>2986698.78</v>
      </c>
      <c r="JXK533" s="56">
        <v>2986698.78</v>
      </c>
      <c r="JXL533" s="56">
        <v>2986698.78</v>
      </c>
      <c r="JXM533" s="56">
        <v>2986698.78</v>
      </c>
      <c r="JXN533" s="56">
        <v>2986698.78</v>
      </c>
      <c r="JXO533" s="56">
        <v>2986698.78</v>
      </c>
      <c r="JXP533" s="56">
        <v>2986698.78</v>
      </c>
      <c r="JXQ533" s="56">
        <v>2986698.78</v>
      </c>
      <c r="JXR533" s="56">
        <v>2986698.78</v>
      </c>
      <c r="JXS533" s="56">
        <v>2986698.78</v>
      </c>
      <c r="JXT533" s="56">
        <v>2986698.78</v>
      </c>
      <c r="JXU533" s="56">
        <v>2986698.78</v>
      </c>
      <c r="JXV533" s="56">
        <v>2986698.78</v>
      </c>
      <c r="JXW533" s="56">
        <v>2986698.78</v>
      </c>
      <c r="JXX533" s="56">
        <v>2986698.78</v>
      </c>
      <c r="JXY533" s="56">
        <v>2986698.78</v>
      </c>
      <c r="JXZ533" s="56">
        <v>2986698.78</v>
      </c>
      <c r="JYA533" s="56">
        <v>2986698.78</v>
      </c>
      <c r="JYB533" s="56">
        <v>2986698.78</v>
      </c>
      <c r="JYC533" s="56">
        <v>2986698.78</v>
      </c>
      <c r="JYD533" s="56">
        <v>2986698.78</v>
      </c>
      <c r="JYE533" s="56">
        <v>2986698.78</v>
      </c>
      <c r="JYF533" s="56">
        <v>2986698.78</v>
      </c>
      <c r="JYG533" s="56">
        <v>2986698.78</v>
      </c>
      <c r="JYH533" s="56">
        <v>2986698.78</v>
      </c>
      <c r="JYI533" s="56">
        <v>2986698.78</v>
      </c>
      <c r="JYJ533" s="56">
        <v>2986698.78</v>
      </c>
      <c r="JYK533" s="56">
        <v>2986698.78</v>
      </c>
      <c r="JYL533" s="56">
        <v>2986698.78</v>
      </c>
      <c r="JYM533" s="56">
        <v>2986698.78</v>
      </c>
      <c r="JYN533" s="56">
        <v>2986698.78</v>
      </c>
      <c r="JYO533" s="56">
        <v>2986698.78</v>
      </c>
      <c r="JYP533" s="56">
        <v>2986698.78</v>
      </c>
      <c r="JYQ533" s="56">
        <v>2986698.78</v>
      </c>
      <c r="JYR533" s="56">
        <v>2986698.78</v>
      </c>
      <c r="JYS533" s="56">
        <v>2986698.78</v>
      </c>
      <c r="JYT533" s="56">
        <v>2986698.78</v>
      </c>
      <c r="JYU533" s="56">
        <v>2986698.78</v>
      </c>
      <c r="JYV533" s="56">
        <v>2986698.78</v>
      </c>
      <c r="JYW533" s="56">
        <v>2986698.78</v>
      </c>
      <c r="JYX533" s="56">
        <v>2986698.78</v>
      </c>
      <c r="JYY533" s="56">
        <v>2986698.78</v>
      </c>
      <c r="JYZ533" s="56">
        <v>2986698.78</v>
      </c>
      <c r="JZA533" s="56">
        <v>2986698.78</v>
      </c>
      <c r="JZB533" s="56">
        <v>2986698.78</v>
      </c>
      <c r="JZC533" s="56">
        <v>2986698.78</v>
      </c>
      <c r="JZD533" s="56">
        <v>2986698.78</v>
      </c>
      <c r="JZE533" s="56">
        <v>2986698.78</v>
      </c>
      <c r="JZF533" s="56">
        <v>2986698.78</v>
      </c>
      <c r="JZG533" s="56">
        <v>2986698.78</v>
      </c>
      <c r="JZH533" s="56">
        <v>2986698.78</v>
      </c>
      <c r="JZI533" s="56">
        <v>2986698.78</v>
      </c>
      <c r="JZJ533" s="56">
        <v>2986698.78</v>
      </c>
      <c r="JZK533" s="56">
        <v>2986698.78</v>
      </c>
      <c r="JZL533" s="56">
        <v>2986698.78</v>
      </c>
      <c r="JZM533" s="56">
        <v>2986698.78</v>
      </c>
      <c r="JZN533" s="56">
        <v>2986698.78</v>
      </c>
      <c r="JZO533" s="56">
        <v>2986698.78</v>
      </c>
      <c r="JZP533" s="56">
        <v>2986698.78</v>
      </c>
      <c r="JZQ533" s="56">
        <v>2986698.78</v>
      </c>
      <c r="JZR533" s="56">
        <v>2986698.78</v>
      </c>
      <c r="JZS533" s="56">
        <v>2986698.78</v>
      </c>
      <c r="JZT533" s="56">
        <v>2986698.78</v>
      </c>
      <c r="JZU533" s="56">
        <v>2986698.78</v>
      </c>
      <c r="JZV533" s="56">
        <v>2986698.78</v>
      </c>
      <c r="JZW533" s="56">
        <v>2986698.78</v>
      </c>
      <c r="JZX533" s="56">
        <v>2986698.78</v>
      </c>
      <c r="JZY533" s="56">
        <v>2986698.78</v>
      </c>
      <c r="JZZ533" s="56">
        <v>2986698.78</v>
      </c>
      <c r="KAA533" s="56">
        <v>2986698.78</v>
      </c>
      <c r="KAB533" s="56">
        <v>2986698.78</v>
      </c>
      <c r="KAC533" s="56">
        <v>2986698.78</v>
      </c>
      <c r="KAD533" s="56">
        <v>2986698.78</v>
      </c>
      <c r="KAE533" s="56">
        <v>2986698.78</v>
      </c>
      <c r="KAF533" s="56">
        <v>2986698.78</v>
      </c>
      <c r="KAG533" s="56">
        <v>2986698.78</v>
      </c>
      <c r="KAH533" s="56">
        <v>2986698.78</v>
      </c>
      <c r="KAI533" s="56">
        <v>2986698.78</v>
      </c>
      <c r="KAJ533" s="56">
        <v>2986698.78</v>
      </c>
      <c r="KAK533" s="56">
        <v>2986698.78</v>
      </c>
      <c r="KAL533" s="56">
        <v>2986698.78</v>
      </c>
      <c r="KAM533" s="56">
        <v>2986698.78</v>
      </c>
      <c r="KAN533" s="56">
        <v>2986698.78</v>
      </c>
      <c r="KAO533" s="56">
        <v>2986698.78</v>
      </c>
      <c r="KAP533" s="56">
        <v>2986698.78</v>
      </c>
      <c r="KAQ533" s="56">
        <v>2986698.78</v>
      </c>
      <c r="KAR533" s="56">
        <v>2986698.78</v>
      </c>
      <c r="KAS533" s="56">
        <v>2986698.78</v>
      </c>
      <c r="KAT533" s="56">
        <v>2986698.78</v>
      </c>
      <c r="KAU533" s="56">
        <v>2986698.78</v>
      </c>
      <c r="KAV533" s="56">
        <v>2986698.78</v>
      </c>
      <c r="KAW533" s="56">
        <v>2986698.78</v>
      </c>
      <c r="KAX533" s="56">
        <v>2986698.78</v>
      </c>
      <c r="KAY533" s="56">
        <v>2986698.78</v>
      </c>
      <c r="KAZ533" s="56">
        <v>2986698.78</v>
      </c>
      <c r="KBA533" s="56">
        <v>2986698.78</v>
      </c>
      <c r="KBB533" s="56">
        <v>2986698.78</v>
      </c>
      <c r="KBC533" s="56">
        <v>2986698.78</v>
      </c>
      <c r="KBD533" s="56">
        <v>2986698.78</v>
      </c>
      <c r="KBE533" s="56">
        <v>2986698.78</v>
      </c>
      <c r="KBF533" s="56">
        <v>2986698.78</v>
      </c>
      <c r="KBG533" s="56">
        <v>2986698.78</v>
      </c>
      <c r="KBH533" s="56">
        <v>2986698.78</v>
      </c>
      <c r="KBI533" s="56">
        <v>2986698.78</v>
      </c>
      <c r="KBJ533" s="56">
        <v>2986698.78</v>
      </c>
      <c r="KBK533" s="56">
        <v>2986698.78</v>
      </c>
      <c r="KBL533" s="56">
        <v>2986698.78</v>
      </c>
      <c r="KBM533" s="56">
        <v>2986698.78</v>
      </c>
      <c r="KBN533" s="56">
        <v>2986698.78</v>
      </c>
      <c r="KBO533" s="56">
        <v>2986698.78</v>
      </c>
      <c r="KBP533" s="56">
        <v>2986698.78</v>
      </c>
      <c r="KBQ533" s="56">
        <v>2986698.78</v>
      </c>
      <c r="KBR533" s="56">
        <v>2986698.78</v>
      </c>
      <c r="KBS533" s="56">
        <v>2986698.78</v>
      </c>
      <c r="KBT533" s="56">
        <v>2986698.78</v>
      </c>
      <c r="KBU533" s="56">
        <v>2986698.78</v>
      </c>
      <c r="KBV533" s="56">
        <v>2986698.78</v>
      </c>
      <c r="KBW533" s="56">
        <v>2986698.78</v>
      </c>
      <c r="KBX533" s="56">
        <v>2986698.78</v>
      </c>
      <c r="KBY533" s="56">
        <v>2986698.78</v>
      </c>
      <c r="KBZ533" s="56">
        <v>2986698.78</v>
      </c>
      <c r="KCA533" s="56">
        <v>2986698.78</v>
      </c>
      <c r="KCB533" s="56">
        <v>2986698.78</v>
      </c>
      <c r="KCC533" s="56">
        <v>2986698.78</v>
      </c>
      <c r="KCD533" s="56">
        <v>2986698.78</v>
      </c>
      <c r="KCE533" s="56">
        <v>2986698.78</v>
      </c>
      <c r="KCF533" s="56">
        <v>2986698.78</v>
      </c>
      <c r="KCG533" s="56">
        <v>2986698.78</v>
      </c>
      <c r="KCH533" s="56">
        <v>2986698.78</v>
      </c>
      <c r="KCI533" s="56">
        <v>2986698.78</v>
      </c>
      <c r="KCJ533" s="56">
        <v>2986698.78</v>
      </c>
      <c r="KCK533" s="56">
        <v>2986698.78</v>
      </c>
      <c r="KCL533" s="56">
        <v>2986698.78</v>
      </c>
      <c r="KCM533" s="56">
        <v>2986698.78</v>
      </c>
      <c r="KCN533" s="56">
        <v>2986698.78</v>
      </c>
      <c r="KCO533" s="56">
        <v>2986698.78</v>
      </c>
      <c r="KCP533" s="56">
        <v>2986698.78</v>
      </c>
      <c r="KCQ533" s="56">
        <v>2986698.78</v>
      </c>
      <c r="KCR533" s="56">
        <v>2986698.78</v>
      </c>
      <c r="KCS533" s="56">
        <v>2986698.78</v>
      </c>
      <c r="KCT533" s="56">
        <v>2986698.78</v>
      </c>
      <c r="KCU533" s="56">
        <v>2986698.78</v>
      </c>
      <c r="KCV533" s="56">
        <v>2986698.78</v>
      </c>
      <c r="KCW533" s="56">
        <v>2986698.78</v>
      </c>
      <c r="KCX533" s="56">
        <v>2986698.78</v>
      </c>
      <c r="KCY533" s="56">
        <v>2986698.78</v>
      </c>
      <c r="KCZ533" s="56">
        <v>2986698.78</v>
      </c>
      <c r="KDA533" s="56">
        <v>2986698.78</v>
      </c>
      <c r="KDB533" s="56">
        <v>2986698.78</v>
      </c>
      <c r="KDC533" s="56">
        <v>2986698.78</v>
      </c>
      <c r="KDD533" s="56">
        <v>2986698.78</v>
      </c>
      <c r="KDE533" s="56">
        <v>2986698.78</v>
      </c>
      <c r="KDF533" s="56">
        <v>2986698.78</v>
      </c>
      <c r="KDG533" s="56">
        <v>2986698.78</v>
      </c>
      <c r="KDH533" s="56">
        <v>2986698.78</v>
      </c>
      <c r="KDI533" s="56">
        <v>2986698.78</v>
      </c>
      <c r="KDJ533" s="56">
        <v>2986698.78</v>
      </c>
      <c r="KDK533" s="56">
        <v>2986698.78</v>
      </c>
      <c r="KDL533" s="56">
        <v>2986698.78</v>
      </c>
      <c r="KDM533" s="56">
        <v>2986698.78</v>
      </c>
      <c r="KDN533" s="56">
        <v>2986698.78</v>
      </c>
      <c r="KDO533" s="56">
        <v>2986698.78</v>
      </c>
      <c r="KDP533" s="56">
        <v>2986698.78</v>
      </c>
      <c r="KDQ533" s="56">
        <v>2986698.78</v>
      </c>
      <c r="KDR533" s="56">
        <v>2986698.78</v>
      </c>
      <c r="KDS533" s="56">
        <v>2986698.78</v>
      </c>
      <c r="KDT533" s="56">
        <v>2986698.78</v>
      </c>
      <c r="KDU533" s="56">
        <v>2986698.78</v>
      </c>
      <c r="KDV533" s="56">
        <v>2986698.78</v>
      </c>
      <c r="KDW533" s="56">
        <v>2986698.78</v>
      </c>
      <c r="KDX533" s="56">
        <v>2986698.78</v>
      </c>
      <c r="KDY533" s="56">
        <v>2986698.78</v>
      </c>
      <c r="KDZ533" s="56">
        <v>2986698.78</v>
      </c>
      <c r="KEA533" s="56">
        <v>2986698.78</v>
      </c>
      <c r="KEB533" s="56">
        <v>2986698.78</v>
      </c>
      <c r="KEC533" s="56">
        <v>2986698.78</v>
      </c>
      <c r="KED533" s="56">
        <v>2986698.78</v>
      </c>
      <c r="KEE533" s="56">
        <v>2986698.78</v>
      </c>
      <c r="KEF533" s="56">
        <v>2986698.78</v>
      </c>
      <c r="KEG533" s="56">
        <v>2986698.78</v>
      </c>
      <c r="KEH533" s="56">
        <v>2986698.78</v>
      </c>
      <c r="KEI533" s="56">
        <v>2986698.78</v>
      </c>
      <c r="KEJ533" s="56">
        <v>2986698.78</v>
      </c>
      <c r="KEK533" s="56">
        <v>2986698.78</v>
      </c>
      <c r="KEL533" s="56">
        <v>2986698.78</v>
      </c>
      <c r="KEM533" s="56">
        <v>2986698.78</v>
      </c>
      <c r="KEN533" s="56">
        <v>2986698.78</v>
      </c>
      <c r="KEO533" s="56">
        <v>2986698.78</v>
      </c>
      <c r="KEP533" s="56">
        <v>2986698.78</v>
      </c>
      <c r="KEQ533" s="56">
        <v>2986698.78</v>
      </c>
      <c r="KER533" s="56">
        <v>2986698.78</v>
      </c>
      <c r="KES533" s="56">
        <v>2986698.78</v>
      </c>
      <c r="KET533" s="56">
        <v>2986698.78</v>
      </c>
      <c r="KEU533" s="56">
        <v>2986698.78</v>
      </c>
      <c r="KEV533" s="56">
        <v>2986698.78</v>
      </c>
      <c r="KEW533" s="56">
        <v>2986698.78</v>
      </c>
      <c r="KEX533" s="56">
        <v>2986698.78</v>
      </c>
      <c r="KEY533" s="56">
        <v>2986698.78</v>
      </c>
      <c r="KEZ533" s="56">
        <v>2986698.78</v>
      </c>
      <c r="KFA533" s="56">
        <v>2986698.78</v>
      </c>
      <c r="KFB533" s="56">
        <v>2986698.78</v>
      </c>
      <c r="KFC533" s="56">
        <v>2986698.78</v>
      </c>
      <c r="KFD533" s="56">
        <v>2986698.78</v>
      </c>
      <c r="KFE533" s="56">
        <v>2986698.78</v>
      </c>
      <c r="KFF533" s="56">
        <v>2986698.78</v>
      </c>
      <c r="KFG533" s="56">
        <v>2986698.78</v>
      </c>
      <c r="KFH533" s="56">
        <v>2986698.78</v>
      </c>
      <c r="KFI533" s="56">
        <v>2986698.78</v>
      </c>
      <c r="KFJ533" s="56">
        <v>2986698.78</v>
      </c>
      <c r="KFK533" s="56">
        <v>2986698.78</v>
      </c>
      <c r="KFL533" s="56">
        <v>2986698.78</v>
      </c>
      <c r="KFM533" s="56">
        <v>2986698.78</v>
      </c>
      <c r="KFN533" s="56">
        <v>2986698.78</v>
      </c>
      <c r="KFO533" s="56">
        <v>2986698.78</v>
      </c>
      <c r="KFP533" s="56">
        <v>2986698.78</v>
      </c>
      <c r="KFQ533" s="56">
        <v>2986698.78</v>
      </c>
      <c r="KFR533" s="56">
        <v>2986698.78</v>
      </c>
      <c r="KFS533" s="56">
        <v>2986698.78</v>
      </c>
      <c r="KFT533" s="56">
        <v>2986698.78</v>
      </c>
      <c r="KFU533" s="56">
        <v>2986698.78</v>
      </c>
      <c r="KFV533" s="56">
        <v>2986698.78</v>
      </c>
      <c r="KFW533" s="56">
        <v>2986698.78</v>
      </c>
      <c r="KFX533" s="56">
        <v>2986698.78</v>
      </c>
      <c r="KFY533" s="56">
        <v>2986698.78</v>
      </c>
      <c r="KFZ533" s="56">
        <v>2986698.78</v>
      </c>
      <c r="KGA533" s="56">
        <v>2986698.78</v>
      </c>
      <c r="KGB533" s="56">
        <v>2986698.78</v>
      </c>
      <c r="KGC533" s="56">
        <v>2986698.78</v>
      </c>
      <c r="KGD533" s="56">
        <v>2986698.78</v>
      </c>
      <c r="KGE533" s="56">
        <v>2986698.78</v>
      </c>
      <c r="KGF533" s="56">
        <v>2986698.78</v>
      </c>
      <c r="KGG533" s="56">
        <v>2986698.78</v>
      </c>
      <c r="KGH533" s="56">
        <v>2986698.78</v>
      </c>
      <c r="KGI533" s="56">
        <v>2986698.78</v>
      </c>
      <c r="KGJ533" s="56">
        <v>2986698.78</v>
      </c>
      <c r="KGK533" s="56">
        <v>2986698.78</v>
      </c>
      <c r="KGL533" s="56">
        <v>2986698.78</v>
      </c>
      <c r="KGM533" s="56">
        <v>2986698.78</v>
      </c>
      <c r="KGN533" s="56">
        <v>2986698.78</v>
      </c>
      <c r="KGO533" s="56">
        <v>2986698.78</v>
      </c>
      <c r="KGP533" s="56">
        <v>2986698.78</v>
      </c>
      <c r="KGQ533" s="56">
        <v>2986698.78</v>
      </c>
      <c r="KGR533" s="56">
        <v>2986698.78</v>
      </c>
      <c r="KGS533" s="56">
        <v>2986698.78</v>
      </c>
      <c r="KGT533" s="56">
        <v>2986698.78</v>
      </c>
      <c r="KGU533" s="56">
        <v>2986698.78</v>
      </c>
      <c r="KGV533" s="56">
        <v>2986698.78</v>
      </c>
      <c r="KGW533" s="56">
        <v>2986698.78</v>
      </c>
      <c r="KGX533" s="56">
        <v>2986698.78</v>
      </c>
      <c r="KGY533" s="56">
        <v>2986698.78</v>
      </c>
      <c r="KGZ533" s="56">
        <v>2986698.78</v>
      </c>
      <c r="KHA533" s="56">
        <v>2986698.78</v>
      </c>
      <c r="KHB533" s="56">
        <v>2986698.78</v>
      </c>
      <c r="KHC533" s="56">
        <v>2986698.78</v>
      </c>
      <c r="KHD533" s="56">
        <v>2986698.78</v>
      </c>
      <c r="KHE533" s="56">
        <v>2986698.78</v>
      </c>
      <c r="KHF533" s="56">
        <v>2986698.78</v>
      </c>
      <c r="KHG533" s="56">
        <v>2986698.78</v>
      </c>
      <c r="KHH533" s="56">
        <v>2986698.78</v>
      </c>
      <c r="KHI533" s="56">
        <v>2986698.78</v>
      </c>
      <c r="KHJ533" s="56">
        <v>2986698.78</v>
      </c>
      <c r="KHK533" s="56">
        <v>2986698.78</v>
      </c>
      <c r="KHL533" s="56">
        <v>2986698.78</v>
      </c>
      <c r="KHM533" s="56">
        <v>2986698.78</v>
      </c>
      <c r="KHN533" s="56">
        <v>2986698.78</v>
      </c>
      <c r="KHO533" s="56">
        <v>2986698.78</v>
      </c>
      <c r="KHP533" s="56">
        <v>2986698.78</v>
      </c>
      <c r="KHQ533" s="56">
        <v>2986698.78</v>
      </c>
      <c r="KHR533" s="56">
        <v>2986698.78</v>
      </c>
      <c r="KHS533" s="56">
        <v>2986698.78</v>
      </c>
      <c r="KHT533" s="56">
        <v>2986698.78</v>
      </c>
      <c r="KHU533" s="56">
        <v>2986698.78</v>
      </c>
      <c r="KHV533" s="56">
        <v>2986698.78</v>
      </c>
      <c r="KHW533" s="56">
        <v>2986698.78</v>
      </c>
      <c r="KHX533" s="56">
        <v>2986698.78</v>
      </c>
      <c r="KHY533" s="56">
        <v>2986698.78</v>
      </c>
      <c r="KHZ533" s="56">
        <v>2986698.78</v>
      </c>
      <c r="KIA533" s="56">
        <v>2986698.78</v>
      </c>
      <c r="KIB533" s="56">
        <v>2986698.78</v>
      </c>
      <c r="KIC533" s="56">
        <v>2986698.78</v>
      </c>
      <c r="KID533" s="56">
        <v>2986698.78</v>
      </c>
      <c r="KIE533" s="56">
        <v>2986698.78</v>
      </c>
      <c r="KIF533" s="56">
        <v>2986698.78</v>
      </c>
      <c r="KIG533" s="56">
        <v>2986698.78</v>
      </c>
      <c r="KIH533" s="56">
        <v>2986698.78</v>
      </c>
      <c r="KII533" s="56">
        <v>2986698.78</v>
      </c>
      <c r="KIJ533" s="56">
        <v>2986698.78</v>
      </c>
      <c r="KIK533" s="56">
        <v>2986698.78</v>
      </c>
      <c r="KIL533" s="56">
        <v>2986698.78</v>
      </c>
      <c r="KIM533" s="56">
        <v>2986698.78</v>
      </c>
      <c r="KIN533" s="56">
        <v>2986698.78</v>
      </c>
      <c r="KIO533" s="56">
        <v>2986698.78</v>
      </c>
      <c r="KIP533" s="56">
        <v>2986698.78</v>
      </c>
      <c r="KIQ533" s="56">
        <v>2986698.78</v>
      </c>
      <c r="KIR533" s="56">
        <v>2986698.78</v>
      </c>
      <c r="KIS533" s="56">
        <v>2986698.78</v>
      </c>
      <c r="KIT533" s="56">
        <v>2986698.78</v>
      </c>
      <c r="KIU533" s="56">
        <v>2986698.78</v>
      </c>
      <c r="KIV533" s="56">
        <v>2986698.78</v>
      </c>
      <c r="KIW533" s="56">
        <v>2986698.78</v>
      </c>
      <c r="KIX533" s="56">
        <v>2986698.78</v>
      </c>
      <c r="KIY533" s="56">
        <v>2986698.78</v>
      </c>
      <c r="KIZ533" s="56">
        <v>2986698.78</v>
      </c>
      <c r="KJA533" s="56">
        <v>2986698.78</v>
      </c>
      <c r="KJB533" s="56">
        <v>2986698.78</v>
      </c>
      <c r="KJC533" s="56">
        <v>2986698.78</v>
      </c>
      <c r="KJD533" s="56">
        <v>2986698.78</v>
      </c>
      <c r="KJE533" s="56">
        <v>2986698.78</v>
      </c>
      <c r="KJF533" s="56">
        <v>2986698.78</v>
      </c>
      <c r="KJG533" s="56">
        <v>2986698.78</v>
      </c>
      <c r="KJH533" s="56">
        <v>2986698.78</v>
      </c>
      <c r="KJI533" s="56">
        <v>2986698.78</v>
      </c>
      <c r="KJJ533" s="56">
        <v>2986698.78</v>
      </c>
      <c r="KJK533" s="56">
        <v>2986698.78</v>
      </c>
      <c r="KJL533" s="56">
        <v>2986698.78</v>
      </c>
      <c r="KJM533" s="56">
        <v>2986698.78</v>
      </c>
      <c r="KJN533" s="56">
        <v>2986698.78</v>
      </c>
      <c r="KJO533" s="56">
        <v>2986698.78</v>
      </c>
      <c r="KJP533" s="56">
        <v>2986698.78</v>
      </c>
      <c r="KJQ533" s="56">
        <v>2986698.78</v>
      </c>
      <c r="KJR533" s="56">
        <v>2986698.78</v>
      </c>
      <c r="KJS533" s="56">
        <v>2986698.78</v>
      </c>
      <c r="KJT533" s="56">
        <v>2986698.78</v>
      </c>
      <c r="KJU533" s="56">
        <v>2986698.78</v>
      </c>
      <c r="KJV533" s="56">
        <v>2986698.78</v>
      </c>
      <c r="KJW533" s="56">
        <v>2986698.78</v>
      </c>
      <c r="KJX533" s="56">
        <v>2986698.78</v>
      </c>
      <c r="KJY533" s="56">
        <v>2986698.78</v>
      </c>
      <c r="KJZ533" s="56">
        <v>2986698.78</v>
      </c>
      <c r="KKA533" s="56">
        <v>2986698.78</v>
      </c>
      <c r="KKB533" s="56">
        <v>2986698.78</v>
      </c>
      <c r="KKC533" s="56">
        <v>2986698.78</v>
      </c>
      <c r="KKD533" s="56">
        <v>2986698.78</v>
      </c>
      <c r="KKE533" s="56">
        <v>2986698.78</v>
      </c>
      <c r="KKF533" s="56">
        <v>2986698.78</v>
      </c>
      <c r="KKG533" s="56">
        <v>2986698.78</v>
      </c>
      <c r="KKH533" s="56">
        <v>2986698.78</v>
      </c>
      <c r="KKI533" s="56">
        <v>2986698.78</v>
      </c>
      <c r="KKJ533" s="56">
        <v>2986698.78</v>
      </c>
      <c r="KKK533" s="56">
        <v>2986698.78</v>
      </c>
      <c r="KKL533" s="56">
        <v>2986698.78</v>
      </c>
      <c r="KKM533" s="56">
        <v>2986698.78</v>
      </c>
      <c r="KKN533" s="56">
        <v>2986698.78</v>
      </c>
      <c r="KKO533" s="56">
        <v>2986698.78</v>
      </c>
      <c r="KKP533" s="56">
        <v>2986698.78</v>
      </c>
      <c r="KKQ533" s="56">
        <v>2986698.78</v>
      </c>
      <c r="KKR533" s="56">
        <v>2986698.78</v>
      </c>
      <c r="KKS533" s="56">
        <v>2986698.78</v>
      </c>
      <c r="KKT533" s="56">
        <v>2986698.78</v>
      </c>
      <c r="KKU533" s="56">
        <v>2986698.78</v>
      </c>
      <c r="KKV533" s="56">
        <v>2986698.78</v>
      </c>
      <c r="KKW533" s="56">
        <v>2986698.78</v>
      </c>
      <c r="KKX533" s="56">
        <v>2986698.78</v>
      </c>
      <c r="KKY533" s="56">
        <v>2986698.78</v>
      </c>
      <c r="KKZ533" s="56">
        <v>2986698.78</v>
      </c>
      <c r="KLA533" s="56">
        <v>2986698.78</v>
      </c>
      <c r="KLB533" s="56">
        <v>2986698.78</v>
      </c>
      <c r="KLC533" s="56">
        <v>2986698.78</v>
      </c>
      <c r="KLD533" s="56">
        <v>2986698.78</v>
      </c>
      <c r="KLE533" s="56">
        <v>2986698.78</v>
      </c>
      <c r="KLF533" s="56">
        <v>2986698.78</v>
      </c>
      <c r="KLG533" s="56">
        <v>2986698.78</v>
      </c>
      <c r="KLH533" s="56">
        <v>2986698.78</v>
      </c>
      <c r="KLI533" s="56">
        <v>2986698.78</v>
      </c>
      <c r="KLJ533" s="56">
        <v>2986698.78</v>
      </c>
      <c r="KLK533" s="56">
        <v>2986698.78</v>
      </c>
      <c r="KLL533" s="56">
        <v>2986698.78</v>
      </c>
      <c r="KLM533" s="56">
        <v>2986698.78</v>
      </c>
      <c r="KLN533" s="56">
        <v>2986698.78</v>
      </c>
      <c r="KLO533" s="56">
        <v>2986698.78</v>
      </c>
      <c r="KLP533" s="56">
        <v>2986698.78</v>
      </c>
      <c r="KLQ533" s="56">
        <v>2986698.78</v>
      </c>
      <c r="KLR533" s="56">
        <v>2986698.78</v>
      </c>
      <c r="KLS533" s="56">
        <v>2986698.78</v>
      </c>
      <c r="KLT533" s="56">
        <v>2986698.78</v>
      </c>
      <c r="KLU533" s="56">
        <v>2986698.78</v>
      </c>
      <c r="KLV533" s="56">
        <v>2986698.78</v>
      </c>
      <c r="KLW533" s="56">
        <v>2986698.78</v>
      </c>
      <c r="KLX533" s="56">
        <v>2986698.78</v>
      </c>
      <c r="KLY533" s="56">
        <v>2986698.78</v>
      </c>
      <c r="KLZ533" s="56">
        <v>2986698.78</v>
      </c>
      <c r="KMA533" s="56">
        <v>2986698.78</v>
      </c>
      <c r="KMB533" s="56">
        <v>2986698.78</v>
      </c>
      <c r="KMC533" s="56">
        <v>2986698.78</v>
      </c>
      <c r="KMD533" s="56">
        <v>2986698.78</v>
      </c>
      <c r="KME533" s="56">
        <v>2986698.78</v>
      </c>
      <c r="KMF533" s="56">
        <v>2986698.78</v>
      </c>
      <c r="KMG533" s="56">
        <v>2986698.78</v>
      </c>
      <c r="KMH533" s="56">
        <v>2986698.78</v>
      </c>
      <c r="KMI533" s="56">
        <v>2986698.78</v>
      </c>
      <c r="KMJ533" s="56">
        <v>2986698.78</v>
      </c>
      <c r="KMK533" s="56">
        <v>2986698.78</v>
      </c>
      <c r="KML533" s="56">
        <v>2986698.78</v>
      </c>
      <c r="KMM533" s="56">
        <v>2986698.78</v>
      </c>
      <c r="KMN533" s="56">
        <v>2986698.78</v>
      </c>
      <c r="KMO533" s="56">
        <v>2986698.78</v>
      </c>
      <c r="KMP533" s="56">
        <v>2986698.78</v>
      </c>
      <c r="KMQ533" s="56">
        <v>2986698.78</v>
      </c>
      <c r="KMR533" s="56">
        <v>2986698.78</v>
      </c>
      <c r="KMS533" s="56">
        <v>2986698.78</v>
      </c>
      <c r="KMT533" s="56">
        <v>2986698.78</v>
      </c>
      <c r="KMU533" s="56">
        <v>2986698.78</v>
      </c>
      <c r="KMV533" s="56">
        <v>2986698.78</v>
      </c>
      <c r="KMW533" s="56">
        <v>2986698.78</v>
      </c>
      <c r="KMX533" s="56">
        <v>2986698.78</v>
      </c>
      <c r="KMY533" s="56">
        <v>2986698.78</v>
      </c>
      <c r="KMZ533" s="56">
        <v>2986698.78</v>
      </c>
      <c r="KNA533" s="56">
        <v>2986698.78</v>
      </c>
      <c r="KNB533" s="56">
        <v>2986698.78</v>
      </c>
      <c r="KNC533" s="56">
        <v>2986698.78</v>
      </c>
      <c r="KND533" s="56">
        <v>2986698.78</v>
      </c>
      <c r="KNE533" s="56">
        <v>2986698.78</v>
      </c>
      <c r="KNF533" s="56">
        <v>2986698.78</v>
      </c>
      <c r="KNG533" s="56">
        <v>2986698.78</v>
      </c>
      <c r="KNH533" s="56">
        <v>2986698.78</v>
      </c>
      <c r="KNI533" s="56">
        <v>2986698.78</v>
      </c>
      <c r="KNJ533" s="56">
        <v>2986698.78</v>
      </c>
      <c r="KNK533" s="56">
        <v>2986698.78</v>
      </c>
      <c r="KNL533" s="56">
        <v>2986698.78</v>
      </c>
      <c r="KNM533" s="56">
        <v>2986698.78</v>
      </c>
      <c r="KNN533" s="56">
        <v>2986698.78</v>
      </c>
      <c r="KNO533" s="56">
        <v>2986698.78</v>
      </c>
      <c r="KNP533" s="56">
        <v>2986698.78</v>
      </c>
      <c r="KNQ533" s="56">
        <v>2986698.78</v>
      </c>
      <c r="KNR533" s="56">
        <v>2986698.78</v>
      </c>
      <c r="KNS533" s="56">
        <v>2986698.78</v>
      </c>
      <c r="KNT533" s="56">
        <v>2986698.78</v>
      </c>
      <c r="KNU533" s="56">
        <v>2986698.78</v>
      </c>
      <c r="KNV533" s="56">
        <v>2986698.78</v>
      </c>
      <c r="KNW533" s="56">
        <v>2986698.78</v>
      </c>
      <c r="KNX533" s="56">
        <v>2986698.78</v>
      </c>
      <c r="KNY533" s="56">
        <v>2986698.78</v>
      </c>
      <c r="KNZ533" s="56">
        <v>2986698.78</v>
      </c>
      <c r="KOA533" s="56">
        <v>2986698.78</v>
      </c>
      <c r="KOB533" s="56">
        <v>2986698.78</v>
      </c>
      <c r="KOC533" s="56">
        <v>2986698.78</v>
      </c>
      <c r="KOD533" s="56">
        <v>2986698.78</v>
      </c>
      <c r="KOE533" s="56">
        <v>2986698.78</v>
      </c>
      <c r="KOF533" s="56">
        <v>2986698.78</v>
      </c>
      <c r="KOG533" s="56">
        <v>2986698.78</v>
      </c>
      <c r="KOH533" s="56">
        <v>2986698.78</v>
      </c>
      <c r="KOI533" s="56">
        <v>2986698.78</v>
      </c>
      <c r="KOJ533" s="56">
        <v>2986698.78</v>
      </c>
      <c r="KOK533" s="56">
        <v>2986698.78</v>
      </c>
      <c r="KOL533" s="56">
        <v>2986698.78</v>
      </c>
      <c r="KOM533" s="56">
        <v>2986698.78</v>
      </c>
      <c r="KON533" s="56">
        <v>2986698.78</v>
      </c>
      <c r="KOO533" s="56">
        <v>2986698.78</v>
      </c>
      <c r="KOP533" s="56">
        <v>2986698.78</v>
      </c>
      <c r="KOQ533" s="56">
        <v>2986698.78</v>
      </c>
      <c r="KOR533" s="56">
        <v>2986698.78</v>
      </c>
      <c r="KOS533" s="56">
        <v>2986698.78</v>
      </c>
      <c r="KOT533" s="56">
        <v>2986698.78</v>
      </c>
      <c r="KOU533" s="56">
        <v>2986698.78</v>
      </c>
      <c r="KOV533" s="56">
        <v>2986698.78</v>
      </c>
      <c r="KOW533" s="56">
        <v>2986698.78</v>
      </c>
      <c r="KOX533" s="56">
        <v>2986698.78</v>
      </c>
      <c r="KOY533" s="56">
        <v>2986698.78</v>
      </c>
      <c r="KOZ533" s="56">
        <v>2986698.78</v>
      </c>
      <c r="KPA533" s="56">
        <v>2986698.78</v>
      </c>
      <c r="KPB533" s="56">
        <v>2986698.78</v>
      </c>
      <c r="KPC533" s="56">
        <v>2986698.78</v>
      </c>
      <c r="KPD533" s="56">
        <v>2986698.78</v>
      </c>
      <c r="KPE533" s="56">
        <v>2986698.78</v>
      </c>
      <c r="KPF533" s="56">
        <v>2986698.78</v>
      </c>
      <c r="KPG533" s="56">
        <v>2986698.78</v>
      </c>
      <c r="KPH533" s="56">
        <v>2986698.78</v>
      </c>
      <c r="KPI533" s="56">
        <v>2986698.78</v>
      </c>
      <c r="KPJ533" s="56">
        <v>2986698.78</v>
      </c>
      <c r="KPK533" s="56">
        <v>2986698.78</v>
      </c>
      <c r="KPL533" s="56">
        <v>2986698.78</v>
      </c>
      <c r="KPM533" s="56">
        <v>2986698.78</v>
      </c>
      <c r="KPN533" s="56">
        <v>2986698.78</v>
      </c>
      <c r="KPO533" s="56">
        <v>2986698.78</v>
      </c>
      <c r="KPP533" s="56">
        <v>2986698.78</v>
      </c>
      <c r="KPQ533" s="56">
        <v>2986698.78</v>
      </c>
      <c r="KPR533" s="56">
        <v>2986698.78</v>
      </c>
      <c r="KPS533" s="56">
        <v>2986698.78</v>
      </c>
      <c r="KPT533" s="56">
        <v>2986698.78</v>
      </c>
      <c r="KPU533" s="56">
        <v>2986698.78</v>
      </c>
      <c r="KPV533" s="56">
        <v>2986698.78</v>
      </c>
      <c r="KPW533" s="56">
        <v>2986698.78</v>
      </c>
      <c r="KPX533" s="56">
        <v>2986698.78</v>
      </c>
      <c r="KPY533" s="56">
        <v>2986698.78</v>
      </c>
      <c r="KPZ533" s="56">
        <v>2986698.78</v>
      </c>
      <c r="KQA533" s="56">
        <v>2986698.78</v>
      </c>
      <c r="KQB533" s="56">
        <v>2986698.78</v>
      </c>
      <c r="KQC533" s="56">
        <v>2986698.78</v>
      </c>
      <c r="KQD533" s="56">
        <v>2986698.78</v>
      </c>
      <c r="KQE533" s="56">
        <v>2986698.78</v>
      </c>
      <c r="KQF533" s="56">
        <v>2986698.78</v>
      </c>
      <c r="KQG533" s="56">
        <v>2986698.78</v>
      </c>
      <c r="KQH533" s="56">
        <v>2986698.78</v>
      </c>
      <c r="KQI533" s="56">
        <v>2986698.78</v>
      </c>
      <c r="KQJ533" s="56">
        <v>2986698.78</v>
      </c>
      <c r="KQK533" s="56">
        <v>2986698.78</v>
      </c>
      <c r="KQL533" s="56">
        <v>2986698.78</v>
      </c>
      <c r="KQM533" s="56">
        <v>2986698.78</v>
      </c>
      <c r="KQN533" s="56">
        <v>2986698.78</v>
      </c>
      <c r="KQO533" s="56">
        <v>2986698.78</v>
      </c>
      <c r="KQP533" s="56">
        <v>2986698.78</v>
      </c>
      <c r="KQQ533" s="56">
        <v>2986698.78</v>
      </c>
      <c r="KQR533" s="56">
        <v>2986698.78</v>
      </c>
      <c r="KQS533" s="56">
        <v>2986698.78</v>
      </c>
      <c r="KQT533" s="56">
        <v>2986698.78</v>
      </c>
      <c r="KQU533" s="56">
        <v>2986698.78</v>
      </c>
      <c r="KQV533" s="56">
        <v>2986698.78</v>
      </c>
      <c r="KQW533" s="56">
        <v>2986698.78</v>
      </c>
      <c r="KQX533" s="56">
        <v>2986698.78</v>
      </c>
      <c r="KQY533" s="56">
        <v>2986698.78</v>
      </c>
      <c r="KQZ533" s="56">
        <v>2986698.78</v>
      </c>
      <c r="KRA533" s="56">
        <v>2986698.78</v>
      </c>
      <c r="KRB533" s="56">
        <v>2986698.78</v>
      </c>
      <c r="KRC533" s="56">
        <v>2986698.78</v>
      </c>
      <c r="KRD533" s="56">
        <v>2986698.78</v>
      </c>
      <c r="KRE533" s="56">
        <v>2986698.78</v>
      </c>
      <c r="KRF533" s="56">
        <v>2986698.78</v>
      </c>
      <c r="KRG533" s="56">
        <v>2986698.78</v>
      </c>
      <c r="KRH533" s="56">
        <v>2986698.78</v>
      </c>
      <c r="KRI533" s="56">
        <v>2986698.78</v>
      </c>
      <c r="KRJ533" s="56">
        <v>2986698.78</v>
      </c>
      <c r="KRK533" s="56">
        <v>2986698.78</v>
      </c>
      <c r="KRL533" s="56">
        <v>2986698.78</v>
      </c>
      <c r="KRM533" s="56">
        <v>2986698.78</v>
      </c>
      <c r="KRN533" s="56">
        <v>2986698.78</v>
      </c>
      <c r="KRO533" s="56">
        <v>2986698.78</v>
      </c>
      <c r="KRP533" s="56">
        <v>2986698.78</v>
      </c>
      <c r="KRQ533" s="56">
        <v>2986698.78</v>
      </c>
      <c r="KRR533" s="56">
        <v>2986698.78</v>
      </c>
      <c r="KRS533" s="56">
        <v>2986698.78</v>
      </c>
      <c r="KRT533" s="56">
        <v>2986698.78</v>
      </c>
      <c r="KRU533" s="56">
        <v>2986698.78</v>
      </c>
      <c r="KRV533" s="56">
        <v>2986698.78</v>
      </c>
      <c r="KRW533" s="56">
        <v>2986698.78</v>
      </c>
      <c r="KRX533" s="56">
        <v>2986698.78</v>
      </c>
      <c r="KRY533" s="56">
        <v>2986698.78</v>
      </c>
      <c r="KRZ533" s="56">
        <v>2986698.78</v>
      </c>
      <c r="KSA533" s="56">
        <v>2986698.78</v>
      </c>
      <c r="KSB533" s="56">
        <v>2986698.78</v>
      </c>
      <c r="KSC533" s="56">
        <v>2986698.78</v>
      </c>
      <c r="KSD533" s="56">
        <v>2986698.78</v>
      </c>
      <c r="KSE533" s="56">
        <v>2986698.78</v>
      </c>
      <c r="KSF533" s="56">
        <v>2986698.78</v>
      </c>
      <c r="KSG533" s="56">
        <v>2986698.78</v>
      </c>
      <c r="KSH533" s="56">
        <v>2986698.78</v>
      </c>
      <c r="KSI533" s="56">
        <v>2986698.78</v>
      </c>
      <c r="KSJ533" s="56">
        <v>2986698.78</v>
      </c>
      <c r="KSK533" s="56">
        <v>2986698.78</v>
      </c>
      <c r="KSL533" s="56">
        <v>2986698.78</v>
      </c>
      <c r="KSM533" s="56">
        <v>2986698.78</v>
      </c>
      <c r="KSN533" s="56">
        <v>2986698.78</v>
      </c>
      <c r="KSO533" s="56">
        <v>2986698.78</v>
      </c>
      <c r="KSP533" s="56">
        <v>2986698.78</v>
      </c>
      <c r="KSQ533" s="56">
        <v>2986698.78</v>
      </c>
      <c r="KSR533" s="56">
        <v>2986698.78</v>
      </c>
      <c r="KSS533" s="56">
        <v>2986698.78</v>
      </c>
      <c r="KST533" s="56">
        <v>2986698.78</v>
      </c>
      <c r="KSU533" s="56">
        <v>2986698.78</v>
      </c>
      <c r="KSV533" s="56">
        <v>2986698.78</v>
      </c>
      <c r="KSW533" s="56">
        <v>2986698.78</v>
      </c>
      <c r="KSX533" s="56">
        <v>2986698.78</v>
      </c>
      <c r="KSY533" s="56">
        <v>2986698.78</v>
      </c>
      <c r="KSZ533" s="56">
        <v>2986698.78</v>
      </c>
      <c r="KTA533" s="56">
        <v>2986698.78</v>
      </c>
      <c r="KTB533" s="56">
        <v>2986698.78</v>
      </c>
      <c r="KTC533" s="56">
        <v>2986698.78</v>
      </c>
      <c r="KTD533" s="56">
        <v>2986698.78</v>
      </c>
      <c r="KTE533" s="56">
        <v>2986698.78</v>
      </c>
      <c r="KTF533" s="56">
        <v>2986698.78</v>
      </c>
      <c r="KTG533" s="56">
        <v>2986698.78</v>
      </c>
      <c r="KTH533" s="56">
        <v>2986698.78</v>
      </c>
      <c r="KTI533" s="56">
        <v>2986698.78</v>
      </c>
      <c r="KTJ533" s="56">
        <v>2986698.78</v>
      </c>
      <c r="KTK533" s="56">
        <v>2986698.78</v>
      </c>
      <c r="KTL533" s="56">
        <v>2986698.78</v>
      </c>
      <c r="KTM533" s="56">
        <v>2986698.78</v>
      </c>
      <c r="KTN533" s="56">
        <v>2986698.78</v>
      </c>
      <c r="KTO533" s="56">
        <v>2986698.78</v>
      </c>
      <c r="KTP533" s="56">
        <v>2986698.78</v>
      </c>
      <c r="KTQ533" s="56">
        <v>2986698.78</v>
      </c>
      <c r="KTR533" s="56">
        <v>2986698.78</v>
      </c>
      <c r="KTS533" s="56">
        <v>2986698.78</v>
      </c>
      <c r="KTT533" s="56">
        <v>2986698.78</v>
      </c>
      <c r="KTU533" s="56">
        <v>2986698.78</v>
      </c>
      <c r="KTV533" s="56">
        <v>2986698.78</v>
      </c>
      <c r="KTW533" s="56">
        <v>2986698.78</v>
      </c>
      <c r="KTX533" s="56">
        <v>2986698.78</v>
      </c>
      <c r="KTY533" s="56">
        <v>2986698.78</v>
      </c>
      <c r="KTZ533" s="56">
        <v>2986698.78</v>
      </c>
      <c r="KUA533" s="56">
        <v>2986698.78</v>
      </c>
      <c r="KUB533" s="56">
        <v>2986698.78</v>
      </c>
      <c r="KUC533" s="56">
        <v>2986698.78</v>
      </c>
      <c r="KUD533" s="56">
        <v>2986698.78</v>
      </c>
      <c r="KUE533" s="56">
        <v>2986698.78</v>
      </c>
      <c r="KUF533" s="56">
        <v>2986698.78</v>
      </c>
      <c r="KUG533" s="56">
        <v>2986698.78</v>
      </c>
      <c r="KUH533" s="56">
        <v>2986698.78</v>
      </c>
      <c r="KUI533" s="56">
        <v>2986698.78</v>
      </c>
      <c r="KUJ533" s="56">
        <v>2986698.78</v>
      </c>
      <c r="KUK533" s="56">
        <v>2986698.78</v>
      </c>
      <c r="KUL533" s="56">
        <v>2986698.78</v>
      </c>
      <c r="KUM533" s="56">
        <v>2986698.78</v>
      </c>
      <c r="KUN533" s="56">
        <v>2986698.78</v>
      </c>
      <c r="KUO533" s="56">
        <v>2986698.78</v>
      </c>
      <c r="KUP533" s="56">
        <v>2986698.78</v>
      </c>
      <c r="KUQ533" s="56">
        <v>2986698.78</v>
      </c>
      <c r="KUR533" s="56">
        <v>2986698.78</v>
      </c>
      <c r="KUS533" s="56">
        <v>2986698.78</v>
      </c>
      <c r="KUT533" s="56">
        <v>2986698.78</v>
      </c>
      <c r="KUU533" s="56">
        <v>2986698.78</v>
      </c>
      <c r="KUV533" s="56">
        <v>2986698.78</v>
      </c>
      <c r="KUW533" s="56">
        <v>2986698.78</v>
      </c>
      <c r="KUX533" s="56">
        <v>2986698.78</v>
      </c>
      <c r="KUY533" s="56">
        <v>2986698.78</v>
      </c>
      <c r="KUZ533" s="56">
        <v>2986698.78</v>
      </c>
      <c r="KVA533" s="56">
        <v>2986698.78</v>
      </c>
      <c r="KVB533" s="56">
        <v>2986698.78</v>
      </c>
      <c r="KVC533" s="56">
        <v>2986698.78</v>
      </c>
      <c r="KVD533" s="56">
        <v>2986698.78</v>
      </c>
      <c r="KVE533" s="56">
        <v>2986698.78</v>
      </c>
      <c r="KVF533" s="56">
        <v>2986698.78</v>
      </c>
      <c r="KVG533" s="56">
        <v>2986698.78</v>
      </c>
      <c r="KVH533" s="56">
        <v>2986698.78</v>
      </c>
      <c r="KVI533" s="56">
        <v>2986698.78</v>
      </c>
      <c r="KVJ533" s="56">
        <v>2986698.78</v>
      </c>
      <c r="KVK533" s="56">
        <v>2986698.78</v>
      </c>
      <c r="KVL533" s="56">
        <v>2986698.78</v>
      </c>
      <c r="KVM533" s="56">
        <v>2986698.78</v>
      </c>
      <c r="KVN533" s="56">
        <v>2986698.78</v>
      </c>
      <c r="KVO533" s="56">
        <v>2986698.78</v>
      </c>
      <c r="KVP533" s="56">
        <v>2986698.78</v>
      </c>
      <c r="KVQ533" s="56">
        <v>2986698.78</v>
      </c>
      <c r="KVR533" s="56">
        <v>2986698.78</v>
      </c>
      <c r="KVS533" s="56">
        <v>2986698.78</v>
      </c>
      <c r="KVT533" s="56">
        <v>2986698.78</v>
      </c>
      <c r="KVU533" s="56">
        <v>2986698.78</v>
      </c>
      <c r="KVV533" s="56">
        <v>2986698.78</v>
      </c>
      <c r="KVW533" s="56">
        <v>2986698.78</v>
      </c>
      <c r="KVX533" s="56">
        <v>2986698.78</v>
      </c>
      <c r="KVY533" s="56">
        <v>2986698.78</v>
      </c>
      <c r="KVZ533" s="56">
        <v>2986698.78</v>
      </c>
      <c r="KWA533" s="56">
        <v>2986698.78</v>
      </c>
      <c r="KWB533" s="56">
        <v>2986698.78</v>
      </c>
      <c r="KWC533" s="56">
        <v>2986698.78</v>
      </c>
      <c r="KWD533" s="56">
        <v>2986698.78</v>
      </c>
      <c r="KWE533" s="56">
        <v>2986698.78</v>
      </c>
      <c r="KWF533" s="56">
        <v>2986698.78</v>
      </c>
      <c r="KWG533" s="56">
        <v>2986698.78</v>
      </c>
      <c r="KWH533" s="56">
        <v>2986698.78</v>
      </c>
      <c r="KWI533" s="56">
        <v>2986698.78</v>
      </c>
      <c r="KWJ533" s="56">
        <v>2986698.78</v>
      </c>
      <c r="KWK533" s="56">
        <v>2986698.78</v>
      </c>
      <c r="KWL533" s="56">
        <v>2986698.78</v>
      </c>
      <c r="KWM533" s="56">
        <v>2986698.78</v>
      </c>
      <c r="KWN533" s="56">
        <v>2986698.78</v>
      </c>
      <c r="KWO533" s="56">
        <v>2986698.78</v>
      </c>
      <c r="KWP533" s="56">
        <v>2986698.78</v>
      </c>
      <c r="KWQ533" s="56">
        <v>2986698.78</v>
      </c>
      <c r="KWR533" s="56">
        <v>2986698.78</v>
      </c>
      <c r="KWS533" s="56">
        <v>2986698.78</v>
      </c>
      <c r="KWT533" s="56">
        <v>2986698.78</v>
      </c>
      <c r="KWU533" s="56">
        <v>2986698.78</v>
      </c>
      <c r="KWV533" s="56">
        <v>2986698.78</v>
      </c>
      <c r="KWW533" s="56">
        <v>2986698.78</v>
      </c>
      <c r="KWX533" s="56">
        <v>2986698.78</v>
      </c>
      <c r="KWY533" s="56">
        <v>2986698.78</v>
      </c>
      <c r="KWZ533" s="56">
        <v>2986698.78</v>
      </c>
      <c r="KXA533" s="56">
        <v>2986698.78</v>
      </c>
      <c r="KXB533" s="56">
        <v>2986698.78</v>
      </c>
      <c r="KXC533" s="56">
        <v>2986698.78</v>
      </c>
      <c r="KXD533" s="56">
        <v>2986698.78</v>
      </c>
      <c r="KXE533" s="56">
        <v>2986698.78</v>
      </c>
      <c r="KXF533" s="56">
        <v>2986698.78</v>
      </c>
      <c r="KXG533" s="56">
        <v>2986698.78</v>
      </c>
      <c r="KXH533" s="56">
        <v>2986698.78</v>
      </c>
      <c r="KXI533" s="56">
        <v>2986698.78</v>
      </c>
      <c r="KXJ533" s="56">
        <v>2986698.78</v>
      </c>
      <c r="KXK533" s="56">
        <v>2986698.78</v>
      </c>
      <c r="KXL533" s="56">
        <v>2986698.78</v>
      </c>
      <c r="KXM533" s="56">
        <v>2986698.78</v>
      </c>
      <c r="KXN533" s="56">
        <v>2986698.78</v>
      </c>
      <c r="KXO533" s="56">
        <v>2986698.78</v>
      </c>
      <c r="KXP533" s="56">
        <v>2986698.78</v>
      </c>
      <c r="KXQ533" s="56">
        <v>2986698.78</v>
      </c>
      <c r="KXR533" s="56">
        <v>2986698.78</v>
      </c>
      <c r="KXS533" s="56">
        <v>2986698.78</v>
      </c>
      <c r="KXT533" s="56">
        <v>2986698.78</v>
      </c>
      <c r="KXU533" s="56">
        <v>2986698.78</v>
      </c>
      <c r="KXV533" s="56">
        <v>2986698.78</v>
      </c>
      <c r="KXW533" s="56">
        <v>2986698.78</v>
      </c>
      <c r="KXX533" s="56">
        <v>2986698.78</v>
      </c>
      <c r="KXY533" s="56">
        <v>2986698.78</v>
      </c>
      <c r="KXZ533" s="56">
        <v>2986698.78</v>
      </c>
      <c r="KYA533" s="56">
        <v>2986698.78</v>
      </c>
      <c r="KYB533" s="56">
        <v>2986698.78</v>
      </c>
      <c r="KYC533" s="56">
        <v>2986698.78</v>
      </c>
      <c r="KYD533" s="56">
        <v>2986698.78</v>
      </c>
      <c r="KYE533" s="56">
        <v>2986698.78</v>
      </c>
      <c r="KYF533" s="56">
        <v>2986698.78</v>
      </c>
      <c r="KYG533" s="56">
        <v>2986698.78</v>
      </c>
      <c r="KYH533" s="56">
        <v>2986698.78</v>
      </c>
      <c r="KYI533" s="56">
        <v>2986698.78</v>
      </c>
      <c r="KYJ533" s="56">
        <v>2986698.78</v>
      </c>
      <c r="KYK533" s="56">
        <v>2986698.78</v>
      </c>
      <c r="KYL533" s="56">
        <v>2986698.78</v>
      </c>
      <c r="KYM533" s="56">
        <v>2986698.78</v>
      </c>
      <c r="KYN533" s="56">
        <v>2986698.78</v>
      </c>
      <c r="KYO533" s="56">
        <v>2986698.78</v>
      </c>
      <c r="KYP533" s="56">
        <v>2986698.78</v>
      </c>
      <c r="KYQ533" s="56">
        <v>2986698.78</v>
      </c>
      <c r="KYR533" s="56">
        <v>2986698.78</v>
      </c>
      <c r="KYS533" s="56">
        <v>2986698.78</v>
      </c>
      <c r="KYT533" s="56">
        <v>2986698.78</v>
      </c>
      <c r="KYU533" s="56">
        <v>2986698.78</v>
      </c>
      <c r="KYV533" s="56">
        <v>2986698.78</v>
      </c>
      <c r="KYW533" s="56">
        <v>2986698.78</v>
      </c>
      <c r="KYX533" s="56">
        <v>2986698.78</v>
      </c>
      <c r="KYY533" s="56">
        <v>2986698.78</v>
      </c>
      <c r="KYZ533" s="56">
        <v>2986698.78</v>
      </c>
      <c r="KZA533" s="56">
        <v>2986698.78</v>
      </c>
      <c r="KZB533" s="56">
        <v>2986698.78</v>
      </c>
      <c r="KZC533" s="56">
        <v>2986698.78</v>
      </c>
      <c r="KZD533" s="56">
        <v>2986698.78</v>
      </c>
      <c r="KZE533" s="56">
        <v>2986698.78</v>
      </c>
      <c r="KZF533" s="56">
        <v>2986698.78</v>
      </c>
      <c r="KZG533" s="56">
        <v>2986698.78</v>
      </c>
      <c r="KZH533" s="56">
        <v>2986698.78</v>
      </c>
      <c r="KZI533" s="56">
        <v>2986698.78</v>
      </c>
      <c r="KZJ533" s="56">
        <v>2986698.78</v>
      </c>
      <c r="KZK533" s="56">
        <v>2986698.78</v>
      </c>
      <c r="KZL533" s="56">
        <v>2986698.78</v>
      </c>
      <c r="KZM533" s="56">
        <v>2986698.78</v>
      </c>
      <c r="KZN533" s="56">
        <v>2986698.78</v>
      </c>
      <c r="KZO533" s="56">
        <v>2986698.78</v>
      </c>
      <c r="KZP533" s="56">
        <v>2986698.78</v>
      </c>
      <c r="KZQ533" s="56">
        <v>2986698.78</v>
      </c>
      <c r="KZR533" s="56">
        <v>2986698.78</v>
      </c>
      <c r="KZS533" s="56">
        <v>2986698.78</v>
      </c>
      <c r="KZT533" s="56">
        <v>2986698.78</v>
      </c>
      <c r="KZU533" s="56">
        <v>2986698.78</v>
      </c>
      <c r="KZV533" s="56">
        <v>2986698.78</v>
      </c>
      <c r="KZW533" s="56">
        <v>2986698.78</v>
      </c>
      <c r="KZX533" s="56">
        <v>2986698.78</v>
      </c>
      <c r="KZY533" s="56">
        <v>2986698.78</v>
      </c>
      <c r="KZZ533" s="56">
        <v>2986698.78</v>
      </c>
      <c r="LAA533" s="56">
        <v>2986698.78</v>
      </c>
      <c r="LAB533" s="56">
        <v>2986698.78</v>
      </c>
      <c r="LAC533" s="56">
        <v>2986698.78</v>
      </c>
      <c r="LAD533" s="56">
        <v>2986698.78</v>
      </c>
      <c r="LAE533" s="56">
        <v>2986698.78</v>
      </c>
      <c r="LAF533" s="56">
        <v>2986698.78</v>
      </c>
      <c r="LAG533" s="56">
        <v>2986698.78</v>
      </c>
      <c r="LAH533" s="56">
        <v>2986698.78</v>
      </c>
      <c r="LAI533" s="56">
        <v>2986698.78</v>
      </c>
      <c r="LAJ533" s="56">
        <v>2986698.78</v>
      </c>
      <c r="LAK533" s="56">
        <v>2986698.78</v>
      </c>
      <c r="LAL533" s="56">
        <v>2986698.78</v>
      </c>
      <c r="LAM533" s="56">
        <v>2986698.78</v>
      </c>
      <c r="LAN533" s="56">
        <v>2986698.78</v>
      </c>
      <c r="LAO533" s="56">
        <v>2986698.78</v>
      </c>
      <c r="LAP533" s="56">
        <v>2986698.78</v>
      </c>
      <c r="LAQ533" s="56">
        <v>2986698.78</v>
      </c>
      <c r="LAR533" s="56">
        <v>2986698.78</v>
      </c>
      <c r="LAS533" s="56">
        <v>2986698.78</v>
      </c>
      <c r="LAT533" s="56">
        <v>2986698.78</v>
      </c>
      <c r="LAU533" s="56">
        <v>2986698.78</v>
      </c>
      <c r="LAV533" s="56">
        <v>2986698.78</v>
      </c>
      <c r="LAW533" s="56">
        <v>2986698.78</v>
      </c>
      <c r="LAX533" s="56">
        <v>2986698.78</v>
      </c>
      <c r="LAY533" s="56">
        <v>2986698.78</v>
      </c>
      <c r="LAZ533" s="56">
        <v>2986698.78</v>
      </c>
      <c r="LBA533" s="56">
        <v>2986698.78</v>
      </c>
      <c r="LBB533" s="56">
        <v>2986698.78</v>
      </c>
      <c r="LBC533" s="56">
        <v>2986698.78</v>
      </c>
      <c r="LBD533" s="56">
        <v>2986698.78</v>
      </c>
      <c r="LBE533" s="56">
        <v>2986698.78</v>
      </c>
      <c r="LBF533" s="56">
        <v>2986698.78</v>
      </c>
      <c r="LBG533" s="56">
        <v>2986698.78</v>
      </c>
      <c r="LBH533" s="56">
        <v>2986698.78</v>
      </c>
      <c r="LBI533" s="56">
        <v>2986698.78</v>
      </c>
      <c r="LBJ533" s="56">
        <v>2986698.78</v>
      </c>
      <c r="LBK533" s="56">
        <v>2986698.78</v>
      </c>
      <c r="LBL533" s="56">
        <v>2986698.78</v>
      </c>
      <c r="LBM533" s="56">
        <v>2986698.78</v>
      </c>
      <c r="LBN533" s="56">
        <v>2986698.78</v>
      </c>
      <c r="LBO533" s="56">
        <v>2986698.78</v>
      </c>
      <c r="LBP533" s="56">
        <v>2986698.78</v>
      </c>
      <c r="LBQ533" s="56">
        <v>2986698.78</v>
      </c>
      <c r="LBR533" s="56">
        <v>2986698.78</v>
      </c>
      <c r="LBS533" s="56">
        <v>2986698.78</v>
      </c>
      <c r="LBT533" s="56">
        <v>2986698.78</v>
      </c>
      <c r="LBU533" s="56">
        <v>2986698.78</v>
      </c>
      <c r="LBV533" s="56">
        <v>2986698.78</v>
      </c>
      <c r="LBW533" s="56">
        <v>2986698.78</v>
      </c>
      <c r="LBX533" s="56">
        <v>2986698.78</v>
      </c>
      <c r="LBY533" s="56">
        <v>2986698.78</v>
      </c>
      <c r="LBZ533" s="56">
        <v>2986698.78</v>
      </c>
      <c r="LCA533" s="56">
        <v>2986698.78</v>
      </c>
      <c r="LCB533" s="56">
        <v>2986698.78</v>
      </c>
      <c r="LCC533" s="56">
        <v>2986698.78</v>
      </c>
      <c r="LCD533" s="56">
        <v>2986698.78</v>
      </c>
      <c r="LCE533" s="56">
        <v>2986698.78</v>
      </c>
      <c r="LCF533" s="56">
        <v>2986698.78</v>
      </c>
      <c r="LCG533" s="56">
        <v>2986698.78</v>
      </c>
      <c r="LCH533" s="56">
        <v>2986698.78</v>
      </c>
      <c r="LCI533" s="56">
        <v>2986698.78</v>
      </c>
      <c r="LCJ533" s="56">
        <v>2986698.78</v>
      </c>
      <c r="LCK533" s="56">
        <v>2986698.78</v>
      </c>
      <c r="LCL533" s="56">
        <v>2986698.78</v>
      </c>
      <c r="LCM533" s="56">
        <v>2986698.78</v>
      </c>
      <c r="LCN533" s="56">
        <v>2986698.78</v>
      </c>
      <c r="LCO533" s="56">
        <v>2986698.78</v>
      </c>
      <c r="LCP533" s="56">
        <v>2986698.78</v>
      </c>
      <c r="LCQ533" s="56">
        <v>2986698.78</v>
      </c>
      <c r="LCR533" s="56">
        <v>2986698.78</v>
      </c>
      <c r="LCS533" s="56">
        <v>2986698.78</v>
      </c>
      <c r="LCT533" s="56">
        <v>2986698.78</v>
      </c>
      <c r="LCU533" s="56">
        <v>2986698.78</v>
      </c>
      <c r="LCV533" s="56">
        <v>2986698.78</v>
      </c>
      <c r="LCW533" s="56">
        <v>2986698.78</v>
      </c>
      <c r="LCX533" s="56">
        <v>2986698.78</v>
      </c>
      <c r="LCY533" s="56">
        <v>2986698.78</v>
      </c>
      <c r="LCZ533" s="56">
        <v>2986698.78</v>
      </c>
      <c r="LDA533" s="56">
        <v>2986698.78</v>
      </c>
      <c r="LDB533" s="56">
        <v>2986698.78</v>
      </c>
      <c r="LDC533" s="56">
        <v>2986698.78</v>
      </c>
      <c r="LDD533" s="56">
        <v>2986698.78</v>
      </c>
      <c r="LDE533" s="56">
        <v>2986698.78</v>
      </c>
      <c r="LDF533" s="56">
        <v>2986698.78</v>
      </c>
      <c r="LDG533" s="56">
        <v>2986698.78</v>
      </c>
      <c r="LDH533" s="56">
        <v>2986698.78</v>
      </c>
      <c r="LDI533" s="56">
        <v>2986698.78</v>
      </c>
      <c r="LDJ533" s="56">
        <v>2986698.78</v>
      </c>
      <c r="LDK533" s="56">
        <v>2986698.78</v>
      </c>
      <c r="LDL533" s="56">
        <v>2986698.78</v>
      </c>
      <c r="LDM533" s="56">
        <v>2986698.78</v>
      </c>
      <c r="LDN533" s="56">
        <v>2986698.78</v>
      </c>
      <c r="LDO533" s="56">
        <v>2986698.78</v>
      </c>
      <c r="LDP533" s="56">
        <v>2986698.78</v>
      </c>
      <c r="LDQ533" s="56">
        <v>2986698.78</v>
      </c>
      <c r="LDR533" s="56">
        <v>2986698.78</v>
      </c>
      <c r="LDS533" s="56">
        <v>2986698.78</v>
      </c>
      <c r="LDT533" s="56">
        <v>2986698.78</v>
      </c>
      <c r="LDU533" s="56">
        <v>2986698.78</v>
      </c>
      <c r="LDV533" s="56">
        <v>2986698.78</v>
      </c>
      <c r="LDW533" s="56">
        <v>2986698.78</v>
      </c>
      <c r="LDX533" s="56">
        <v>2986698.78</v>
      </c>
      <c r="LDY533" s="56">
        <v>2986698.78</v>
      </c>
      <c r="LDZ533" s="56">
        <v>2986698.78</v>
      </c>
      <c r="LEA533" s="56">
        <v>2986698.78</v>
      </c>
      <c r="LEB533" s="56">
        <v>2986698.78</v>
      </c>
      <c r="LEC533" s="56">
        <v>2986698.78</v>
      </c>
      <c r="LED533" s="56">
        <v>2986698.78</v>
      </c>
      <c r="LEE533" s="56">
        <v>2986698.78</v>
      </c>
      <c r="LEF533" s="56">
        <v>2986698.78</v>
      </c>
      <c r="LEG533" s="56">
        <v>2986698.78</v>
      </c>
      <c r="LEH533" s="56">
        <v>2986698.78</v>
      </c>
      <c r="LEI533" s="56">
        <v>2986698.78</v>
      </c>
      <c r="LEJ533" s="56">
        <v>2986698.78</v>
      </c>
      <c r="LEK533" s="56">
        <v>2986698.78</v>
      </c>
      <c r="LEL533" s="56">
        <v>2986698.78</v>
      </c>
      <c r="LEM533" s="56">
        <v>2986698.78</v>
      </c>
      <c r="LEN533" s="56">
        <v>2986698.78</v>
      </c>
      <c r="LEO533" s="56">
        <v>2986698.78</v>
      </c>
      <c r="LEP533" s="56">
        <v>2986698.78</v>
      </c>
      <c r="LEQ533" s="56">
        <v>2986698.78</v>
      </c>
      <c r="LER533" s="56">
        <v>2986698.78</v>
      </c>
      <c r="LES533" s="56">
        <v>2986698.78</v>
      </c>
      <c r="LET533" s="56">
        <v>2986698.78</v>
      </c>
      <c r="LEU533" s="56">
        <v>2986698.78</v>
      </c>
      <c r="LEV533" s="56">
        <v>2986698.78</v>
      </c>
      <c r="LEW533" s="56">
        <v>2986698.78</v>
      </c>
      <c r="LEX533" s="56">
        <v>2986698.78</v>
      </c>
      <c r="LEY533" s="56">
        <v>2986698.78</v>
      </c>
      <c r="LEZ533" s="56">
        <v>2986698.78</v>
      </c>
      <c r="LFA533" s="56">
        <v>2986698.78</v>
      </c>
      <c r="LFB533" s="56">
        <v>2986698.78</v>
      </c>
      <c r="LFC533" s="56">
        <v>2986698.78</v>
      </c>
      <c r="LFD533" s="56">
        <v>2986698.78</v>
      </c>
      <c r="LFE533" s="56">
        <v>2986698.78</v>
      </c>
      <c r="LFF533" s="56">
        <v>2986698.78</v>
      </c>
      <c r="LFG533" s="56">
        <v>2986698.78</v>
      </c>
      <c r="LFH533" s="56">
        <v>2986698.78</v>
      </c>
      <c r="LFI533" s="56">
        <v>2986698.78</v>
      </c>
      <c r="LFJ533" s="56">
        <v>2986698.78</v>
      </c>
      <c r="LFK533" s="56">
        <v>2986698.78</v>
      </c>
      <c r="LFL533" s="56">
        <v>2986698.78</v>
      </c>
      <c r="LFM533" s="56">
        <v>2986698.78</v>
      </c>
      <c r="LFN533" s="56">
        <v>2986698.78</v>
      </c>
      <c r="LFO533" s="56">
        <v>2986698.78</v>
      </c>
      <c r="LFP533" s="56">
        <v>2986698.78</v>
      </c>
      <c r="LFQ533" s="56">
        <v>2986698.78</v>
      </c>
      <c r="LFR533" s="56">
        <v>2986698.78</v>
      </c>
      <c r="LFS533" s="56">
        <v>2986698.78</v>
      </c>
      <c r="LFT533" s="56">
        <v>2986698.78</v>
      </c>
      <c r="LFU533" s="56">
        <v>2986698.78</v>
      </c>
      <c r="LFV533" s="56">
        <v>2986698.78</v>
      </c>
      <c r="LFW533" s="56">
        <v>2986698.78</v>
      </c>
      <c r="LFX533" s="56">
        <v>2986698.78</v>
      </c>
      <c r="LFY533" s="56">
        <v>2986698.78</v>
      </c>
      <c r="LFZ533" s="56">
        <v>2986698.78</v>
      </c>
      <c r="LGA533" s="56">
        <v>2986698.78</v>
      </c>
      <c r="LGB533" s="56">
        <v>2986698.78</v>
      </c>
      <c r="LGC533" s="56">
        <v>2986698.78</v>
      </c>
      <c r="LGD533" s="56">
        <v>2986698.78</v>
      </c>
      <c r="LGE533" s="56">
        <v>2986698.78</v>
      </c>
      <c r="LGF533" s="56">
        <v>2986698.78</v>
      </c>
      <c r="LGG533" s="56">
        <v>2986698.78</v>
      </c>
      <c r="LGH533" s="56">
        <v>2986698.78</v>
      </c>
      <c r="LGI533" s="56">
        <v>2986698.78</v>
      </c>
      <c r="LGJ533" s="56">
        <v>2986698.78</v>
      </c>
      <c r="LGK533" s="56">
        <v>2986698.78</v>
      </c>
      <c r="LGL533" s="56">
        <v>2986698.78</v>
      </c>
      <c r="LGM533" s="56">
        <v>2986698.78</v>
      </c>
      <c r="LGN533" s="56">
        <v>2986698.78</v>
      </c>
      <c r="LGO533" s="56">
        <v>2986698.78</v>
      </c>
      <c r="LGP533" s="56">
        <v>2986698.78</v>
      </c>
      <c r="LGQ533" s="56">
        <v>2986698.78</v>
      </c>
      <c r="LGR533" s="56">
        <v>2986698.78</v>
      </c>
      <c r="LGS533" s="56">
        <v>2986698.78</v>
      </c>
      <c r="LGT533" s="56">
        <v>2986698.78</v>
      </c>
      <c r="LGU533" s="56">
        <v>2986698.78</v>
      </c>
      <c r="LGV533" s="56">
        <v>2986698.78</v>
      </c>
      <c r="LGW533" s="56">
        <v>2986698.78</v>
      </c>
      <c r="LGX533" s="56">
        <v>2986698.78</v>
      </c>
      <c r="LGY533" s="56">
        <v>2986698.78</v>
      </c>
      <c r="LGZ533" s="56">
        <v>2986698.78</v>
      </c>
      <c r="LHA533" s="56">
        <v>2986698.78</v>
      </c>
      <c r="LHB533" s="56">
        <v>2986698.78</v>
      </c>
      <c r="LHC533" s="56">
        <v>2986698.78</v>
      </c>
      <c r="LHD533" s="56">
        <v>2986698.78</v>
      </c>
      <c r="LHE533" s="56">
        <v>2986698.78</v>
      </c>
      <c r="LHF533" s="56">
        <v>2986698.78</v>
      </c>
      <c r="LHG533" s="56">
        <v>2986698.78</v>
      </c>
      <c r="LHH533" s="56">
        <v>2986698.78</v>
      </c>
      <c r="LHI533" s="56">
        <v>2986698.78</v>
      </c>
      <c r="LHJ533" s="56">
        <v>2986698.78</v>
      </c>
      <c r="LHK533" s="56">
        <v>2986698.78</v>
      </c>
      <c r="LHL533" s="56">
        <v>2986698.78</v>
      </c>
      <c r="LHM533" s="56">
        <v>2986698.78</v>
      </c>
      <c r="LHN533" s="56">
        <v>2986698.78</v>
      </c>
      <c r="LHO533" s="56">
        <v>2986698.78</v>
      </c>
      <c r="LHP533" s="56">
        <v>2986698.78</v>
      </c>
      <c r="LHQ533" s="56">
        <v>2986698.78</v>
      </c>
      <c r="LHR533" s="56">
        <v>2986698.78</v>
      </c>
      <c r="LHS533" s="56">
        <v>2986698.78</v>
      </c>
      <c r="LHT533" s="56">
        <v>2986698.78</v>
      </c>
      <c r="LHU533" s="56">
        <v>2986698.78</v>
      </c>
      <c r="LHV533" s="56">
        <v>2986698.78</v>
      </c>
      <c r="LHW533" s="56">
        <v>2986698.78</v>
      </c>
      <c r="LHX533" s="56">
        <v>2986698.78</v>
      </c>
      <c r="LHY533" s="56">
        <v>2986698.78</v>
      </c>
      <c r="LHZ533" s="56">
        <v>2986698.78</v>
      </c>
      <c r="LIA533" s="56">
        <v>2986698.78</v>
      </c>
      <c r="LIB533" s="56">
        <v>2986698.78</v>
      </c>
      <c r="LIC533" s="56">
        <v>2986698.78</v>
      </c>
      <c r="LID533" s="56">
        <v>2986698.78</v>
      </c>
      <c r="LIE533" s="56">
        <v>2986698.78</v>
      </c>
      <c r="LIF533" s="56">
        <v>2986698.78</v>
      </c>
      <c r="LIG533" s="56">
        <v>2986698.78</v>
      </c>
      <c r="LIH533" s="56">
        <v>2986698.78</v>
      </c>
      <c r="LII533" s="56">
        <v>2986698.78</v>
      </c>
      <c r="LIJ533" s="56">
        <v>2986698.78</v>
      </c>
      <c r="LIK533" s="56">
        <v>2986698.78</v>
      </c>
      <c r="LIL533" s="56">
        <v>2986698.78</v>
      </c>
      <c r="LIM533" s="56">
        <v>2986698.78</v>
      </c>
      <c r="LIN533" s="56">
        <v>2986698.78</v>
      </c>
      <c r="LIO533" s="56">
        <v>2986698.78</v>
      </c>
      <c r="LIP533" s="56">
        <v>2986698.78</v>
      </c>
      <c r="LIQ533" s="56">
        <v>2986698.78</v>
      </c>
      <c r="LIR533" s="56">
        <v>2986698.78</v>
      </c>
      <c r="LIS533" s="56">
        <v>2986698.78</v>
      </c>
      <c r="LIT533" s="56">
        <v>2986698.78</v>
      </c>
      <c r="LIU533" s="56">
        <v>2986698.78</v>
      </c>
      <c r="LIV533" s="56">
        <v>2986698.78</v>
      </c>
      <c r="LIW533" s="56">
        <v>2986698.78</v>
      </c>
      <c r="LIX533" s="56">
        <v>2986698.78</v>
      </c>
      <c r="LIY533" s="56">
        <v>2986698.78</v>
      </c>
      <c r="LIZ533" s="56">
        <v>2986698.78</v>
      </c>
      <c r="LJA533" s="56">
        <v>2986698.78</v>
      </c>
      <c r="LJB533" s="56">
        <v>2986698.78</v>
      </c>
      <c r="LJC533" s="56">
        <v>2986698.78</v>
      </c>
      <c r="LJD533" s="56">
        <v>2986698.78</v>
      </c>
      <c r="LJE533" s="56">
        <v>2986698.78</v>
      </c>
      <c r="LJF533" s="56">
        <v>2986698.78</v>
      </c>
      <c r="LJG533" s="56">
        <v>2986698.78</v>
      </c>
      <c r="LJH533" s="56">
        <v>2986698.78</v>
      </c>
      <c r="LJI533" s="56">
        <v>2986698.78</v>
      </c>
      <c r="LJJ533" s="56">
        <v>2986698.78</v>
      </c>
      <c r="LJK533" s="56">
        <v>2986698.78</v>
      </c>
      <c r="LJL533" s="56">
        <v>2986698.78</v>
      </c>
      <c r="LJM533" s="56">
        <v>2986698.78</v>
      </c>
      <c r="LJN533" s="56">
        <v>2986698.78</v>
      </c>
      <c r="LJO533" s="56">
        <v>2986698.78</v>
      </c>
      <c r="LJP533" s="56">
        <v>2986698.78</v>
      </c>
      <c r="LJQ533" s="56">
        <v>2986698.78</v>
      </c>
      <c r="LJR533" s="56">
        <v>2986698.78</v>
      </c>
      <c r="LJS533" s="56">
        <v>2986698.78</v>
      </c>
      <c r="LJT533" s="56">
        <v>2986698.78</v>
      </c>
      <c r="LJU533" s="56">
        <v>2986698.78</v>
      </c>
      <c r="LJV533" s="56">
        <v>2986698.78</v>
      </c>
      <c r="LJW533" s="56">
        <v>2986698.78</v>
      </c>
      <c r="LJX533" s="56">
        <v>2986698.78</v>
      </c>
      <c r="LJY533" s="56">
        <v>2986698.78</v>
      </c>
      <c r="LJZ533" s="56">
        <v>2986698.78</v>
      </c>
      <c r="LKA533" s="56">
        <v>2986698.78</v>
      </c>
      <c r="LKB533" s="56">
        <v>2986698.78</v>
      </c>
      <c r="LKC533" s="56">
        <v>2986698.78</v>
      </c>
      <c r="LKD533" s="56">
        <v>2986698.78</v>
      </c>
      <c r="LKE533" s="56">
        <v>2986698.78</v>
      </c>
      <c r="LKF533" s="56">
        <v>2986698.78</v>
      </c>
      <c r="LKG533" s="56">
        <v>2986698.78</v>
      </c>
      <c r="LKH533" s="56">
        <v>2986698.78</v>
      </c>
      <c r="LKI533" s="56">
        <v>2986698.78</v>
      </c>
      <c r="LKJ533" s="56">
        <v>2986698.78</v>
      </c>
      <c r="LKK533" s="56">
        <v>2986698.78</v>
      </c>
      <c r="LKL533" s="56">
        <v>2986698.78</v>
      </c>
      <c r="LKM533" s="56">
        <v>2986698.78</v>
      </c>
      <c r="LKN533" s="56">
        <v>2986698.78</v>
      </c>
      <c r="LKO533" s="56">
        <v>2986698.78</v>
      </c>
      <c r="LKP533" s="56">
        <v>2986698.78</v>
      </c>
      <c r="LKQ533" s="56">
        <v>2986698.78</v>
      </c>
      <c r="LKR533" s="56">
        <v>2986698.78</v>
      </c>
      <c r="LKS533" s="56">
        <v>2986698.78</v>
      </c>
      <c r="LKT533" s="56">
        <v>2986698.78</v>
      </c>
      <c r="LKU533" s="56">
        <v>2986698.78</v>
      </c>
      <c r="LKV533" s="56">
        <v>2986698.78</v>
      </c>
      <c r="LKW533" s="56">
        <v>2986698.78</v>
      </c>
      <c r="LKX533" s="56">
        <v>2986698.78</v>
      </c>
      <c r="LKY533" s="56">
        <v>2986698.78</v>
      </c>
      <c r="LKZ533" s="56">
        <v>2986698.78</v>
      </c>
      <c r="LLA533" s="56">
        <v>2986698.78</v>
      </c>
      <c r="LLB533" s="56">
        <v>2986698.78</v>
      </c>
      <c r="LLC533" s="56">
        <v>2986698.78</v>
      </c>
      <c r="LLD533" s="56">
        <v>2986698.78</v>
      </c>
      <c r="LLE533" s="56">
        <v>2986698.78</v>
      </c>
      <c r="LLF533" s="56">
        <v>2986698.78</v>
      </c>
      <c r="LLG533" s="56">
        <v>2986698.78</v>
      </c>
      <c r="LLH533" s="56">
        <v>2986698.78</v>
      </c>
      <c r="LLI533" s="56">
        <v>2986698.78</v>
      </c>
      <c r="LLJ533" s="56">
        <v>2986698.78</v>
      </c>
      <c r="LLK533" s="56">
        <v>2986698.78</v>
      </c>
      <c r="LLL533" s="56">
        <v>2986698.78</v>
      </c>
      <c r="LLM533" s="56">
        <v>2986698.78</v>
      </c>
      <c r="LLN533" s="56">
        <v>2986698.78</v>
      </c>
      <c r="LLO533" s="56">
        <v>2986698.78</v>
      </c>
      <c r="LLP533" s="56">
        <v>2986698.78</v>
      </c>
      <c r="LLQ533" s="56">
        <v>2986698.78</v>
      </c>
      <c r="LLR533" s="56">
        <v>2986698.78</v>
      </c>
      <c r="LLS533" s="56">
        <v>2986698.78</v>
      </c>
      <c r="LLT533" s="56">
        <v>2986698.78</v>
      </c>
      <c r="LLU533" s="56">
        <v>2986698.78</v>
      </c>
      <c r="LLV533" s="56">
        <v>2986698.78</v>
      </c>
      <c r="LLW533" s="56">
        <v>2986698.78</v>
      </c>
      <c r="LLX533" s="56">
        <v>2986698.78</v>
      </c>
      <c r="LLY533" s="56">
        <v>2986698.78</v>
      </c>
      <c r="LLZ533" s="56">
        <v>2986698.78</v>
      </c>
      <c r="LMA533" s="56">
        <v>2986698.78</v>
      </c>
      <c r="LMB533" s="56">
        <v>2986698.78</v>
      </c>
      <c r="LMC533" s="56">
        <v>2986698.78</v>
      </c>
      <c r="LMD533" s="56">
        <v>2986698.78</v>
      </c>
      <c r="LME533" s="56">
        <v>2986698.78</v>
      </c>
      <c r="LMF533" s="56">
        <v>2986698.78</v>
      </c>
      <c r="LMG533" s="56">
        <v>2986698.78</v>
      </c>
      <c r="LMH533" s="56">
        <v>2986698.78</v>
      </c>
      <c r="LMI533" s="56">
        <v>2986698.78</v>
      </c>
      <c r="LMJ533" s="56">
        <v>2986698.78</v>
      </c>
      <c r="LMK533" s="56">
        <v>2986698.78</v>
      </c>
      <c r="LML533" s="56">
        <v>2986698.78</v>
      </c>
      <c r="LMM533" s="56">
        <v>2986698.78</v>
      </c>
      <c r="LMN533" s="56">
        <v>2986698.78</v>
      </c>
      <c r="LMO533" s="56">
        <v>2986698.78</v>
      </c>
      <c r="LMP533" s="56">
        <v>2986698.78</v>
      </c>
      <c r="LMQ533" s="56">
        <v>2986698.78</v>
      </c>
      <c r="LMR533" s="56">
        <v>2986698.78</v>
      </c>
      <c r="LMS533" s="56">
        <v>2986698.78</v>
      </c>
      <c r="LMT533" s="56">
        <v>2986698.78</v>
      </c>
      <c r="LMU533" s="56">
        <v>2986698.78</v>
      </c>
      <c r="LMV533" s="56">
        <v>2986698.78</v>
      </c>
      <c r="LMW533" s="56">
        <v>2986698.78</v>
      </c>
      <c r="LMX533" s="56">
        <v>2986698.78</v>
      </c>
      <c r="LMY533" s="56">
        <v>2986698.78</v>
      </c>
      <c r="LMZ533" s="56">
        <v>2986698.78</v>
      </c>
      <c r="LNA533" s="56">
        <v>2986698.78</v>
      </c>
      <c r="LNB533" s="56">
        <v>2986698.78</v>
      </c>
      <c r="LNC533" s="56">
        <v>2986698.78</v>
      </c>
      <c r="LND533" s="56">
        <v>2986698.78</v>
      </c>
      <c r="LNE533" s="56">
        <v>2986698.78</v>
      </c>
      <c r="LNF533" s="56">
        <v>2986698.78</v>
      </c>
      <c r="LNG533" s="56">
        <v>2986698.78</v>
      </c>
      <c r="LNH533" s="56">
        <v>2986698.78</v>
      </c>
      <c r="LNI533" s="56">
        <v>2986698.78</v>
      </c>
      <c r="LNJ533" s="56">
        <v>2986698.78</v>
      </c>
      <c r="LNK533" s="56">
        <v>2986698.78</v>
      </c>
      <c r="LNL533" s="56">
        <v>2986698.78</v>
      </c>
      <c r="LNM533" s="56">
        <v>2986698.78</v>
      </c>
      <c r="LNN533" s="56">
        <v>2986698.78</v>
      </c>
      <c r="LNO533" s="56">
        <v>2986698.78</v>
      </c>
      <c r="LNP533" s="56">
        <v>2986698.78</v>
      </c>
      <c r="LNQ533" s="56">
        <v>2986698.78</v>
      </c>
      <c r="LNR533" s="56">
        <v>2986698.78</v>
      </c>
      <c r="LNS533" s="56">
        <v>2986698.78</v>
      </c>
      <c r="LNT533" s="56">
        <v>2986698.78</v>
      </c>
      <c r="LNU533" s="56">
        <v>2986698.78</v>
      </c>
      <c r="LNV533" s="56">
        <v>2986698.78</v>
      </c>
      <c r="LNW533" s="56">
        <v>2986698.78</v>
      </c>
      <c r="LNX533" s="56">
        <v>2986698.78</v>
      </c>
      <c r="LNY533" s="56">
        <v>2986698.78</v>
      </c>
      <c r="LNZ533" s="56">
        <v>2986698.78</v>
      </c>
      <c r="LOA533" s="56">
        <v>2986698.78</v>
      </c>
      <c r="LOB533" s="56">
        <v>2986698.78</v>
      </c>
      <c r="LOC533" s="56">
        <v>2986698.78</v>
      </c>
      <c r="LOD533" s="56">
        <v>2986698.78</v>
      </c>
      <c r="LOE533" s="56">
        <v>2986698.78</v>
      </c>
      <c r="LOF533" s="56">
        <v>2986698.78</v>
      </c>
      <c r="LOG533" s="56">
        <v>2986698.78</v>
      </c>
      <c r="LOH533" s="56">
        <v>2986698.78</v>
      </c>
      <c r="LOI533" s="56">
        <v>2986698.78</v>
      </c>
      <c r="LOJ533" s="56">
        <v>2986698.78</v>
      </c>
      <c r="LOK533" s="56">
        <v>2986698.78</v>
      </c>
      <c r="LOL533" s="56">
        <v>2986698.78</v>
      </c>
      <c r="LOM533" s="56">
        <v>2986698.78</v>
      </c>
      <c r="LON533" s="56">
        <v>2986698.78</v>
      </c>
      <c r="LOO533" s="56">
        <v>2986698.78</v>
      </c>
      <c r="LOP533" s="56">
        <v>2986698.78</v>
      </c>
      <c r="LOQ533" s="56">
        <v>2986698.78</v>
      </c>
      <c r="LOR533" s="56">
        <v>2986698.78</v>
      </c>
      <c r="LOS533" s="56">
        <v>2986698.78</v>
      </c>
      <c r="LOT533" s="56">
        <v>2986698.78</v>
      </c>
      <c r="LOU533" s="56">
        <v>2986698.78</v>
      </c>
      <c r="LOV533" s="56">
        <v>2986698.78</v>
      </c>
      <c r="LOW533" s="56">
        <v>2986698.78</v>
      </c>
      <c r="LOX533" s="56">
        <v>2986698.78</v>
      </c>
      <c r="LOY533" s="56">
        <v>2986698.78</v>
      </c>
      <c r="LOZ533" s="56">
        <v>2986698.78</v>
      </c>
      <c r="LPA533" s="56">
        <v>2986698.78</v>
      </c>
      <c r="LPB533" s="56">
        <v>2986698.78</v>
      </c>
      <c r="LPC533" s="56">
        <v>2986698.78</v>
      </c>
      <c r="LPD533" s="56">
        <v>2986698.78</v>
      </c>
      <c r="LPE533" s="56">
        <v>2986698.78</v>
      </c>
      <c r="LPF533" s="56">
        <v>2986698.78</v>
      </c>
      <c r="LPG533" s="56">
        <v>2986698.78</v>
      </c>
      <c r="LPH533" s="56">
        <v>2986698.78</v>
      </c>
      <c r="LPI533" s="56">
        <v>2986698.78</v>
      </c>
      <c r="LPJ533" s="56">
        <v>2986698.78</v>
      </c>
      <c r="LPK533" s="56">
        <v>2986698.78</v>
      </c>
      <c r="LPL533" s="56">
        <v>2986698.78</v>
      </c>
      <c r="LPM533" s="56">
        <v>2986698.78</v>
      </c>
      <c r="LPN533" s="56">
        <v>2986698.78</v>
      </c>
      <c r="LPO533" s="56">
        <v>2986698.78</v>
      </c>
      <c r="LPP533" s="56">
        <v>2986698.78</v>
      </c>
      <c r="LPQ533" s="56">
        <v>2986698.78</v>
      </c>
      <c r="LPR533" s="56">
        <v>2986698.78</v>
      </c>
      <c r="LPS533" s="56">
        <v>2986698.78</v>
      </c>
      <c r="LPT533" s="56">
        <v>2986698.78</v>
      </c>
      <c r="LPU533" s="56">
        <v>2986698.78</v>
      </c>
      <c r="LPV533" s="56">
        <v>2986698.78</v>
      </c>
      <c r="LPW533" s="56">
        <v>2986698.78</v>
      </c>
      <c r="LPX533" s="56">
        <v>2986698.78</v>
      </c>
      <c r="LPY533" s="56">
        <v>2986698.78</v>
      </c>
      <c r="LPZ533" s="56">
        <v>2986698.78</v>
      </c>
      <c r="LQA533" s="56">
        <v>2986698.78</v>
      </c>
      <c r="LQB533" s="56">
        <v>2986698.78</v>
      </c>
      <c r="LQC533" s="56">
        <v>2986698.78</v>
      </c>
      <c r="LQD533" s="56">
        <v>2986698.78</v>
      </c>
      <c r="LQE533" s="56">
        <v>2986698.78</v>
      </c>
      <c r="LQF533" s="56">
        <v>2986698.78</v>
      </c>
      <c r="LQG533" s="56">
        <v>2986698.78</v>
      </c>
      <c r="LQH533" s="56">
        <v>2986698.78</v>
      </c>
      <c r="LQI533" s="56">
        <v>2986698.78</v>
      </c>
      <c r="LQJ533" s="56">
        <v>2986698.78</v>
      </c>
      <c r="LQK533" s="56">
        <v>2986698.78</v>
      </c>
      <c r="LQL533" s="56">
        <v>2986698.78</v>
      </c>
      <c r="LQM533" s="56">
        <v>2986698.78</v>
      </c>
      <c r="LQN533" s="56">
        <v>2986698.78</v>
      </c>
      <c r="LQO533" s="56">
        <v>2986698.78</v>
      </c>
      <c r="LQP533" s="56">
        <v>2986698.78</v>
      </c>
      <c r="LQQ533" s="56">
        <v>2986698.78</v>
      </c>
      <c r="LQR533" s="56">
        <v>2986698.78</v>
      </c>
      <c r="LQS533" s="56">
        <v>2986698.78</v>
      </c>
      <c r="LQT533" s="56">
        <v>2986698.78</v>
      </c>
      <c r="LQU533" s="56">
        <v>2986698.78</v>
      </c>
      <c r="LQV533" s="56">
        <v>2986698.78</v>
      </c>
      <c r="LQW533" s="56">
        <v>2986698.78</v>
      </c>
      <c r="LQX533" s="56">
        <v>2986698.78</v>
      </c>
      <c r="LQY533" s="56">
        <v>2986698.78</v>
      </c>
      <c r="LQZ533" s="56">
        <v>2986698.78</v>
      </c>
      <c r="LRA533" s="56">
        <v>2986698.78</v>
      </c>
      <c r="LRB533" s="56">
        <v>2986698.78</v>
      </c>
      <c r="LRC533" s="56">
        <v>2986698.78</v>
      </c>
      <c r="LRD533" s="56">
        <v>2986698.78</v>
      </c>
      <c r="LRE533" s="56">
        <v>2986698.78</v>
      </c>
      <c r="LRF533" s="56">
        <v>2986698.78</v>
      </c>
      <c r="LRG533" s="56">
        <v>2986698.78</v>
      </c>
      <c r="LRH533" s="56">
        <v>2986698.78</v>
      </c>
      <c r="LRI533" s="56">
        <v>2986698.78</v>
      </c>
      <c r="LRJ533" s="56">
        <v>2986698.78</v>
      </c>
      <c r="LRK533" s="56">
        <v>2986698.78</v>
      </c>
      <c r="LRL533" s="56">
        <v>2986698.78</v>
      </c>
      <c r="LRM533" s="56">
        <v>2986698.78</v>
      </c>
      <c r="LRN533" s="56">
        <v>2986698.78</v>
      </c>
      <c r="LRO533" s="56">
        <v>2986698.78</v>
      </c>
      <c r="LRP533" s="56">
        <v>2986698.78</v>
      </c>
      <c r="LRQ533" s="56">
        <v>2986698.78</v>
      </c>
      <c r="LRR533" s="56">
        <v>2986698.78</v>
      </c>
      <c r="LRS533" s="56">
        <v>2986698.78</v>
      </c>
      <c r="LRT533" s="56">
        <v>2986698.78</v>
      </c>
      <c r="LRU533" s="56">
        <v>2986698.78</v>
      </c>
      <c r="LRV533" s="56">
        <v>2986698.78</v>
      </c>
      <c r="LRW533" s="56">
        <v>2986698.78</v>
      </c>
      <c r="LRX533" s="56">
        <v>2986698.78</v>
      </c>
      <c r="LRY533" s="56">
        <v>2986698.78</v>
      </c>
      <c r="LRZ533" s="56">
        <v>2986698.78</v>
      </c>
      <c r="LSA533" s="56">
        <v>2986698.78</v>
      </c>
      <c r="LSB533" s="56">
        <v>2986698.78</v>
      </c>
      <c r="LSC533" s="56">
        <v>2986698.78</v>
      </c>
      <c r="LSD533" s="56">
        <v>2986698.78</v>
      </c>
      <c r="LSE533" s="56">
        <v>2986698.78</v>
      </c>
      <c r="LSF533" s="56">
        <v>2986698.78</v>
      </c>
      <c r="LSG533" s="56">
        <v>2986698.78</v>
      </c>
      <c r="LSH533" s="56">
        <v>2986698.78</v>
      </c>
      <c r="LSI533" s="56">
        <v>2986698.78</v>
      </c>
      <c r="LSJ533" s="56">
        <v>2986698.78</v>
      </c>
      <c r="LSK533" s="56">
        <v>2986698.78</v>
      </c>
      <c r="LSL533" s="56">
        <v>2986698.78</v>
      </c>
      <c r="LSM533" s="56">
        <v>2986698.78</v>
      </c>
      <c r="LSN533" s="56">
        <v>2986698.78</v>
      </c>
      <c r="LSO533" s="56">
        <v>2986698.78</v>
      </c>
      <c r="LSP533" s="56">
        <v>2986698.78</v>
      </c>
      <c r="LSQ533" s="56">
        <v>2986698.78</v>
      </c>
      <c r="LSR533" s="56">
        <v>2986698.78</v>
      </c>
      <c r="LSS533" s="56">
        <v>2986698.78</v>
      </c>
      <c r="LST533" s="56">
        <v>2986698.78</v>
      </c>
      <c r="LSU533" s="56">
        <v>2986698.78</v>
      </c>
      <c r="LSV533" s="56">
        <v>2986698.78</v>
      </c>
      <c r="LSW533" s="56">
        <v>2986698.78</v>
      </c>
      <c r="LSX533" s="56">
        <v>2986698.78</v>
      </c>
      <c r="LSY533" s="56">
        <v>2986698.78</v>
      </c>
      <c r="LSZ533" s="56">
        <v>2986698.78</v>
      </c>
      <c r="LTA533" s="56">
        <v>2986698.78</v>
      </c>
      <c r="LTB533" s="56">
        <v>2986698.78</v>
      </c>
      <c r="LTC533" s="56">
        <v>2986698.78</v>
      </c>
      <c r="LTD533" s="56">
        <v>2986698.78</v>
      </c>
      <c r="LTE533" s="56">
        <v>2986698.78</v>
      </c>
      <c r="LTF533" s="56">
        <v>2986698.78</v>
      </c>
      <c r="LTG533" s="56">
        <v>2986698.78</v>
      </c>
      <c r="LTH533" s="56">
        <v>2986698.78</v>
      </c>
      <c r="LTI533" s="56">
        <v>2986698.78</v>
      </c>
      <c r="LTJ533" s="56">
        <v>2986698.78</v>
      </c>
      <c r="LTK533" s="56">
        <v>2986698.78</v>
      </c>
      <c r="LTL533" s="56">
        <v>2986698.78</v>
      </c>
      <c r="LTM533" s="56">
        <v>2986698.78</v>
      </c>
      <c r="LTN533" s="56">
        <v>2986698.78</v>
      </c>
      <c r="LTO533" s="56">
        <v>2986698.78</v>
      </c>
      <c r="LTP533" s="56">
        <v>2986698.78</v>
      </c>
      <c r="LTQ533" s="56">
        <v>2986698.78</v>
      </c>
      <c r="LTR533" s="56">
        <v>2986698.78</v>
      </c>
      <c r="LTS533" s="56">
        <v>2986698.78</v>
      </c>
      <c r="LTT533" s="56">
        <v>2986698.78</v>
      </c>
      <c r="LTU533" s="56">
        <v>2986698.78</v>
      </c>
      <c r="LTV533" s="56">
        <v>2986698.78</v>
      </c>
      <c r="LTW533" s="56">
        <v>2986698.78</v>
      </c>
      <c r="LTX533" s="56">
        <v>2986698.78</v>
      </c>
      <c r="LTY533" s="56">
        <v>2986698.78</v>
      </c>
      <c r="LTZ533" s="56">
        <v>2986698.78</v>
      </c>
      <c r="LUA533" s="56">
        <v>2986698.78</v>
      </c>
      <c r="LUB533" s="56">
        <v>2986698.78</v>
      </c>
      <c r="LUC533" s="56">
        <v>2986698.78</v>
      </c>
      <c r="LUD533" s="56">
        <v>2986698.78</v>
      </c>
      <c r="LUE533" s="56">
        <v>2986698.78</v>
      </c>
      <c r="LUF533" s="56">
        <v>2986698.78</v>
      </c>
      <c r="LUG533" s="56">
        <v>2986698.78</v>
      </c>
      <c r="LUH533" s="56">
        <v>2986698.78</v>
      </c>
      <c r="LUI533" s="56">
        <v>2986698.78</v>
      </c>
      <c r="LUJ533" s="56">
        <v>2986698.78</v>
      </c>
      <c r="LUK533" s="56">
        <v>2986698.78</v>
      </c>
      <c r="LUL533" s="56">
        <v>2986698.78</v>
      </c>
      <c r="LUM533" s="56">
        <v>2986698.78</v>
      </c>
      <c r="LUN533" s="56">
        <v>2986698.78</v>
      </c>
      <c r="LUO533" s="56">
        <v>2986698.78</v>
      </c>
      <c r="LUP533" s="56">
        <v>2986698.78</v>
      </c>
      <c r="LUQ533" s="56">
        <v>2986698.78</v>
      </c>
      <c r="LUR533" s="56">
        <v>2986698.78</v>
      </c>
      <c r="LUS533" s="56">
        <v>2986698.78</v>
      </c>
      <c r="LUT533" s="56">
        <v>2986698.78</v>
      </c>
      <c r="LUU533" s="56">
        <v>2986698.78</v>
      </c>
      <c r="LUV533" s="56">
        <v>2986698.78</v>
      </c>
      <c r="LUW533" s="56">
        <v>2986698.78</v>
      </c>
      <c r="LUX533" s="56">
        <v>2986698.78</v>
      </c>
      <c r="LUY533" s="56">
        <v>2986698.78</v>
      </c>
      <c r="LUZ533" s="56">
        <v>2986698.78</v>
      </c>
      <c r="LVA533" s="56">
        <v>2986698.78</v>
      </c>
      <c r="LVB533" s="56">
        <v>2986698.78</v>
      </c>
      <c r="LVC533" s="56">
        <v>2986698.78</v>
      </c>
      <c r="LVD533" s="56">
        <v>2986698.78</v>
      </c>
      <c r="LVE533" s="56">
        <v>2986698.78</v>
      </c>
      <c r="LVF533" s="56">
        <v>2986698.78</v>
      </c>
      <c r="LVG533" s="56">
        <v>2986698.78</v>
      </c>
      <c r="LVH533" s="56">
        <v>2986698.78</v>
      </c>
      <c r="LVI533" s="56">
        <v>2986698.78</v>
      </c>
      <c r="LVJ533" s="56">
        <v>2986698.78</v>
      </c>
      <c r="LVK533" s="56">
        <v>2986698.78</v>
      </c>
      <c r="LVL533" s="56">
        <v>2986698.78</v>
      </c>
      <c r="LVM533" s="56">
        <v>2986698.78</v>
      </c>
      <c r="LVN533" s="56">
        <v>2986698.78</v>
      </c>
      <c r="LVO533" s="56">
        <v>2986698.78</v>
      </c>
      <c r="LVP533" s="56">
        <v>2986698.78</v>
      </c>
      <c r="LVQ533" s="56">
        <v>2986698.78</v>
      </c>
      <c r="LVR533" s="56">
        <v>2986698.78</v>
      </c>
      <c r="LVS533" s="56">
        <v>2986698.78</v>
      </c>
      <c r="LVT533" s="56">
        <v>2986698.78</v>
      </c>
      <c r="LVU533" s="56">
        <v>2986698.78</v>
      </c>
      <c r="LVV533" s="56">
        <v>2986698.78</v>
      </c>
      <c r="LVW533" s="56">
        <v>2986698.78</v>
      </c>
      <c r="LVX533" s="56">
        <v>2986698.78</v>
      </c>
      <c r="LVY533" s="56">
        <v>2986698.78</v>
      </c>
      <c r="LVZ533" s="56">
        <v>2986698.78</v>
      </c>
      <c r="LWA533" s="56">
        <v>2986698.78</v>
      </c>
      <c r="LWB533" s="56">
        <v>2986698.78</v>
      </c>
      <c r="LWC533" s="56">
        <v>2986698.78</v>
      </c>
      <c r="LWD533" s="56">
        <v>2986698.78</v>
      </c>
      <c r="LWE533" s="56">
        <v>2986698.78</v>
      </c>
      <c r="LWF533" s="56">
        <v>2986698.78</v>
      </c>
      <c r="LWG533" s="56">
        <v>2986698.78</v>
      </c>
      <c r="LWH533" s="56">
        <v>2986698.78</v>
      </c>
      <c r="LWI533" s="56">
        <v>2986698.78</v>
      </c>
      <c r="LWJ533" s="56">
        <v>2986698.78</v>
      </c>
      <c r="LWK533" s="56">
        <v>2986698.78</v>
      </c>
      <c r="LWL533" s="56">
        <v>2986698.78</v>
      </c>
      <c r="LWM533" s="56">
        <v>2986698.78</v>
      </c>
      <c r="LWN533" s="56">
        <v>2986698.78</v>
      </c>
      <c r="LWO533" s="56">
        <v>2986698.78</v>
      </c>
      <c r="LWP533" s="56">
        <v>2986698.78</v>
      </c>
      <c r="LWQ533" s="56">
        <v>2986698.78</v>
      </c>
      <c r="LWR533" s="56">
        <v>2986698.78</v>
      </c>
      <c r="LWS533" s="56">
        <v>2986698.78</v>
      </c>
      <c r="LWT533" s="56">
        <v>2986698.78</v>
      </c>
      <c r="LWU533" s="56">
        <v>2986698.78</v>
      </c>
      <c r="LWV533" s="56">
        <v>2986698.78</v>
      </c>
      <c r="LWW533" s="56">
        <v>2986698.78</v>
      </c>
      <c r="LWX533" s="56">
        <v>2986698.78</v>
      </c>
      <c r="LWY533" s="56">
        <v>2986698.78</v>
      </c>
      <c r="LWZ533" s="56">
        <v>2986698.78</v>
      </c>
      <c r="LXA533" s="56">
        <v>2986698.78</v>
      </c>
      <c r="LXB533" s="56">
        <v>2986698.78</v>
      </c>
      <c r="LXC533" s="56">
        <v>2986698.78</v>
      </c>
      <c r="LXD533" s="56">
        <v>2986698.78</v>
      </c>
      <c r="LXE533" s="56">
        <v>2986698.78</v>
      </c>
      <c r="LXF533" s="56">
        <v>2986698.78</v>
      </c>
      <c r="LXG533" s="56">
        <v>2986698.78</v>
      </c>
      <c r="LXH533" s="56">
        <v>2986698.78</v>
      </c>
      <c r="LXI533" s="56">
        <v>2986698.78</v>
      </c>
      <c r="LXJ533" s="56">
        <v>2986698.78</v>
      </c>
      <c r="LXK533" s="56">
        <v>2986698.78</v>
      </c>
      <c r="LXL533" s="56">
        <v>2986698.78</v>
      </c>
      <c r="LXM533" s="56">
        <v>2986698.78</v>
      </c>
      <c r="LXN533" s="56">
        <v>2986698.78</v>
      </c>
      <c r="LXO533" s="56">
        <v>2986698.78</v>
      </c>
      <c r="LXP533" s="56">
        <v>2986698.78</v>
      </c>
      <c r="LXQ533" s="56">
        <v>2986698.78</v>
      </c>
      <c r="LXR533" s="56">
        <v>2986698.78</v>
      </c>
      <c r="LXS533" s="56">
        <v>2986698.78</v>
      </c>
      <c r="LXT533" s="56">
        <v>2986698.78</v>
      </c>
      <c r="LXU533" s="56">
        <v>2986698.78</v>
      </c>
      <c r="LXV533" s="56">
        <v>2986698.78</v>
      </c>
      <c r="LXW533" s="56">
        <v>2986698.78</v>
      </c>
      <c r="LXX533" s="56">
        <v>2986698.78</v>
      </c>
      <c r="LXY533" s="56">
        <v>2986698.78</v>
      </c>
      <c r="LXZ533" s="56">
        <v>2986698.78</v>
      </c>
      <c r="LYA533" s="56">
        <v>2986698.78</v>
      </c>
      <c r="LYB533" s="56">
        <v>2986698.78</v>
      </c>
      <c r="LYC533" s="56">
        <v>2986698.78</v>
      </c>
      <c r="LYD533" s="56">
        <v>2986698.78</v>
      </c>
      <c r="LYE533" s="56">
        <v>2986698.78</v>
      </c>
      <c r="LYF533" s="56">
        <v>2986698.78</v>
      </c>
      <c r="LYG533" s="56">
        <v>2986698.78</v>
      </c>
      <c r="LYH533" s="56">
        <v>2986698.78</v>
      </c>
      <c r="LYI533" s="56">
        <v>2986698.78</v>
      </c>
      <c r="LYJ533" s="56">
        <v>2986698.78</v>
      </c>
      <c r="LYK533" s="56">
        <v>2986698.78</v>
      </c>
      <c r="LYL533" s="56">
        <v>2986698.78</v>
      </c>
      <c r="LYM533" s="56">
        <v>2986698.78</v>
      </c>
      <c r="LYN533" s="56">
        <v>2986698.78</v>
      </c>
      <c r="LYO533" s="56">
        <v>2986698.78</v>
      </c>
      <c r="LYP533" s="56">
        <v>2986698.78</v>
      </c>
      <c r="LYQ533" s="56">
        <v>2986698.78</v>
      </c>
      <c r="LYR533" s="56">
        <v>2986698.78</v>
      </c>
      <c r="LYS533" s="56">
        <v>2986698.78</v>
      </c>
      <c r="LYT533" s="56">
        <v>2986698.78</v>
      </c>
      <c r="LYU533" s="56">
        <v>2986698.78</v>
      </c>
      <c r="LYV533" s="56">
        <v>2986698.78</v>
      </c>
      <c r="LYW533" s="56">
        <v>2986698.78</v>
      </c>
      <c r="LYX533" s="56">
        <v>2986698.78</v>
      </c>
      <c r="LYY533" s="56">
        <v>2986698.78</v>
      </c>
      <c r="LYZ533" s="56">
        <v>2986698.78</v>
      </c>
      <c r="LZA533" s="56">
        <v>2986698.78</v>
      </c>
      <c r="LZB533" s="56">
        <v>2986698.78</v>
      </c>
      <c r="LZC533" s="56">
        <v>2986698.78</v>
      </c>
      <c r="LZD533" s="56">
        <v>2986698.78</v>
      </c>
      <c r="LZE533" s="56">
        <v>2986698.78</v>
      </c>
      <c r="LZF533" s="56">
        <v>2986698.78</v>
      </c>
      <c r="LZG533" s="56">
        <v>2986698.78</v>
      </c>
      <c r="LZH533" s="56">
        <v>2986698.78</v>
      </c>
      <c r="LZI533" s="56">
        <v>2986698.78</v>
      </c>
      <c r="LZJ533" s="56">
        <v>2986698.78</v>
      </c>
      <c r="LZK533" s="56">
        <v>2986698.78</v>
      </c>
      <c r="LZL533" s="56">
        <v>2986698.78</v>
      </c>
      <c r="LZM533" s="56">
        <v>2986698.78</v>
      </c>
      <c r="LZN533" s="56">
        <v>2986698.78</v>
      </c>
      <c r="LZO533" s="56">
        <v>2986698.78</v>
      </c>
      <c r="LZP533" s="56">
        <v>2986698.78</v>
      </c>
      <c r="LZQ533" s="56">
        <v>2986698.78</v>
      </c>
      <c r="LZR533" s="56">
        <v>2986698.78</v>
      </c>
      <c r="LZS533" s="56">
        <v>2986698.78</v>
      </c>
      <c r="LZT533" s="56">
        <v>2986698.78</v>
      </c>
      <c r="LZU533" s="56">
        <v>2986698.78</v>
      </c>
      <c r="LZV533" s="56">
        <v>2986698.78</v>
      </c>
      <c r="LZW533" s="56">
        <v>2986698.78</v>
      </c>
      <c r="LZX533" s="56">
        <v>2986698.78</v>
      </c>
      <c r="LZY533" s="56">
        <v>2986698.78</v>
      </c>
      <c r="LZZ533" s="56">
        <v>2986698.78</v>
      </c>
      <c r="MAA533" s="56">
        <v>2986698.78</v>
      </c>
      <c r="MAB533" s="56">
        <v>2986698.78</v>
      </c>
      <c r="MAC533" s="56">
        <v>2986698.78</v>
      </c>
      <c r="MAD533" s="56">
        <v>2986698.78</v>
      </c>
      <c r="MAE533" s="56">
        <v>2986698.78</v>
      </c>
      <c r="MAF533" s="56">
        <v>2986698.78</v>
      </c>
      <c r="MAG533" s="56">
        <v>2986698.78</v>
      </c>
      <c r="MAH533" s="56">
        <v>2986698.78</v>
      </c>
      <c r="MAI533" s="56">
        <v>2986698.78</v>
      </c>
      <c r="MAJ533" s="56">
        <v>2986698.78</v>
      </c>
      <c r="MAK533" s="56">
        <v>2986698.78</v>
      </c>
      <c r="MAL533" s="56">
        <v>2986698.78</v>
      </c>
      <c r="MAM533" s="56">
        <v>2986698.78</v>
      </c>
      <c r="MAN533" s="56">
        <v>2986698.78</v>
      </c>
      <c r="MAO533" s="56">
        <v>2986698.78</v>
      </c>
      <c r="MAP533" s="56">
        <v>2986698.78</v>
      </c>
      <c r="MAQ533" s="56">
        <v>2986698.78</v>
      </c>
      <c r="MAR533" s="56">
        <v>2986698.78</v>
      </c>
      <c r="MAS533" s="56">
        <v>2986698.78</v>
      </c>
      <c r="MAT533" s="56">
        <v>2986698.78</v>
      </c>
      <c r="MAU533" s="56">
        <v>2986698.78</v>
      </c>
      <c r="MAV533" s="56">
        <v>2986698.78</v>
      </c>
      <c r="MAW533" s="56">
        <v>2986698.78</v>
      </c>
      <c r="MAX533" s="56">
        <v>2986698.78</v>
      </c>
      <c r="MAY533" s="56">
        <v>2986698.78</v>
      </c>
      <c r="MAZ533" s="56">
        <v>2986698.78</v>
      </c>
      <c r="MBA533" s="56">
        <v>2986698.78</v>
      </c>
      <c r="MBB533" s="56">
        <v>2986698.78</v>
      </c>
      <c r="MBC533" s="56">
        <v>2986698.78</v>
      </c>
      <c r="MBD533" s="56">
        <v>2986698.78</v>
      </c>
      <c r="MBE533" s="56">
        <v>2986698.78</v>
      </c>
      <c r="MBF533" s="56">
        <v>2986698.78</v>
      </c>
      <c r="MBG533" s="56">
        <v>2986698.78</v>
      </c>
      <c r="MBH533" s="56">
        <v>2986698.78</v>
      </c>
      <c r="MBI533" s="56">
        <v>2986698.78</v>
      </c>
      <c r="MBJ533" s="56">
        <v>2986698.78</v>
      </c>
      <c r="MBK533" s="56">
        <v>2986698.78</v>
      </c>
      <c r="MBL533" s="56">
        <v>2986698.78</v>
      </c>
      <c r="MBM533" s="56">
        <v>2986698.78</v>
      </c>
      <c r="MBN533" s="56">
        <v>2986698.78</v>
      </c>
      <c r="MBO533" s="56">
        <v>2986698.78</v>
      </c>
      <c r="MBP533" s="56">
        <v>2986698.78</v>
      </c>
      <c r="MBQ533" s="56">
        <v>2986698.78</v>
      </c>
      <c r="MBR533" s="56">
        <v>2986698.78</v>
      </c>
      <c r="MBS533" s="56">
        <v>2986698.78</v>
      </c>
      <c r="MBT533" s="56">
        <v>2986698.78</v>
      </c>
      <c r="MBU533" s="56">
        <v>2986698.78</v>
      </c>
      <c r="MBV533" s="56">
        <v>2986698.78</v>
      </c>
      <c r="MBW533" s="56">
        <v>2986698.78</v>
      </c>
      <c r="MBX533" s="56">
        <v>2986698.78</v>
      </c>
      <c r="MBY533" s="56">
        <v>2986698.78</v>
      </c>
      <c r="MBZ533" s="56">
        <v>2986698.78</v>
      </c>
      <c r="MCA533" s="56">
        <v>2986698.78</v>
      </c>
      <c r="MCB533" s="56">
        <v>2986698.78</v>
      </c>
      <c r="MCC533" s="56">
        <v>2986698.78</v>
      </c>
      <c r="MCD533" s="56">
        <v>2986698.78</v>
      </c>
      <c r="MCE533" s="56">
        <v>2986698.78</v>
      </c>
      <c r="MCF533" s="56">
        <v>2986698.78</v>
      </c>
      <c r="MCG533" s="56">
        <v>2986698.78</v>
      </c>
      <c r="MCH533" s="56">
        <v>2986698.78</v>
      </c>
      <c r="MCI533" s="56">
        <v>2986698.78</v>
      </c>
      <c r="MCJ533" s="56">
        <v>2986698.78</v>
      </c>
      <c r="MCK533" s="56">
        <v>2986698.78</v>
      </c>
      <c r="MCL533" s="56">
        <v>2986698.78</v>
      </c>
      <c r="MCM533" s="56">
        <v>2986698.78</v>
      </c>
      <c r="MCN533" s="56">
        <v>2986698.78</v>
      </c>
      <c r="MCO533" s="56">
        <v>2986698.78</v>
      </c>
      <c r="MCP533" s="56">
        <v>2986698.78</v>
      </c>
      <c r="MCQ533" s="56">
        <v>2986698.78</v>
      </c>
      <c r="MCR533" s="56">
        <v>2986698.78</v>
      </c>
      <c r="MCS533" s="56">
        <v>2986698.78</v>
      </c>
      <c r="MCT533" s="56">
        <v>2986698.78</v>
      </c>
      <c r="MCU533" s="56">
        <v>2986698.78</v>
      </c>
      <c r="MCV533" s="56">
        <v>2986698.78</v>
      </c>
      <c r="MCW533" s="56">
        <v>2986698.78</v>
      </c>
      <c r="MCX533" s="56">
        <v>2986698.78</v>
      </c>
      <c r="MCY533" s="56">
        <v>2986698.78</v>
      </c>
      <c r="MCZ533" s="56">
        <v>2986698.78</v>
      </c>
      <c r="MDA533" s="56">
        <v>2986698.78</v>
      </c>
      <c r="MDB533" s="56">
        <v>2986698.78</v>
      </c>
      <c r="MDC533" s="56">
        <v>2986698.78</v>
      </c>
      <c r="MDD533" s="56">
        <v>2986698.78</v>
      </c>
      <c r="MDE533" s="56">
        <v>2986698.78</v>
      </c>
      <c r="MDF533" s="56">
        <v>2986698.78</v>
      </c>
      <c r="MDG533" s="56">
        <v>2986698.78</v>
      </c>
      <c r="MDH533" s="56">
        <v>2986698.78</v>
      </c>
      <c r="MDI533" s="56">
        <v>2986698.78</v>
      </c>
      <c r="MDJ533" s="56">
        <v>2986698.78</v>
      </c>
      <c r="MDK533" s="56">
        <v>2986698.78</v>
      </c>
      <c r="MDL533" s="56">
        <v>2986698.78</v>
      </c>
      <c r="MDM533" s="56">
        <v>2986698.78</v>
      </c>
      <c r="MDN533" s="56">
        <v>2986698.78</v>
      </c>
      <c r="MDO533" s="56">
        <v>2986698.78</v>
      </c>
      <c r="MDP533" s="56">
        <v>2986698.78</v>
      </c>
      <c r="MDQ533" s="56">
        <v>2986698.78</v>
      </c>
      <c r="MDR533" s="56">
        <v>2986698.78</v>
      </c>
      <c r="MDS533" s="56">
        <v>2986698.78</v>
      </c>
      <c r="MDT533" s="56">
        <v>2986698.78</v>
      </c>
      <c r="MDU533" s="56">
        <v>2986698.78</v>
      </c>
      <c r="MDV533" s="56">
        <v>2986698.78</v>
      </c>
      <c r="MDW533" s="56">
        <v>2986698.78</v>
      </c>
      <c r="MDX533" s="56">
        <v>2986698.78</v>
      </c>
      <c r="MDY533" s="56">
        <v>2986698.78</v>
      </c>
      <c r="MDZ533" s="56">
        <v>2986698.78</v>
      </c>
      <c r="MEA533" s="56">
        <v>2986698.78</v>
      </c>
      <c r="MEB533" s="56">
        <v>2986698.78</v>
      </c>
      <c r="MEC533" s="56">
        <v>2986698.78</v>
      </c>
      <c r="MED533" s="56">
        <v>2986698.78</v>
      </c>
      <c r="MEE533" s="56">
        <v>2986698.78</v>
      </c>
      <c r="MEF533" s="56">
        <v>2986698.78</v>
      </c>
      <c r="MEG533" s="56">
        <v>2986698.78</v>
      </c>
      <c r="MEH533" s="56">
        <v>2986698.78</v>
      </c>
      <c r="MEI533" s="56">
        <v>2986698.78</v>
      </c>
      <c r="MEJ533" s="56">
        <v>2986698.78</v>
      </c>
      <c r="MEK533" s="56">
        <v>2986698.78</v>
      </c>
      <c r="MEL533" s="56">
        <v>2986698.78</v>
      </c>
      <c r="MEM533" s="56">
        <v>2986698.78</v>
      </c>
      <c r="MEN533" s="56">
        <v>2986698.78</v>
      </c>
      <c r="MEO533" s="56">
        <v>2986698.78</v>
      </c>
      <c r="MEP533" s="56">
        <v>2986698.78</v>
      </c>
      <c r="MEQ533" s="56">
        <v>2986698.78</v>
      </c>
      <c r="MER533" s="56">
        <v>2986698.78</v>
      </c>
      <c r="MES533" s="56">
        <v>2986698.78</v>
      </c>
      <c r="MET533" s="56">
        <v>2986698.78</v>
      </c>
      <c r="MEU533" s="56">
        <v>2986698.78</v>
      </c>
      <c r="MEV533" s="56">
        <v>2986698.78</v>
      </c>
      <c r="MEW533" s="56">
        <v>2986698.78</v>
      </c>
      <c r="MEX533" s="56">
        <v>2986698.78</v>
      </c>
      <c r="MEY533" s="56">
        <v>2986698.78</v>
      </c>
      <c r="MEZ533" s="56">
        <v>2986698.78</v>
      </c>
      <c r="MFA533" s="56">
        <v>2986698.78</v>
      </c>
      <c r="MFB533" s="56">
        <v>2986698.78</v>
      </c>
      <c r="MFC533" s="56">
        <v>2986698.78</v>
      </c>
      <c r="MFD533" s="56">
        <v>2986698.78</v>
      </c>
      <c r="MFE533" s="56">
        <v>2986698.78</v>
      </c>
      <c r="MFF533" s="56">
        <v>2986698.78</v>
      </c>
      <c r="MFG533" s="56">
        <v>2986698.78</v>
      </c>
      <c r="MFH533" s="56">
        <v>2986698.78</v>
      </c>
      <c r="MFI533" s="56">
        <v>2986698.78</v>
      </c>
      <c r="MFJ533" s="56">
        <v>2986698.78</v>
      </c>
      <c r="MFK533" s="56">
        <v>2986698.78</v>
      </c>
      <c r="MFL533" s="56">
        <v>2986698.78</v>
      </c>
      <c r="MFM533" s="56">
        <v>2986698.78</v>
      </c>
      <c r="MFN533" s="56">
        <v>2986698.78</v>
      </c>
      <c r="MFO533" s="56">
        <v>2986698.78</v>
      </c>
      <c r="MFP533" s="56">
        <v>2986698.78</v>
      </c>
      <c r="MFQ533" s="56">
        <v>2986698.78</v>
      </c>
      <c r="MFR533" s="56">
        <v>2986698.78</v>
      </c>
      <c r="MFS533" s="56">
        <v>2986698.78</v>
      </c>
      <c r="MFT533" s="56">
        <v>2986698.78</v>
      </c>
      <c r="MFU533" s="56">
        <v>2986698.78</v>
      </c>
      <c r="MFV533" s="56">
        <v>2986698.78</v>
      </c>
      <c r="MFW533" s="56">
        <v>2986698.78</v>
      </c>
      <c r="MFX533" s="56">
        <v>2986698.78</v>
      </c>
      <c r="MFY533" s="56">
        <v>2986698.78</v>
      </c>
      <c r="MFZ533" s="56">
        <v>2986698.78</v>
      </c>
      <c r="MGA533" s="56">
        <v>2986698.78</v>
      </c>
      <c r="MGB533" s="56">
        <v>2986698.78</v>
      </c>
      <c r="MGC533" s="56">
        <v>2986698.78</v>
      </c>
      <c r="MGD533" s="56">
        <v>2986698.78</v>
      </c>
      <c r="MGE533" s="56">
        <v>2986698.78</v>
      </c>
      <c r="MGF533" s="56">
        <v>2986698.78</v>
      </c>
      <c r="MGG533" s="56">
        <v>2986698.78</v>
      </c>
      <c r="MGH533" s="56">
        <v>2986698.78</v>
      </c>
      <c r="MGI533" s="56">
        <v>2986698.78</v>
      </c>
      <c r="MGJ533" s="56">
        <v>2986698.78</v>
      </c>
      <c r="MGK533" s="56">
        <v>2986698.78</v>
      </c>
      <c r="MGL533" s="56">
        <v>2986698.78</v>
      </c>
      <c r="MGM533" s="56">
        <v>2986698.78</v>
      </c>
      <c r="MGN533" s="56">
        <v>2986698.78</v>
      </c>
      <c r="MGO533" s="56">
        <v>2986698.78</v>
      </c>
      <c r="MGP533" s="56">
        <v>2986698.78</v>
      </c>
      <c r="MGQ533" s="56">
        <v>2986698.78</v>
      </c>
      <c r="MGR533" s="56">
        <v>2986698.78</v>
      </c>
      <c r="MGS533" s="56">
        <v>2986698.78</v>
      </c>
      <c r="MGT533" s="56">
        <v>2986698.78</v>
      </c>
      <c r="MGU533" s="56">
        <v>2986698.78</v>
      </c>
      <c r="MGV533" s="56">
        <v>2986698.78</v>
      </c>
      <c r="MGW533" s="56">
        <v>2986698.78</v>
      </c>
      <c r="MGX533" s="56">
        <v>2986698.78</v>
      </c>
      <c r="MGY533" s="56">
        <v>2986698.78</v>
      </c>
      <c r="MGZ533" s="56">
        <v>2986698.78</v>
      </c>
      <c r="MHA533" s="56">
        <v>2986698.78</v>
      </c>
      <c r="MHB533" s="56">
        <v>2986698.78</v>
      </c>
      <c r="MHC533" s="56">
        <v>2986698.78</v>
      </c>
      <c r="MHD533" s="56">
        <v>2986698.78</v>
      </c>
      <c r="MHE533" s="56">
        <v>2986698.78</v>
      </c>
      <c r="MHF533" s="56">
        <v>2986698.78</v>
      </c>
      <c r="MHG533" s="56">
        <v>2986698.78</v>
      </c>
      <c r="MHH533" s="56">
        <v>2986698.78</v>
      </c>
      <c r="MHI533" s="56">
        <v>2986698.78</v>
      </c>
      <c r="MHJ533" s="56">
        <v>2986698.78</v>
      </c>
      <c r="MHK533" s="56">
        <v>2986698.78</v>
      </c>
      <c r="MHL533" s="56">
        <v>2986698.78</v>
      </c>
      <c r="MHM533" s="56">
        <v>2986698.78</v>
      </c>
      <c r="MHN533" s="56">
        <v>2986698.78</v>
      </c>
      <c r="MHO533" s="56">
        <v>2986698.78</v>
      </c>
      <c r="MHP533" s="56">
        <v>2986698.78</v>
      </c>
      <c r="MHQ533" s="56">
        <v>2986698.78</v>
      </c>
      <c r="MHR533" s="56">
        <v>2986698.78</v>
      </c>
      <c r="MHS533" s="56">
        <v>2986698.78</v>
      </c>
      <c r="MHT533" s="56">
        <v>2986698.78</v>
      </c>
      <c r="MHU533" s="56">
        <v>2986698.78</v>
      </c>
      <c r="MHV533" s="56">
        <v>2986698.78</v>
      </c>
      <c r="MHW533" s="56">
        <v>2986698.78</v>
      </c>
      <c r="MHX533" s="56">
        <v>2986698.78</v>
      </c>
      <c r="MHY533" s="56">
        <v>2986698.78</v>
      </c>
      <c r="MHZ533" s="56">
        <v>2986698.78</v>
      </c>
      <c r="MIA533" s="56">
        <v>2986698.78</v>
      </c>
      <c r="MIB533" s="56">
        <v>2986698.78</v>
      </c>
      <c r="MIC533" s="56">
        <v>2986698.78</v>
      </c>
      <c r="MID533" s="56">
        <v>2986698.78</v>
      </c>
      <c r="MIE533" s="56">
        <v>2986698.78</v>
      </c>
      <c r="MIF533" s="56">
        <v>2986698.78</v>
      </c>
      <c r="MIG533" s="56">
        <v>2986698.78</v>
      </c>
      <c r="MIH533" s="56">
        <v>2986698.78</v>
      </c>
      <c r="MII533" s="56">
        <v>2986698.78</v>
      </c>
      <c r="MIJ533" s="56">
        <v>2986698.78</v>
      </c>
      <c r="MIK533" s="56">
        <v>2986698.78</v>
      </c>
      <c r="MIL533" s="56">
        <v>2986698.78</v>
      </c>
      <c r="MIM533" s="56">
        <v>2986698.78</v>
      </c>
      <c r="MIN533" s="56">
        <v>2986698.78</v>
      </c>
      <c r="MIO533" s="56">
        <v>2986698.78</v>
      </c>
      <c r="MIP533" s="56">
        <v>2986698.78</v>
      </c>
      <c r="MIQ533" s="56">
        <v>2986698.78</v>
      </c>
      <c r="MIR533" s="56">
        <v>2986698.78</v>
      </c>
      <c r="MIS533" s="56">
        <v>2986698.78</v>
      </c>
      <c r="MIT533" s="56">
        <v>2986698.78</v>
      </c>
      <c r="MIU533" s="56">
        <v>2986698.78</v>
      </c>
      <c r="MIV533" s="56">
        <v>2986698.78</v>
      </c>
      <c r="MIW533" s="56">
        <v>2986698.78</v>
      </c>
      <c r="MIX533" s="56">
        <v>2986698.78</v>
      </c>
      <c r="MIY533" s="56">
        <v>2986698.78</v>
      </c>
      <c r="MIZ533" s="56">
        <v>2986698.78</v>
      </c>
      <c r="MJA533" s="56">
        <v>2986698.78</v>
      </c>
      <c r="MJB533" s="56">
        <v>2986698.78</v>
      </c>
      <c r="MJC533" s="56">
        <v>2986698.78</v>
      </c>
      <c r="MJD533" s="56">
        <v>2986698.78</v>
      </c>
      <c r="MJE533" s="56">
        <v>2986698.78</v>
      </c>
      <c r="MJF533" s="56">
        <v>2986698.78</v>
      </c>
      <c r="MJG533" s="56">
        <v>2986698.78</v>
      </c>
      <c r="MJH533" s="56">
        <v>2986698.78</v>
      </c>
      <c r="MJI533" s="56">
        <v>2986698.78</v>
      </c>
      <c r="MJJ533" s="56">
        <v>2986698.78</v>
      </c>
      <c r="MJK533" s="56">
        <v>2986698.78</v>
      </c>
      <c r="MJL533" s="56">
        <v>2986698.78</v>
      </c>
      <c r="MJM533" s="56">
        <v>2986698.78</v>
      </c>
      <c r="MJN533" s="56">
        <v>2986698.78</v>
      </c>
      <c r="MJO533" s="56">
        <v>2986698.78</v>
      </c>
      <c r="MJP533" s="56">
        <v>2986698.78</v>
      </c>
      <c r="MJQ533" s="56">
        <v>2986698.78</v>
      </c>
      <c r="MJR533" s="56">
        <v>2986698.78</v>
      </c>
      <c r="MJS533" s="56">
        <v>2986698.78</v>
      </c>
      <c r="MJT533" s="56">
        <v>2986698.78</v>
      </c>
      <c r="MJU533" s="56">
        <v>2986698.78</v>
      </c>
      <c r="MJV533" s="56">
        <v>2986698.78</v>
      </c>
      <c r="MJW533" s="56">
        <v>2986698.78</v>
      </c>
      <c r="MJX533" s="56">
        <v>2986698.78</v>
      </c>
      <c r="MJY533" s="56">
        <v>2986698.78</v>
      </c>
      <c r="MJZ533" s="56">
        <v>2986698.78</v>
      </c>
      <c r="MKA533" s="56">
        <v>2986698.78</v>
      </c>
      <c r="MKB533" s="56">
        <v>2986698.78</v>
      </c>
      <c r="MKC533" s="56">
        <v>2986698.78</v>
      </c>
      <c r="MKD533" s="56">
        <v>2986698.78</v>
      </c>
      <c r="MKE533" s="56">
        <v>2986698.78</v>
      </c>
      <c r="MKF533" s="56">
        <v>2986698.78</v>
      </c>
      <c r="MKG533" s="56">
        <v>2986698.78</v>
      </c>
      <c r="MKH533" s="56">
        <v>2986698.78</v>
      </c>
      <c r="MKI533" s="56">
        <v>2986698.78</v>
      </c>
      <c r="MKJ533" s="56">
        <v>2986698.78</v>
      </c>
      <c r="MKK533" s="56">
        <v>2986698.78</v>
      </c>
      <c r="MKL533" s="56">
        <v>2986698.78</v>
      </c>
      <c r="MKM533" s="56">
        <v>2986698.78</v>
      </c>
      <c r="MKN533" s="56">
        <v>2986698.78</v>
      </c>
      <c r="MKO533" s="56">
        <v>2986698.78</v>
      </c>
      <c r="MKP533" s="56">
        <v>2986698.78</v>
      </c>
      <c r="MKQ533" s="56">
        <v>2986698.78</v>
      </c>
      <c r="MKR533" s="56">
        <v>2986698.78</v>
      </c>
      <c r="MKS533" s="56">
        <v>2986698.78</v>
      </c>
      <c r="MKT533" s="56">
        <v>2986698.78</v>
      </c>
      <c r="MKU533" s="56">
        <v>2986698.78</v>
      </c>
      <c r="MKV533" s="56">
        <v>2986698.78</v>
      </c>
      <c r="MKW533" s="56">
        <v>2986698.78</v>
      </c>
      <c r="MKX533" s="56">
        <v>2986698.78</v>
      </c>
      <c r="MKY533" s="56">
        <v>2986698.78</v>
      </c>
      <c r="MKZ533" s="56">
        <v>2986698.78</v>
      </c>
      <c r="MLA533" s="56">
        <v>2986698.78</v>
      </c>
      <c r="MLB533" s="56">
        <v>2986698.78</v>
      </c>
      <c r="MLC533" s="56">
        <v>2986698.78</v>
      </c>
      <c r="MLD533" s="56">
        <v>2986698.78</v>
      </c>
      <c r="MLE533" s="56">
        <v>2986698.78</v>
      </c>
      <c r="MLF533" s="56">
        <v>2986698.78</v>
      </c>
      <c r="MLG533" s="56">
        <v>2986698.78</v>
      </c>
      <c r="MLH533" s="56">
        <v>2986698.78</v>
      </c>
      <c r="MLI533" s="56">
        <v>2986698.78</v>
      </c>
      <c r="MLJ533" s="56">
        <v>2986698.78</v>
      </c>
      <c r="MLK533" s="56">
        <v>2986698.78</v>
      </c>
      <c r="MLL533" s="56">
        <v>2986698.78</v>
      </c>
      <c r="MLM533" s="56">
        <v>2986698.78</v>
      </c>
      <c r="MLN533" s="56">
        <v>2986698.78</v>
      </c>
      <c r="MLO533" s="56">
        <v>2986698.78</v>
      </c>
      <c r="MLP533" s="56">
        <v>2986698.78</v>
      </c>
      <c r="MLQ533" s="56">
        <v>2986698.78</v>
      </c>
      <c r="MLR533" s="56">
        <v>2986698.78</v>
      </c>
      <c r="MLS533" s="56">
        <v>2986698.78</v>
      </c>
      <c r="MLT533" s="56">
        <v>2986698.78</v>
      </c>
      <c r="MLU533" s="56">
        <v>2986698.78</v>
      </c>
      <c r="MLV533" s="56">
        <v>2986698.78</v>
      </c>
      <c r="MLW533" s="56">
        <v>2986698.78</v>
      </c>
      <c r="MLX533" s="56">
        <v>2986698.78</v>
      </c>
      <c r="MLY533" s="56">
        <v>2986698.78</v>
      </c>
      <c r="MLZ533" s="56">
        <v>2986698.78</v>
      </c>
      <c r="MMA533" s="56">
        <v>2986698.78</v>
      </c>
      <c r="MMB533" s="56">
        <v>2986698.78</v>
      </c>
      <c r="MMC533" s="56">
        <v>2986698.78</v>
      </c>
      <c r="MMD533" s="56">
        <v>2986698.78</v>
      </c>
      <c r="MME533" s="56">
        <v>2986698.78</v>
      </c>
      <c r="MMF533" s="56">
        <v>2986698.78</v>
      </c>
      <c r="MMG533" s="56">
        <v>2986698.78</v>
      </c>
      <c r="MMH533" s="56">
        <v>2986698.78</v>
      </c>
      <c r="MMI533" s="56">
        <v>2986698.78</v>
      </c>
      <c r="MMJ533" s="56">
        <v>2986698.78</v>
      </c>
      <c r="MMK533" s="56">
        <v>2986698.78</v>
      </c>
      <c r="MML533" s="56">
        <v>2986698.78</v>
      </c>
      <c r="MMM533" s="56">
        <v>2986698.78</v>
      </c>
      <c r="MMN533" s="56">
        <v>2986698.78</v>
      </c>
      <c r="MMO533" s="56">
        <v>2986698.78</v>
      </c>
      <c r="MMP533" s="56">
        <v>2986698.78</v>
      </c>
      <c r="MMQ533" s="56">
        <v>2986698.78</v>
      </c>
      <c r="MMR533" s="56">
        <v>2986698.78</v>
      </c>
      <c r="MMS533" s="56">
        <v>2986698.78</v>
      </c>
      <c r="MMT533" s="56">
        <v>2986698.78</v>
      </c>
      <c r="MMU533" s="56">
        <v>2986698.78</v>
      </c>
      <c r="MMV533" s="56">
        <v>2986698.78</v>
      </c>
      <c r="MMW533" s="56">
        <v>2986698.78</v>
      </c>
      <c r="MMX533" s="56">
        <v>2986698.78</v>
      </c>
      <c r="MMY533" s="56">
        <v>2986698.78</v>
      </c>
      <c r="MMZ533" s="56">
        <v>2986698.78</v>
      </c>
      <c r="MNA533" s="56">
        <v>2986698.78</v>
      </c>
      <c r="MNB533" s="56">
        <v>2986698.78</v>
      </c>
      <c r="MNC533" s="56">
        <v>2986698.78</v>
      </c>
      <c r="MND533" s="56">
        <v>2986698.78</v>
      </c>
      <c r="MNE533" s="56">
        <v>2986698.78</v>
      </c>
      <c r="MNF533" s="56">
        <v>2986698.78</v>
      </c>
      <c r="MNG533" s="56">
        <v>2986698.78</v>
      </c>
      <c r="MNH533" s="56">
        <v>2986698.78</v>
      </c>
      <c r="MNI533" s="56">
        <v>2986698.78</v>
      </c>
      <c r="MNJ533" s="56">
        <v>2986698.78</v>
      </c>
      <c r="MNK533" s="56">
        <v>2986698.78</v>
      </c>
      <c r="MNL533" s="56">
        <v>2986698.78</v>
      </c>
      <c r="MNM533" s="56">
        <v>2986698.78</v>
      </c>
      <c r="MNN533" s="56">
        <v>2986698.78</v>
      </c>
      <c r="MNO533" s="56">
        <v>2986698.78</v>
      </c>
      <c r="MNP533" s="56">
        <v>2986698.78</v>
      </c>
      <c r="MNQ533" s="56">
        <v>2986698.78</v>
      </c>
      <c r="MNR533" s="56">
        <v>2986698.78</v>
      </c>
      <c r="MNS533" s="56">
        <v>2986698.78</v>
      </c>
      <c r="MNT533" s="56">
        <v>2986698.78</v>
      </c>
      <c r="MNU533" s="56">
        <v>2986698.78</v>
      </c>
      <c r="MNV533" s="56">
        <v>2986698.78</v>
      </c>
      <c r="MNW533" s="56">
        <v>2986698.78</v>
      </c>
      <c r="MNX533" s="56">
        <v>2986698.78</v>
      </c>
      <c r="MNY533" s="56">
        <v>2986698.78</v>
      </c>
      <c r="MNZ533" s="56">
        <v>2986698.78</v>
      </c>
      <c r="MOA533" s="56">
        <v>2986698.78</v>
      </c>
      <c r="MOB533" s="56">
        <v>2986698.78</v>
      </c>
      <c r="MOC533" s="56">
        <v>2986698.78</v>
      </c>
      <c r="MOD533" s="56">
        <v>2986698.78</v>
      </c>
      <c r="MOE533" s="56">
        <v>2986698.78</v>
      </c>
      <c r="MOF533" s="56">
        <v>2986698.78</v>
      </c>
      <c r="MOG533" s="56">
        <v>2986698.78</v>
      </c>
      <c r="MOH533" s="56">
        <v>2986698.78</v>
      </c>
      <c r="MOI533" s="56">
        <v>2986698.78</v>
      </c>
      <c r="MOJ533" s="56">
        <v>2986698.78</v>
      </c>
      <c r="MOK533" s="56">
        <v>2986698.78</v>
      </c>
      <c r="MOL533" s="56">
        <v>2986698.78</v>
      </c>
      <c r="MOM533" s="56">
        <v>2986698.78</v>
      </c>
      <c r="MON533" s="56">
        <v>2986698.78</v>
      </c>
      <c r="MOO533" s="56">
        <v>2986698.78</v>
      </c>
      <c r="MOP533" s="56">
        <v>2986698.78</v>
      </c>
      <c r="MOQ533" s="56">
        <v>2986698.78</v>
      </c>
      <c r="MOR533" s="56">
        <v>2986698.78</v>
      </c>
      <c r="MOS533" s="56">
        <v>2986698.78</v>
      </c>
      <c r="MOT533" s="56">
        <v>2986698.78</v>
      </c>
      <c r="MOU533" s="56">
        <v>2986698.78</v>
      </c>
      <c r="MOV533" s="56">
        <v>2986698.78</v>
      </c>
      <c r="MOW533" s="56">
        <v>2986698.78</v>
      </c>
      <c r="MOX533" s="56">
        <v>2986698.78</v>
      </c>
      <c r="MOY533" s="56">
        <v>2986698.78</v>
      </c>
      <c r="MOZ533" s="56">
        <v>2986698.78</v>
      </c>
      <c r="MPA533" s="56">
        <v>2986698.78</v>
      </c>
      <c r="MPB533" s="56">
        <v>2986698.78</v>
      </c>
      <c r="MPC533" s="56">
        <v>2986698.78</v>
      </c>
      <c r="MPD533" s="56">
        <v>2986698.78</v>
      </c>
      <c r="MPE533" s="56">
        <v>2986698.78</v>
      </c>
      <c r="MPF533" s="56">
        <v>2986698.78</v>
      </c>
      <c r="MPG533" s="56">
        <v>2986698.78</v>
      </c>
      <c r="MPH533" s="56">
        <v>2986698.78</v>
      </c>
      <c r="MPI533" s="56">
        <v>2986698.78</v>
      </c>
      <c r="MPJ533" s="56">
        <v>2986698.78</v>
      </c>
      <c r="MPK533" s="56">
        <v>2986698.78</v>
      </c>
      <c r="MPL533" s="56">
        <v>2986698.78</v>
      </c>
      <c r="MPM533" s="56">
        <v>2986698.78</v>
      </c>
      <c r="MPN533" s="56">
        <v>2986698.78</v>
      </c>
      <c r="MPO533" s="56">
        <v>2986698.78</v>
      </c>
      <c r="MPP533" s="56">
        <v>2986698.78</v>
      </c>
      <c r="MPQ533" s="56">
        <v>2986698.78</v>
      </c>
      <c r="MPR533" s="56">
        <v>2986698.78</v>
      </c>
      <c r="MPS533" s="56">
        <v>2986698.78</v>
      </c>
      <c r="MPT533" s="56">
        <v>2986698.78</v>
      </c>
      <c r="MPU533" s="56">
        <v>2986698.78</v>
      </c>
      <c r="MPV533" s="56">
        <v>2986698.78</v>
      </c>
      <c r="MPW533" s="56">
        <v>2986698.78</v>
      </c>
      <c r="MPX533" s="56">
        <v>2986698.78</v>
      </c>
      <c r="MPY533" s="56">
        <v>2986698.78</v>
      </c>
      <c r="MPZ533" s="56">
        <v>2986698.78</v>
      </c>
      <c r="MQA533" s="56">
        <v>2986698.78</v>
      </c>
      <c r="MQB533" s="56">
        <v>2986698.78</v>
      </c>
      <c r="MQC533" s="56">
        <v>2986698.78</v>
      </c>
      <c r="MQD533" s="56">
        <v>2986698.78</v>
      </c>
      <c r="MQE533" s="56">
        <v>2986698.78</v>
      </c>
      <c r="MQF533" s="56">
        <v>2986698.78</v>
      </c>
      <c r="MQG533" s="56">
        <v>2986698.78</v>
      </c>
      <c r="MQH533" s="56">
        <v>2986698.78</v>
      </c>
      <c r="MQI533" s="56">
        <v>2986698.78</v>
      </c>
      <c r="MQJ533" s="56">
        <v>2986698.78</v>
      </c>
      <c r="MQK533" s="56">
        <v>2986698.78</v>
      </c>
      <c r="MQL533" s="56">
        <v>2986698.78</v>
      </c>
      <c r="MQM533" s="56">
        <v>2986698.78</v>
      </c>
      <c r="MQN533" s="56">
        <v>2986698.78</v>
      </c>
      <c r="MQO533" s="56">
        <v>2986698.78</v>
      </c>
      <c r="MQP533" s="56">
        <v>2986698.78</v>
      </c>
      <c r="MQQ533" s="56">
        <v>2986698.78</v>
      </c>
      <c r="MQR533" s="56">
        <v>2986698.78</v>
      </c>
      <c r="MQS533" s="56">
        <v>2986698.78</v>
      </c>
      <c r="MQT533" s="56">
        <v>2986698.78</v>
      </c>
      <c r="MQU533" s="56">
        <v>2986698.78</v>
      </c>
      <c r="MQV533" s="56">
        <v>2986698.78</v>
      </c>
      <c r="MQW533" s="56">
        <v>2986698.78</v>
      </c>
      <c r="MQX533" s="56">
        <v>2986698.78</v>
      </c>
      <c r="MQY533" s="56">
        <v>2986698.78</v>
      </c>
      <c r="MQZ533" s="56">
        <v>2986698.78</v>
      </c>
      <c r="MRA533" s="56">
        <v>2986698.78</v>
      </c>
      <c r="MRB533" s="56">
        <v>2986698.78</v>
      </c>
      <c r="MRC533" s="56">
        <v>2986698.78</v>
      </c>
      <c r="MRD533" s="56">
        <v>2986698.78</v>
      </c>
      <c r="MRE533" s="56">
        <v>2986698.78</v>
      </c>
      <c r="MRF533" s="56">
        <v>2986698.78</v>
      </c>
      <c r="MRG533" s="56">
        <v>2986698.78</v>
      </c>
      <c r="MRH533" s="56">
        <v>2986698.78</v>
      </c>
      <c r="MRI533" s="56">
        <v>2986698.78</v>
      </c>
      <c r="MRJ533" s="56">
        <v>2986698.78</v>
      </c>
      <c r="MRK533" s="56">
        <v>2986698.78</v>
      </c>
      <c r="MRL533" s="56">
        <v>2986698.78</v>
      </c>
      <c r="MRM533" s="56">
        <v>2986698.78</v>
      </c>
      <c r="MRN533" s="56">
        <v>2986698.78</v>
      </c>
      <c r="MRO533" s="56">
        <v>2986698.78</v>
      </c>
      <c r="MRP533" s="56">
        <v>2986698.78</v>
      </c>
      <c r="MRQ533" s="56">
        <v>2986698.78</v>
      </c>
      <c r="MRR533" s="56">
        <v>2986698.78</v>
      </c>
      <c r="MRS533" s="56">
        <v>2986698.78</v>
      </c>
      <c r="MRT533" s="56">
        <v>2986698.78</v>
      </c>
      <c r="MRU533" s="56">
        <v>2986698.78</v>
      </c>
      <c r="MRV533" s="56">
        <v>2986698.78</v>
      </c>
      <c r="MRW533" s="56">
        <v>2986698.78</v>
      </c>
      <c r="MRX533" s="56">
        <v>2986698.78</v>
      </c>
      <c r="MRY533" s="56">
        <v>2986698.78</v>
      </c>
      <c r="MRZ533" s="56">
        <v>2986698.78</v>
      </c>
      <c r="MSA533" s="56">
        <v>2986698.78</v>
      </c>
      <c r="MSB533" s="56">
        <v>2986698.78</v>
      </c>
      <c r="MSC533" s="56">
        <v>2986698.78</v>
      </c>
      <c r="MSD533" s="56">
        <v>2986698.78</v>
      </c>
      <c r="MSE533" s="56">
        <v>2986698.78</v>
      </c>
      <c r="MSF533" s="56">
        <v>2986698.78</v>
      </c>
      <c r="MSG533" s="56">
        <v>2986698.78</v>
      </c>
      <c r="MSH533" s="56">
        <v>2986698.78</v>
      </c>
      <c r="MSI533" s="56">
        <v>2986698.78</v>
      </c>
      <c r="MSJ533" s="56">
        <v>2986698.78</v>
      </c>
      <c r="MSK533" s="56">
        <v>2986698.78</v>
      </c>
      <c r="MSL533" s="56">
        <v>2986698.78</v>
      </c>
      <c r="MSM533" s="56">
        <v>2986698.78</v>
      </c>
      <c r="MSN533" s="56">
        <v>2986698.78</v>
      </c>
      <c r="MSO533" s="56">
        <v>2986698.78</v>
      </c>
      <c r="MSP533" s="56">
        <v>2986698.78</v>
      </c>
      <c r="MSQ533" s="56">
        <v>2986698.78</v>
      </c>
      <c r="MSR533" s="56">
        <v>2986698.78</v>
      </c>
      <c r="MSS533" s="56">
        <v>2986698.78</v>
      </c>
      <c r="MST533" s="56">
        <v>2986698.78</v>
      </c>
      <c r="MSU533" s="56">
        <v>2986698.78</v>
      </c>
      <c r="MSV533" s="56">
        <v>2986698.78</v>
      </c>
      <c r="MSW533" s="56">
        <v>2986698.78</v>
      </c>
      <c r="MSX533" s="56">
        <v>2986698.78</v>
      </c>
      <c r="MSY533" s="56">
        <v>2986698.78</v>
      </c>
      <c r="MSZ533" s="56">
        <v>2986698.78</v>
      </c>
      <c r="MTA533" s="56">
        <v>2986698.78</v>
      </c>
      <c r="MTB533" s="56">
        <v>2986698.78</v>
      </c>
      <c r="MTC533" s="56">
        <v>2986698.78</v>
      </c>
      <c r="MTD533" s="56">
        <v>2986698.78</v>
      </c>
      <c r="MTE533" s="56">
        <v>2986698.78</v>
      </c>
      <c r="MTF533" s="56">
        <v>2986698.78</v>
      </c>
      <c r="MTG533" s="56">
        <v>2986698.78</v>
      </c>
      <c r="MTH533" s="56">
        <v>2986698.78</v>
      </c>
      <c r="MTI533" s="56">
        <v>2986698.78</v>
      </c>
      <c r="MTJ533" s="56">
        <v>2986698.78</v>
      </c>
      <c r="MTK533" s="56">
        <v>2986698.78</v>
      </c>
      <c r="MTL533" s="56">
        <v>2986698.78</v>
      </c>
      <c r="MTM533" s="56">
        <v>2986698.78</v>
      </c>
      <c r="MTN533" s="56">
        <v>2986698.78</v>
      </c>
      <c r="MTO533" s="56">
        <v>2986698.78</v>
      </c>
      <c r="MTP533" s="56">
        <v>2986698.78</v>
      </c>
      <c r="MTQ533" s="56">
        <v>2986698.78</v>
      </c>
      <c r="MTR533" s="56">
        <v>2986698.78</v>
      </c>
      <c r="MTS533" s="56">
        <v>2986698.78</v>
      </c>
      <c r="MTT533" s="56">
        <v>2986698.78</v>
      </c>
      <c r="MTU533" s="56">
        <v>2986698.78</v>
      </c>
      <c r="MTV533" s="56">
        <v>2986698.78</v>
      </c>
      <c r="MTW533" s="56">
        <v>2986698.78</v>
      </c>
      <c r="MTX533" s="56">
        <v>2986698.78</v>
      </c>
      <c r="MTY533" s="56">
        <v>2986698.78</v>
      </c>
      <c r="MTZ533" s="56">
        <v>2986698.78</v>
      </c>
      <c r="MUA533" s="56">
        <v>2986698.78</v>
      </c>
      <c r="MUB533" s="56">
        <v>2986698.78</v>
      </c>
      <c r="MUC533" s="56">
        <v>2986698.78</v>
      </c>
      <c r="MUD533" s="56">
        <v>2986698.78</v>
      </c>
      <c r="MUE533" s="56">
        <v>2986698.78</v>
      </c>
      <c r="MUF533" s="56">
        <v>2986698.78</v>
      </c>
      <c r="MUG533" s="56">
        <v>2986698.78</v>
      </c>
      <c r="MUH533" s="56">
        <v>2986698.78</v>
      </c>
      <c r="MUI533" s="56">
        <v>2986698.78</v>
      </c>
      <c r="MUJ533" s="56">
        <v>2986698.78</v>
      </c>
      <c r="MUK533" s="56">
        <v>2986698.78</v>
      </c>
      <c r="MUL533" s="56">
        <v>2986698.78</v>
      </c>
      <c r="MUM533" s="56">
        <v>2986698.78</v>
      </c>
      <c r="MUN533" s="56">
        <v>2986698.78</v>
      </c>
      <c r="MUO533" s="56">
        <v>2986698.78</v>
      </c>
      <c r="MUP533" s="56">
        <v>2986698.78</v>
      </c>
      <c r="MUQ533" s="56">
        <v>2986698.78</v>
      </c>
      <c r="MUR533" s="56">
        <v>2986698.78</v>
      </c>
      <c r="MUS533" s="56">
        <v>2986698.78</v>
      </c>
      <c r="MUT533" s="56">
        <v>2986698.78</v>
      </c>
      <c r="MUU533" s="56">
        <v>2986698.78</v>
      </c>
      <c r="MUV533" s="56">
        <v>2986698.78</v>
      </c>
      <c r="MUW533" s="56">
        <v>2986698.78</v>
      </c>
      <c r="MUX533" s="56">
        <v>2986698.78</v>
      </c>
      <c r="MUY533" s="56">
        <v>2986698.78</v>
      </c>
      <c r="MUZ533" s="56">
        <v>2986698.78</v>
      </c>
      <c r="MVA533" s="56">
        <v>2986698.78</v>
      </c>
      <c r="MVB533" s="56">
        <v>2986698.78</v>
      </c>
      <c r="MVC533" s="56">
        <v>2986698.78</v>
      </c>
      <c r="MVD533" s="56">
        <v>2986698.78</v>
      </c>
      <c r="MVE533" s="56">
        <v>2986698.78</v>
      </c>
      <c r="MVF533" s="56">
        <v>2986698.78</v>
      </c>
      <c r="MVG533" s="56">
        <v>2986698.78</v>
      </c>
      <c r="MVH533" s="56">
        <v>2986698.78</v>
      </c>
      <c r="MVI533" s="56">
        <v>2986698.78</v>
      </c>
      <c r="MVJ533" s="56">
        <v>2986698.78</v>
      </c>
      <c r="MVK533" s="56">
        <v>2986698.78</v>
      </c>
      <c r="MVL533" s="56">
        <v>2986698.78</v>
      </c>
      <c r="MVM533" s="56">
        <v>2986698.78</v>
      </c>
      <c r="MVN533" s="56">
        <v>2986698.78</v>
      </c>
      <c r="MVO533" s="56">
        <v>2986698.78</v>
      </c>
      <c r="MVP533" s="56">
        <v>2986698.78</v>
      </c>
      <c r="MVQ533" s="56">
        <v>2986698.78</v>
      </c>
      <c r="MVR533" s="56">
        <v>2986698.78</v>
      </c>
      <c r="MVS533" s="56">
        <v>2986698.78</v>
      </c>
      <c r="MVT533" s="56">
        <v>2986698.78</v>
      </c>
      <c r="MVU533" s="56">
        <v>2986698.78</v>
      </c>
      <c r="MVV533" s="56">
        <v>2986698.78</v>
      </c>
      <c r="MVW533" s="56">
        <v>2986698.78</v>
      </c>
      <c r="MVX533" s="56">
        <v>2986698.78</v>
      </c>
      <c r="MVY533" s="56">
        <v>2986698.78</v>
      </c>
      <c r="MVZ533" s="56">
        <v>2986698.78</v>
      </c>
      <c r="MWA533" s="56">
        <v>2986698.78</v>
      </c>
      <c r="MWB533" s="56">
        <v>2986698.78</v>
      </c>
      <c r="MWC533" s="56">
        <v>2986698.78</v>
      </c>
      <c r="MWD533" s="56">
        <v>2986698.78</v>
      </c>
      <c r="MWE533" s="56">
        <v>2986698.78</v>
      </c>
      <c r="MWF533" s="56">
        <v>2986698.78</v>
      </c>
      <c r="MWG533" s="56">
        <v>2986698.78</v>
      </c>
      <c r="MWH533" s="56">
        <v>2986698.78</v>
      </c>
      <c r="MWI533" s="56">
        <v>2986698.78</v>
      </c>
      <c r="MWJ533" s="56">
        <v>2986698.78</v>
      </c>
      <c r="MWK533" s="56">
        <v>2986698.78</v>
      </c>
      <c r="MWL533" s="56">
        <v>2986698.78</v>
      </c>
      <c r="MWM533" s="56">
        <v>2986698.78</v>
      </c>
      <c r="MWN533" s="56">
        <v>2986698.78</v>
      </c>
      <c r="MWO533" s="56">
        <v>2986698.78</v>
      </c>
      <c r="MWP533" s="56">
        <v>2986698.78</v>
      </c>
      <c r="MWQ533" s="56">
        <v>2986698.78</v>
      </c>
      <c r="MWR533" s="56">
        <v>2986698.78</v>
      </c>
      <c r="MWS533" s="56">
        <v>2986698.78</v>
      </c>
      <c r="MWT533" s="56">
        <v>2986698.78</v>
      </c>
      <c r="MWU533" s="56">
        <v>2986698.78</v>
      </c>
      <c r="MWV533" s="56">
        <v>2986698.78</v>
      </c>
      <c r="MWW533" s="56">
        <v>2986698.78</v>
      </c>
      <c r="MWX533" s="56">
        <v>2986698.78</v>
      </c>
      <c r="MWY533" s="56">
        <v>2986698.78</v>
      </c>
      <c r="MWZ533" s="56">
        <v>2986698.78</v>
      </c>
      <c r="MXA533" s="56">
        <v>2986698.78</v>
      </c>
      <c r="MXB533" s="56">
        <v>2986698.78</v>
      </c>
      <c r="MXC533" s="56">
        <v>2986698.78</v>
      </c>
      <c r="MXD533" s="56">
        <v>2986698.78</v>
      </c>
      <c r="MXE533" s="56">
        <v>2986698.78</v>
      </c>
      <c r="MXF533" s="56">
        <v>2986698.78</v>
      </c>
      <c r="MXG533" s="56">
        <v>2986698.78</v>
      </c>
      <c r="MXH533" s="56">
        <v>2986698.78</v>
      </c>
      <c r="MXI533" s="56">
        <v>2986698.78</v>
      </c>
      <c r="MXJ533" s="56">
        <v>2986698.78</v>
      </c>
      <c r="MXK533" s="56">
        <v>2986698.78</v>
      </c>
      <c r="MXL533" s="56">
        <v>2986698.78</v>
      </c>
      <c r="MXM533" s="56">
        <v>2986698.78</v>
      </c>
      <c r="MXN533" s="56">
        <v>2986698.78</v>
      </c>
      <c r="MXO533" s="56">
        <v>2986698.78</v>
      </c>
      <c r="MXP533" s="56">
        <v>2986698.78</v>
      </c>
      <c r="MXQ533" s="56">
        <v>2986698.78</v>
      </c>
      <c r="MXR533" s="56">
        <v>2986698.78</v>
      </c>
      <c r="MXS533" s="56">
        <v>2986698.78</v>
      </c>
      <c r="MXT533" s="56">
        <v>2986698.78</v>
      </c>
      <c r="MXU533" s="56">
        <v>2986698.78</v>
      </c>
      <c r="MXV533" s="56">
        <v>2986698.78</v>
      </c>
      <c r="MXW533" s="56">
        <v>2986698.78</v>
      </c>
      <c r="MXX533" s="56">
        <v>2986698.78</v>
      </c>
      <c r="MXY533" s="56">
        <v>2986698.78</v>
      </c>
      <c r="MXZ533" s="56">
        <v>2986698.78</v>
      </c>
      <c r="MYA533" s="56">
        <v>2986698.78</v>
      </c>
      <c r="MYB533" s="56">
        <v>2986698.78</v>
      </c>
      <c r="MYC533" s="56">
        <v>2986698.78</v>
      </c>
      <c r="MYD533" s="56">
        <v>2986698.78</v>
      </c>
      <c r="MYE533" s="56">
        <v>2986698.78</v>
      </c>
      <c r="MYF533" s="56">
        <v>2986698.78</v>
      </c>
      <c r="MYG533" s="56">
        <v>2986698.78</v>
      </c>
      <c r="MYH533" s="56">
        <v>2986698.78</v>
      </c>
      <c r="MYI533" s="56">
        <v>2986698.78</v>
      </c>
      <c r="MYJ533" s="56">
        <v>2986698.78</v>
      </c>
      <c r="MYK533" s="56">
        <v>2986698.78</v>
      </c>
      <c r="MYL533" s="56">
        <v>2986698.78</v>
      </c>
      <c r="MYM533" s="56">
        <v>2986698.78</v>
      </c>
      <c r="MYN533" s="56">
        <v>2986698.78</v>
      </c>
      <c r="MYO533" s="56">
        <v>2986698.78</v>
      </c>
      <c r="MYP533" s="56">
        <v>2986698.78</v>
      </c>
      <c r="MYQ533" s="56">
        <v>2986698.78</v>
      </c>
      <c r="MYR533" s="56">
        <v>2986698.78</v>
      </c>
      <c r="MYS533" s="56">
        <v>2986698.78</v>
      </c>
      <c r="MYT533" s="56">
        <v>2986698.78</v>
      </c>
      <c r="MYU533" s="56">
        <v>2986698.78</v>
      </c>
      <c r="MYV533" s="56">
        <v>2986698.78</v>
      </c>
      <c r="MYW533" s="56">
        <v>2986698.78</v>
      </c>
      <c r="MYX533" s="56">
        <v>2986698.78</v>
      </c>
      <c r="MYY533" s="56">
        <v>2986698.78</v>
      </c>
      <c r="MYZ533" s="56">
        <v>2986698.78</v>
      </c>
      <c r="MZA533" s="56">
        <v>2986698.78</v>
      </c>
      <c r="MZB533" s="56">
        <v>2986698.78</v>
      </c>
      <c r="MZC533" s="56">
        <v>2986698.78</v>
      </c>
      <c r="MZD533" s="56">
        <v>2986698.78</v>
      </c>
      <c r="MZE533" s="56">
        <v>2986698.78</v>
      </c>
      <c r="MZF533" s="56">
        <v>2986698.78</v>
      </c>
      <c r="MZG533" s="56">
        <v>2986698.78</v>
      </c>
      <c r="MZH533" s="56">
        <v>2986698.78</v>
      </c>
      <c r="MZI533" s="56">
        <v>2986698.78</v>
      </c>
      <c r="MZJ533" s="56">
        <v>2986698.78</v>
      </c>
      <c r="MZK533" s="56">
        <v>2986698.78</v>
      </c>
      <c r="MZL533" s="56">
        <v>2986698.78</v>
      </c>
      <c r="MZM533" s="56">
        <v>2986698.78</v>
      </c>
      <c r="MZN533" s="56">
        <v>2986698.78</v>
      </c>
      <c r="MZO533" s="56">
        <v>2986698.78</v>
      </c>
      <c r="MZP533" s="56">
        <v>2986698.78</v>
      </c>
      <c r="MZQ533" s="56">
        <v>2986698.78</v>
      </c>
      <c r="MZR533" s="56">
        <v>2986698.78</v>
      </c>
      <c r="MZS533" s="56">
        <v>2986698.78</v>
      </c>
      <c r="MZT533" s="56">
        <v>2986698.78</v>
      </c>
      <c r="MZU533" s="56">
        <v>2986698.78</v>
      </c>
      <c r="MZV533" s="56">
        <v>2986698.78</v>
      </c>
      <c r="MZW533" s="56">
        <v>2986698.78</v>
      </c>
      <c r="MZX533" s="56">
        <v>2986698.78</v>
      </c>
      <c r="MZY533" s="56">
        <v>2986698.78</v>
      </c>
      <c r="MZZ533" s="56">
        <v>2986698.78</v>
      </c>
      <c r="NAA533" s="56">
        <v>2986698.78</v>
      </c>
      <c r="NAB533" s="56">
        <v>2986698.78</v>
      </c>
      <c r="NAC533" s="56">
        <v>2986698.78</v>
      </c>
      <c r="NAD533" s="56">
        <v>2986698.78</v>
      </c>
      <c r="NAE533" s="56">
        <v>2986698.78</v>
      </c>
      <c r="NAF533" s="56">
        <v>2986698.78</v>
      </c>
      <c r="NAG533" s="56">
        <v>2986698.78</v>
      </c>
      <c r="NAH533" s="56">
        <v>2986698.78</v>
      </c>
      <c r="NAI533" s="56">
        <v>2986698.78</v>
      </c>
      <c r="NAJ533" s="56">
        <v>2986698.78</v>
      </c>
      <c r="NAK533" s="56">
        <v>2986698.78</v>
      </c>
      <c r="NAL533" s="56">
        <v>2986698.78</v>
      </c>
      <c r="NAM533" s="56">
        <v>2986698.78</v>
      </c>
      <c r="NAN533" s="56">
        <v>2986698.78</v>
      </c>
      <c r="NAO533" s="56">
        <v>2986698.78</v>
      </c>
      <c r="NAP533" s="56">
        <v>2986698.78</v>
      </c>
      <c r="NAQ533" s="56">
        <v>2986698.78</v>
      </c>
      <c r="NAR533" s="56">
        <v>2986698.78</v>
      </c>
      <c r="NAS533" s="56">
        <v>2986698.78</v>
      </c>
      <c r="NAT533" s="56">
        <v>2986698.78</v>
      </c>
      <c r="NAU533" s="56">
        <v>2986698.78</v>
      </c>
      <c r="NAV533" s="56">
        <v>2986698.78</v>
      </c>
      <c r="NAW533" s="56">
        <v>2986698.78</v>
      </c>
      <c r="NAX533" s="56">
        <v>2986698.78</v>
      </c>
      <c r="NAY533" s="56">
        <v>2986698.78</v>
      </c>
      <c r="NAZ533" s="56">
        <v>2986698.78</v>
      </c>
      <c r="NBA533" s="56">
        <v>2986698.78</v>
      </c>
      <c r="NBB533" s="56">
        <v>2986698.78</v>
      </c>
      <c r="NBC533" s="56">
        <v>2986698.78</v>
      </c>
      <c r="NBD533" s="56">
        <v>2986698.78</v>
      </c>
      <c r="NBE533" s="56">
        <v>2986698.78</v>
      </c>
      <c r="NBF533" s="56">
        <v>2986698.78</v>
      </c>
      <c r="NBG533" s="56">
        <v>2986698.78</v>
      </c>
      <c r="NBH533" s="56">
        <v>2986698.78</v>
      </c>
      <c r="NBI533" s="56">
        <v>2986698.78</v>
      </c>
      <c r="NBJ533" s="56">
        <v>2986698.78</v>
      </c>
      <c r="NBK533" s="56">
        <v>2986698.78</v>
      </c>
      <c r="NBL533" s="56">
        <v>2986698.78</v>
      </c>
      <c r="NBM533" s="56">
        <v>2986698.78</v>
      </c>
      <c r="NBN533" s="56">
        <v>2986698.78</v>
      </c>
      <c r="NBO533" s="56">
        <v>2986698.78</v>
      </c>
      <c r="NBP533" s="56">
        <v>2986698.78</v>
      </c>
      <c r="NBQ533" s="56">
        <v>2986698.78</v>
      </c>
      <c r="NBR533" s="56">
        <v>2986698.78</v>
      </c>
      <c r="NBS533" s="56">
        <v>2986698.78</v>
      </c>
      <c r="NBT533" s="56">
        <v>2986698.78</v>
      </c>
      <c r="NBU533" s="56">
        <v>2986698.78</v>
      </c>
      <c r="NBV533" s="56">
        <v>2986698.78</v>
      </c>
      <c r="NBW533" s="56">
        <v>2986698.78</v>
      </c>
      <c r="NBX533" s="56">
        <v>2986698.78</v>
      </c>
      <c r="NBY533" s="56">
        <v>2986698.78</v>
      </c>
      <c r="NBZ533" s="56">
        <v>2986698.78</v>
      </c>
      <c r="NCA533" s="56">
        <v>2986698.78</v>
      </c>
      <c r="NCB533" s="56">
        <v>2986698.78</v>
      </c>
      <c r="NCC533" s="56">
        <v>2986698.78</v>
      </c>
      <c r="NCD533" s="56">
        <v>2986698.78</v>
      </c>
      <c r="NCE533" s="56">
        <v>2986698.78</v>
      </c>
      <c r="NCF533" s="56">
        <v>2986698.78</v>
      </c>
      <c r="NCG533" s="56">
        <v>2986698.78</v>
      </c>
      <c r="NCH533" s="56">
        <v>2986698.78</v>
      </c>
      <c r="NCI533" s="56">
        <v>2986698.78</v>
      </c>
      <c r="NCJ533" s="56">
        <v>2986698.78</v>
      </c>
      <c r="NCK533" s="56">
        <v>2986698.78</v>
      </c>
      <c r="NCL533" s="56">
        <v>2986698.78</v>
      </c>
      <c r="NCM533" s="56">
        <v>2986698.78</v>
      </c>
      <c r="NCN533" s="56">
        <v>2986698.78</v>
      </c>
      <c r="NCO533" s="56">
        <v>2986698.78</v>
      </c>
      <c r="NCP533" s="56">
        <v>2986698.78</v>
      </c>
      <c r="NCQ533" s="56">
        <v>2986698.78</v>
      </c>
      <c r="NCR533" s="56">
        <v>2986698.78</v>
      </c>
      <c r="NCS533" s="56">
        <v>2986698.78</v>
      </c>
      <c r="NCT533" s="56">
        <v>2986698.78</v>
      </c>
      <c r="NCU533" s="56">
        <v>2986698.78</v>
      </c>
      <c r="NCV533" s="56">
        <v>2986698.78</v>
      </c>
      <c r="NCW533" s="56">
        <v>2986698.78</v>
      </c>
      <c r="NCX533" s="56">
        <v>2986698.78</v>
      </c>
      <c r="NCY533" s="56">
        <v>2986698.78</v>
      </c>
      <c r="NCZ533" s="56">
        <v>2986698.78</v>
      </c>
      <c r="NDA533" s="56">
        <v>2986698.78</v>
      </c>
      <c r="NDB533" s="56">
        <v>2986698.78</v>
      </c>
      <c r="NDC533" s="56">
        <v>2986698.78</v>
      </c>
      <c r="NDD533" s="56">
        <v>2986698.78</v>
      </c>
      <c r="NDE533" s="56">
        <v>2986698.78</v>
      </c>
      <c r="NDF533" s="56">
        <v>2986698.78</v>
      </c>
      <c r="NDG533" s="56">
        <v>2986698.78</v>
      </c>
      <c r="NDH533" s="56">
        <v>2986698.78</v>
      </c>
      <c r="NDI533" s="56">
        <v>2986698.78</v>
      </c>
      <c r="NDJ533" s="56">
        <v>2986698.78</v>
      </c>
      <c r="NDK533" s="56">
        <v>2986698.78</v>
      </c>
      <c r="NDL533" s="56">
        <v>2986698.78</v>
      </c>
      <c r="NDM533" s="56">
        <v>2986698.78</v>
      </c>
      <c r="NDN533" s="56">
        <v>2986698.78</v>
      </c>
      <c r="NDO533" s="56">
        <v>2986698.78</v>
      </c>
      <c r="NDP533" s="56">
        <v>2986698.78</v>
      </c>
      <c r="NDQ533" s="56">
        <v>2986698.78</v>
      </c>
      <c r="NDR533" s="56">
        <v>2986698.78</v>
      </c>
      <c r="NDS533" s="56">
        <v>2986698.78</v>
      </c>
      <c r="NDT533" s="56">
        <v>2986698.78</v>
      </c>
      <c r="NDU533" s="56">
        <v>2986698.78</v>
      </c>
      <c r="NDV533" s="56">
        <v>2986698.78</v>
      </c>
      <c r="NDW533" s="56">
        <v>2986698.78</v>
      </c>
      <c r="NDX533" s="56">
        <v>2986698.78</v>
      </c>
      <c r="NDY533" s="56">
        <v>2986698.78</v>
      </c>
      <c r="NDZ533" s="56">
        <v>2986698.78</v>
      </c>
      <c r="NEA533" s="56">
        <v>2986698.78</v>
      </c>
      <c r="NEB533" s="56">
        <v>2986698.78</v>
      </c>
      <c r="NEC533" s="56">
        <v>2986698.78</v>
      </c>
      <c r="NED533" s="56">
        <v>2986698.78</v>
      </c>
      <c r="NEE533" s="56">
        <v>2986698.78</v>
      </c>
      <c r="NEF533" s="56">
        <v>2986698.78</v>
      </c>
      <c r="NEG533" s="56">
        <v>2986698.78</v>
      </c>
      <c r="NEH533" s="56">
        <v>2986698.78</v>
      </c>
      <c r="NEI533" s="56">
        <v>2986698.78</v>
      </c>
      <c r="NEJ533" s="56">
        <v>2986698.78</v>
      </c>
      <c r="NEK533" s="56">
        <v>2986698.78</v>
      </c>
      <c r="NEL533" s="56">
        <v>2986698.78</v>
      </c>
      <c r="NEM533" s="56">
        <v>2986698.78</v>
      </c>
      <c r="NEN533" s="56">
        <v>2986698.78</v>
      </c>
      <c r="NEO533" s="56">
        <v>2986698.78</v>
      </c>
      <c r="NEP533" s="56">
        <v>2986698.78</v>
      </c>
      <c r="NEQ533" s="56">
        <v>2986698.78</v>
      </c>
      <c r="NER533" s="56">
        <v>2986698.78</v>
      </c>
      <c r="NES533" s="56">
        <v>2986698.78</v>
      </c>
      <c r="NET533" s="56">
        <v>2986698.78</v>
      </c>
      <c r="NEU533" s="56">
        <v>2986698.78</v>
      </c>
      <c r="NEV533" s="56">
        <v>2986698.78</v>
      </c>
      <c r="NEW533" s="56">
        <v>2986698.78</v>
      </c>
      <c r="NEX533" s="56">
        <v>2986698.78</v>
      </c>
      <c r="NEY533" s="56">
        <v>2986698.78</v>
      </c>
      <c r="NEZ533" s="56">
        <v>2986698.78</v>
      </c>
      <c r="NFA533" s="56">
        <v>2986698.78</v>
      </c>
      <c r="NFB533" s="56">
        <v>2986698.78</v>
      </c>
      <c r="NFC533" s="56">
        <v>2986698.78</v>
      </c>
      <c r="NFD533" s="56">
        <v>2986698.78</v>
      </c>
      <c r="NFE533" s="56">
        <v>2986698.78</v>
      </c>
      <c r="NFF533" s="56">
        <v>2986698.78</v>
      </c>
      <c r="NFG533" s="56">
        <v>2986698.78</v>
      </c>
      <c r="NFH533" s="56">
        <v>2986698.78</v>
      </c>
      <c r="NFI533" s="56">
        <v>2986698.78</v>
      </c>
      <c r="NFJ533" s="56">
        <v>2986698.78</v>
      </c>
      <c r="NFK533" s="56">
        <v>2986698.78</v>
      </c>
      <c r="NFL533" s="56">
        <v>2986698.78</v>
      </c>
      <c r="NFM533" s="56">
        <v>2986698.78</v>
      </c>
      <c r="NFN533" s="56">
        <v>2986698.78</v>
      </c>
      <c r="NFO533" s="56">
        <v>2986698.78</v>
      </c>
      <c r="NFP533" s="56">
        <v>2986698.78</v>
      </c>
      <c r="NFQ533" s="56">
        <v>2986698.78</v>
      </c>
      <c r="NFR533" s="56">
        <v>2986698.78</v>
      </c>
      <c r="NFS533" s="56">
        <v>2986698.78</v>
      </c>
      <c r="NFT533" s="56">
        <v>2986698.78</v>
      </c>
      <c r="NFU533" s="56">
        <v>2986698.78</v>
      </c>
      <c r="NFV533" s="56">
        <v>2986698.78</v>
      </c>
      <c r="NFW533" s="56">
        <v>2986698.78</v>
      </c>
      <c r="NFX533" s="56">
        <v>2986698.78</v>
      </c>
      <c r="NFY533" s="56">
        <v>2986698.78</v>
      </c>
      <c r="NFZ533" s="56">
        <v>2986698.78</v>
      </c>
      <c r="NGA533" s="56">
        <v>2986698.78</v>
      </c>
      <c r="NGB533" s="56">
        <v>2986698.78</v>
      </c>
      <c r="NGC533" s="56">
        <v>2986698.78</v>
      </c>
      <c r="NGD533" s="56">
        <v>2986698.78</v>
      </c>
      <c r="NGE533" s="56">
        <v>2986698.78</v>
      </c>
      <c r="NGF533" s="56">
        <v>2986698.78</v>
      </c>
      <c r="NGG533" s="56">
        <v>2986698.78</v>
      </c>
      <c r="NGH533" s="56">
        <v>2986698.78</v>
      </c>
      <c r="NGI533" s="56">
        <v>2986698.78</v>
      </c>
      <c r="NGJ533" s="56">
        <v>2986698.78</v>
      </c>
      <c r="NGK533" s="56">
        <v>2986698.78</v>
      </c>
      <c r="NGL533" s="56">
        <v>2986698.78</v>
      </c>
      <c r="NGM533" s="56">
        <v>2986698.78</v>
      </c>
      <c r="NGN533" s="56">
        <v>2986698.78</v>
      </c>
      <c r="NGO533" s="56">
        <v>2986698.78</v>
      </c>
      <c r="NGP533" s="56">
        <v>2986698.78</v>
      </c>
      <c r="NGQ533" s="56">
        <v>2986698.78</v>
      </c>
      <c r="NGR533" s="56">
        <v>2986698.78</v>
      </c>
      <c r="NGS533" s="56">
        <v>2986698.78</v>
      </c>
      <c r="NGT533" s="56">
        <v>2986698.78</v>
      </c>
      <c r="NGU533" s="56">
        <v>2986698.78</v>
      </c>
      <c r="NGV533" s="56">
        <v>2986698.78</v>
      </c>
      <c r="NGW533" s="56">
        <v>2986698.78</v>
      </c>
      <c r="NGX533" s="56">
        <v>2986698.78</v>
      </c>
      <c r="NGY533" s="56">
        <v>2986698.78</v>
      </c>
      <c r="NGZ533" s="56">
        <v>2986698.78</v>
      </c>
      <c r="NHA533" s="56">
        <v>2986698.78</v>
      </c>
      <c r="NHB533" s="56">
        <v>2986698.78</v>
      </c>
      <c r="NHC533" s="56">
        <v>2986698.78</v>
      </c>
      <c r="NHD533" s="56">
        <v>2986698.78</v>
      </c>
      <c r="NHE533" s="56">
        <v>2986698.78</v>
      </c>
      <c r="NHF533" s="56">
        <v>2986698.78</v>
      </c>
      <c r="NHG533" s="56">
        <v>2986698.78</v>
      </c>
      <c r="NHH533" s="56">
        <v>2986698.78</v>
      </c>
      <c r="NHI533" s="56">
        <v>2986698.78</v>
      </c>
      <c r="NHJ533" s="56">
        <v>2986698.78</v>
      </c>
      <c r="NHK533" s="56">
        <v>2986698.78</v>
      </c>
      <c r="NHL533" s="56">
        <v>2986698.78</v>
      </c>
      <c r="NHM533" s="56">
        <v>2986698.78</v>
      </c>
      <c r="NHN533" s="56">
        <v>2986698.78</v>
      </c>
      <c r="NHO533" s="56">
        <v>2986698.78</v>
      </c>
      <c r="NHP533" s="56">
        <v>2986698.78</v>
      </c>
      <c r="NHQ533" s="56">
        <v>2986698.78</v>
      </c>
      <c r="NHR533" s="56">
        <v>2986698.78</v>
      </c>
      <c r="NHS533" s="56">
        <v>2986698.78</v>
      </c>
      <c r="NHT533" s="56">
        <v>2986698.78</v>
      </c>
      <c r="NHU533" s="56">
        <v>2986698.78</v>
      </c>
      <c r="NHV533" s="56">
        <v>2986698.78</v>
      </c>
      <c r="NHW533" s="56">
        <v>2986698.78</v>
      </c>
      <c r="NHX533" s="56">
        <v>2986698.78</v>
      </c>
      <c r="NHY533" s="56">
        <v>2986698.78</v>
      </c>
      <c r="NHZ533" s="56">
        <v>2986698.78</v>
      </c>
      <c r="NIA533" s="56">
        <v>2986698.78</v>
      </c>
      <c r="NIB533" s="56">
        <v>2986698.78</v>
      </c>
      <c r="NIC533" s="56">
        <v>2986698.78</v>
      </c>
      <c r="NID533" s="56">
        <v>2986698.78</v>
      </c>
      <c r="NIE533" s="56">
        <v>2986698.78</v>
      </c>
      <c r="NIF533" s="56">
        <v>2986698.78</v>
      </c>
      <c r="NIG533" s="56">
        <v>2986698.78</v>
      </c>
      <c r="NIH533" s="56">
        <v>2986698.78</v>
      </c>
      <c r="NII533" s="56">
        <v>2986698.78</v>
      </c>
      <c r="NIJ533" s="56">
        <v>2986698.78</v>
      </c>
      <c r="NIK533" s="56">
        <v>2986698.78</v>
      </c>
      <c r="NIL533" s="56">
        <v>2986698.78</v>
      </c>
      <c r="NIM533" s="56">
        <v>2986698.78</v>
      </c>
      <c r="NIN533" s="56">
        <v>2986698.78</v>
      </c>
      <c r="NIO533" s="56">
        <v>2986698.78</v>
      </c>
      <c r="NIP533" s="56">
        <v>2986698.78</v>
      </c>
      <c r="NIQ533" s="56">
        <v>2986698.78</v>
      </c>
      <c r="NIR533" s="56">
        <v>2986698.78</v>
      </c>
      <c r="NIS533" s="56">
        <v>2986698.78</v>
      </c>
      <c r="NIT533" s="56">
        <v>2986698.78</v>
      </c>
      <c r="NIU533" s="56">
        <v>2986698.78</v>
      </c>
      <c r="NIV533" s="56">
        <v>2986698.78</v>
      </c>
      <c r="NIW533" s="56">
        <v>2986698.78</v>
      </c>
      <c r="NIX533" s="56">
        <v>2986698.78</v>
      </c>
      <c r="NIY533" s="56">
        <v>2986698.78</v>
      </c>
      <c r="NIZ533" s="56">
        <v>2986698.78</v>
      </c>
      <c r="NJA533" s="56">
        <v>2986698.78</v>
      </c>
      <c r="NJB533" s="56">
        <v>2986698.78</v>
      </c>
      <c r="NJC533" s="56">
        <v>2986698.78</v>
      </c>
      <c r="NJD533" s="56">
        <v>2986698.78</v>
      </c>
      <c r="NJE533" s="56">
        <v>2986698.78</v>
      </c>
      <c r="NJF533" s="56">
        <v>2986698.78</v>
      </c>
      <c r="NJG533" s="56">
        <v>2986698.78</v>
      </c>
      <c r="NJH533" s="56">
        <v>2986698.78</v>
      </c>
      <c r="NJI533" s="56">
        <v>2986698.78</v>
      </c>
      <c r="NJJ533" s="56">
        <v>2986698.78</v>
      </c>
      <c r="NJK533" s="56">
        <v>2986698.78</v>
      </c>
      <c r="NJL533" s="56">
        <v>2986698.78</v>
      </c>
      <c r="NJM533" s="56">
        <v>2986698.78</v>
      </c>
      <c r="NJN533" s="56">
        <v>2986698.78</v>
      </c>
      <c r="NJO533" s="56">
        <v>2986698.78</v>
      </c>
      <c r="NJP533" s="56">
        <v>2986698.78</v>
      </c>
      <c r="NJQ533" s="56">
        <v>2986698.78</v>
      </c>
      <c r="NJR533" s="56">
        <v>2986698.78</v>
      </c>
      <c r="NJS533" s="56">
        <v>2986698.78</v>
      </c>
      <c r="NJT533" s="56">
        <v>2986698.78</v>
      </c>
      <c r="NJU533" s="56">
        <v>2986698.78</v>
      </c>
      <c r="NJV533" s="56">
        <v>2986698.78</v>
      </c>
      <c r="NJW533" s="56">
        <v>2986698.78</v>
      </c>
      <c r="NJX533" s="56">
        <v>2986698.78</v>
      </c>
      <c r="NJY533" s="56">
        <v>2986698.78</v>
      </c>
      <c r="NJZ533" s="56">
        <v>2986698.78</v>
      </c>
      <c r="NKA533" s="56">
        <v>2986698.78</v>
      </c>
      <c r="NKB533" s="56">
        <v>2986698.78</v>
      </c>
      <c r="NKC533" s="56">
        <v>2986698.78</v>
      </c>
      <c r="NKD533" s="56">
        <v>2986698.78</v>
      </c>
      <c r="NKE533" s="56">
        <v>2986698.78</v>
      </c>
      <c r="NKF533" s="56">
        <v>2986698.78</v>
      </c>
      <c r="NKG533" s="56">
        <v>2986698.78</v>
      </c>
      <c r="NKH533" s="56">
        <v>2986698.78</v>
      </c>
      <c r="NKI533" s="56">
        <v>2986698.78</v>
      </c>
      <c r="NKJ533" s="56">
        <v>2986698.78</v>
      </c>
      <c r="NKK533" s="56">
        <v>2986698.78</v>
      </c>
      <c r="NKL533" s="56">
        <v>2986698.78</v>
      </c>
      <c r="NKM533" s="56">
        <v>2986698.78</v>
      </c>
      <c r="NKN533" s="56">
        <v>2986698.78</v>
      </c>
      <c r="NKO533" s="56">
        <v>2986698.78</v>
      </c>
      <c r="NKP533" s="56">
        <v>2986698.78</v>
      </c>
      <c r="NKQ533" s="56">
        <v>2986698.78</v>
      </c>
      <c r="NKR533" s="56">
        <v>2986698.78</v>
      </c>
      <c r="NKS533" s="56">
        <v>2986698.78</v>
      </c>
      <c r="NKT533" s="56">
        <v>2986698.78</v>
      </c>
      <c r="NKU533" s="56">
        <v>2986698.78</v>
      </c>
      <c r="NKV533" s="56">
        <v>2986698.78</v>
      </c>
      <c r="NKW533" s="56">
        <v>2986698.78</v>
      </c>
      <c r="NKX533" s="56">
        <v>2986698.78</v>
      </c>
      <c r="NKY533" s="56">
        <v>2986698.78</v>
      </c>
      <c r="NKZ533" s="56">
        <v>2986698.78</v>
      </c>
      <c r="NLA533" s="56">
        <v>2986698.78</v>
      </c>
      <c r="NLB533" s="56">
        <v>2986698.78</v>
      </c>
      <c r="NLC533" s="56">
        <v>2986698.78</v>
      </c>
      <c r="NLD533" s="56">
        <v>2986698.78</v>
      </c>
      <c r="NLE533" s="56">
        <v>2986698.78</v>
      </c>
      <c r="NLF533" s="56">
        <v>2986698.78</v>
      </c>
      <c r="NLG533" s="56">
        <v>2986698.78</v>
      </c>
      <c r="NLH533" s="56">
        <v>2986698.78</v>
      </c>
      <c r="NLI533" s="56">
        <v>2986698.78</v>
      </c>
      <c r="NLJ533" s="56">
        <v>2986698.78</v>
      </c>
      <c r="NLK533" s="56">
        <v>2986698.78</v>
      </c>
      <c r="NLL533" s="56">
        <v>2986698.78</v>
      </c>
      <c r="NLM533" s="56">
        <v>2986698.78</v>
      </c>
      <c r="NLN533" s="56">
        <v>2986698.78</v>
      </c>
      <c r="NLO533" s="56">
        <v>2986698.78</v>
      </c>
      <c r="NLP533" s="56">
        <v>2986698.78</v>
      </c>
      <c r="NLQ533" s="56">
        <v>2986698.78</v>
      </c>
      <c r="NLR533" s="56">
        <v>2986698.78</v>
      </c>
      <c r="NLS533" s="56">
        <v>2986698.78</v>
      </c>
      <c r="NLT533" s="56">
        <v>2986698.78</v>
      </c>
      <c r="NLU533" s="56">
        <v>2986698.78</v>
      </c>
      <c r="NLV533" s="56">
        <v>2986698.78</v>
      </c>
      <c r="NLW533" s="56">
        <v>2986698.78</v>
      </c>
      <c r="NLX533" s="56">
        <v>2986698.78</v>
      </c>
      <c r="NLY533" s="56">
        <v>2986698.78</v>
      </c>
      <c r="NLZ533" s="56">
        <v>2986698.78</v>
      </c>
      <c r="NMA533" s="56">
        <v>2986698.78</v>
      </c>
      <c r="NMB533" s="56">
        <v>2986698.78</v>
      </c>
      <c r="NMC533" s="56">
        <v>2986698.78</v>
      </c>
      <c r="NMD533" s="56">
        <v>2986698.78</v>
      </c>
      <c r="NME533" s="56">
        <v>2986698.78</v>
      </c>
      <c r="NMF533" s="56">
        <v>2986698.78</v>
      </c>
      <c r="NMG533" s="56">
        <v>2986698.78</v>
      </c>
      <c r="NMH533" s="56">
        <v>2986698.78</v>
      </c>
      <c r="NMI533" s="56">
        <v>2986698.78</v>
      </c>
      <c r="NMJ533" s="56">
        <v>2986698.78</v>
      </c>
      <c r="NMK533" s="56">
        <v>2986698.78</v>
      </c>
      <c r="NML533" s="56">
        <v>2986698.78</v>
      </c>
      <c r="NMM533" s="56">
        <v>2986698.78</v>
      </c>
      <c r="NMN533" s="56">
        <v>2986698.78</v>
      </c>
      <c r="NMO533" s="56">
        <v>2986698.78</v>
      </c>
      <c r="NMP533" s="56">
        <v>2986698.78</v>
      </c>
      <c r="NMQ533" s="56">
        <v>2986698.78</v>
      </c>
      <c r="NMR533" s="56">
        <v>2986698.78</v>
      </c>
      <c r="NMS533" s="56">
        <v>2986698.78</v>
      </c>
      <c r="NMT533" s="56">
        <v>2986698.78</v>
      </c>
      <c r="NMU533" s="56">
        <v>2986698.78</v>
      </c>
      <c r="NMV533" s="56">
        <v>2986698.78</v>
      </c>
      <c r="NMW533" s="56">
        <v>2986698.78</v>
      </c>
      <c r="NMX533" s="56">
        <v>2986698.78</v>
      </c>
      <c r="NMY533" s="56">
        <v>2986698.78</v>
      </c>
      <c r="NMZ533" s="56">
        <v>2986698.78</v>
      </c>
      <c r="NNA533" s="56">
        <v>2986698.78</v>
      </c>
      <c r="NNB533" s="56">
        <v>2986698.78</v>
      </c>
      <c r="NNC533" s="56">
        <v>2986698.78</v>
      </c>
      <c r="NND533" s="56">
        <v>2986698.78</v>
      </c>
      <c r="NNE533" s="56">
        <v>2986698.78</v>
      </c>
      <c r="NNF533" s="56">
        <v>2986698.78</v>
      </c>
      <c r="NNG533" s="56">
        <v>2986698.78</v>
      </c>
      <c r="NNH533" s="56">
        <v>2986698.78</v>
      </c>
      <c r="NNI533" s="56">
        <v>2986698.78</v>
      </c>
      <c r="NNJ533" s="56">
        <v>2986698.78</v>
      </c>
      <c r="NNK533" s="56">
        <v>2986698.78</v>
      </c>
      <c r="NNL533" s="56">
        <v>2986698.78</v>
      </c>
      <c r="NNM533" s="56">
        <v>2986698.78</v>
      </c>
      <c r="NNN533" s="56">
        <v>2986698.78</v>
      </c>
      <c r="NNO533" s="56">
        <v>2986698.78</v>
      </c>
      <c r="NNP533" s="56">
        <v>2986698.78</v>
      </c>
      <c r="NNQ533" s="56">
        <v>2986698.78</v>
      </c>
      <c r="NNR533" s="56">
        <v>2986698.78</v>
      </c>
      <c r="NNS533" s="56">
        <v>2986698.78</v>
      </c>
      <c r="NNT533" s="56">
        <v>2986698.78</v>
      </c>
      <c r="NNU533" s="56">
        <v>2986698.78</v>
      </c>
      <c r="NNV533" s="56">
        <v>2986698.78</v>
      </c>
      <c r="NNW533" s="56">
        <v>2986698.78</v>
      </c>
      <c r="NNX533" s="56">
        <v>2986698.78</v>
      </c>
      <c r="NNY533" s="56">
        <v>2986698.78</v>
      </c>
      <c r="NNZ533" s="56">
        <v>2986698.78</v>
      </c>
      <c r="NOA533" s="56">
        <v>2986698.78</v>
      </c>
      <c r="NOB533" s="56">
        <v>2986698.78</v>
      </c>
      <c r="NOC533" s="56">
        <v>2986698.78</v>
      </c>
      <c r="NOD533" s="56">
        <v>2986698.78</v>
      </c>
      <c r="NOE533" s="56">
        <v>2986698.78</v>
      </c>
      <c r="NOF533" s="56">
        <v>2986698.78</v>
      </c>
      <c r="NOG533" s="56">
        <v>2986698.78</v>
      </c>
      <c r="NOH533" s="56">
        <v>2986698.78</v>
      </c>
      <c r="NOI533" s="56">
        <v>2986698.78</v>
      </c>
      <c r="NOJ533" s="56">
        <v>2986698.78</v>
      </c>
      <c r="NOK533" s="56">
        <v>2986698.78</v>
      </c>
      <c r="NOL533" s="56">
        <v>2986698.78</v>
      </c>
      <c r="NOM533" s="56">
        <v>2986698.78</v>
      </c>
      <c r="NON533" s="56">
        <v>2986698.78</v>
      </c>
      <c r="NOO533" s="56">
        <v>2986698.78</v>
      </c>
      <c r="NOP533" s="56">
        <v>2986698.78</v>
      </c>
      <c r="NOQ533" s="56">
        <v>2986698.78</v>
      </c>
      <c r="NOR533" s="56">
        <v>2986698.78</v>
      </c>
      <c r="NOS533" s="56">
        <v>2986698.78</v>
      </c>
      <c r="NOT533" s="56">
        <v>2986698.78</v>
      </c>
      <c r="NOU533" s="56">
        <v>2986698.78</v>
      </c>
      <c r="NOV533" s="56">
        <v>2986698.78</v>
      </c>
      <c r="NOW533" s="56">
        <v>2986698.78</v>
      </c>
      <c r="NOX533" s="56">
        <v>2986698.78</v>
      </c>
      <c r="NOY533" s="56">
        <v>2986698.78</v>
      </c>
      <c r="NOZ533" s="56">
        <v>2986698.78</v>
      </c>
      <c r="NPA533" s="56">
        <v>2986698.78</v>
      </c>
      <c r="NPB533" s="56">
        <v>2986698.78</v>
      </c>
      <c r="NPC533" s="56">
        <v>2986698.78</v>
      </c>
      <c r="NPD533" s="56">
        <v>2986698.78</v>
      </c>
      <c r="NPE533" s="56">
        <v>2986698.78</v>
      </c>
      <c r="NPF533" s="56">
        <v>2986698.78</v>
      </c>
      <c r="NPG533" s="56">
        <v>2986698.78</v>
      </c>
      <c r="NPH533" s="56">
        <v>2986698.78</v>
      </c>
      <c r="NPI533" s="56">
        <v>2986698.78</v>
      </c>
      <c r="NPJ533" s="56">
        <v>2986698.78</v>
      </c>
      <c r="NPK533" s="56">
        <v>2986698.78</v>
      </c>
      <c r="NPL533" s="56">
        <v>2986698.78</v>
      </c>
      <c r="NPM533" s="56">
        <v>2986698.78</v>
      </c>
      <c r="NPN533" s="56">
        <v>2986698.78</v>
      </c>
      <c r="NPO533" s="56">
        <v>2986698.78</v>
      </c>
      <c r="NPP533" s="56">
        <v>2986698.78</v>
      </c>
      <c r="NPQ533" s="56">
        <v>2986698.78</v>
      </c>
      <c r="NPR533" s="56">
        <v>2986698.78</v>
      </c>
      <c r="NPS533" s="56">
        <v>2986698.78</v>
      </c>
      <c r="NPT533" s="56">
        <v>2986698.78</v>
      </c>
      <c r="NPU533" s="56">
        <v>2986698.78</v>
      </c>
      <c r="NPV533" s="56">
        <v>2986698.78</v>
      </c>
      <c r="NPW533" s="56">
        <v>2986698.78</v>
      </c>
      <c r="NPX533" s="56">
        <v>2986698.78</v>
      </c>
      <c r="NPY533" s="56">
        <v>2986698.78</v>
      </c>
      <c r="NPZ533" s="56">
        <v>2986698.78</v>
      </c>
      <c r="NQA533" s="56">
        <v>2986698.78</v>
      </c>
      <c r="NQB533" s="56">
        <v>2986698.78</v>
      </c>
      <c r="NQC533" s="56">
        <v>2986698.78</v>
      </c>
      <c r="NQD533" s="56">
        <v>2986698.78</v>
      </c>
      <c r="NQE533" s="56">
        <v>2986698.78</v>
      </c>
      <c r="NQF533" s="56">
        <v>2986698.78</v>
      </c>
      <c r="NQG533" s="56">
        <v>2986698.78</v>
      </c>
      <c r="NQH533" s="56">
        <v>2986698.78</v>
      </c>
      <c r="NQI533" s="56">
        <v>2986698.78</v>
      </c>
      <c r="NQJ533" s="56">
        <v>2986698.78</v>
      </c>
      <c r="NQK533" s="56">
        <v>2986698.78</v>
      </c>
      <c r="NQL533" s="56">
        <v>2986698.78</v>
      </c>
      <c r="NQM533" s="56">
        <v>2986698.78</v>
      </c>
      <c r="NQN533" s="56">
        <v>2986698.78</v>
      </c>
      <c r="NQO533" s="56">
        <v>2986698.78</v>
      </c>
      <c r="NQP533" s="56">
        <v>2986698.78</v>
      </c>
      <c r="NQQ533" s="56">
        <v>2986698.78</v>
      </c>
      <c r="NQR533" s="56">
        <v>2986698.78</v>
      </c>
      <c r="NQS533" s="56">
        <v>2986698.78</v>
      </c>
      <c r="NQT533" s="56">
        <v>2986698.78</v>
      </c>
      <c r="NQU533" s="56">
        <v>2986698.78</v>
      </c>
      <c r="NQV533" s="56">
        <v>2986698.78</v>
      </c>
      <c r="NQW533" s="56">
        <v>2986698.78</v>
      </c>
      <c r="NQX533" s="56">
        <v>2986698.78</v>
      </c>
      <c r="NQY533" s="56">
        <v>2986698.78</v>
      </c>
      <c r="NQZ533" s="56">
        <v>2986698.78</v>
      </c>
      <c r="NRA533" s="56">
        <v>2986698.78</v>
      </c>
      <c r="NRB533" s="56">
        <v>2986698.78</v>
      </c>
      <c r="NRC533" s="56">
        <v>2986698.78</v>
      </c>
      <c r="NRD533" s="56">
        <v>2986698.78</v>
      </c>
      <c r="NRE533" s="56">
        <v>2986698.78</v>
      </c>
      <c r="NRF533" s="56">
        <v>2986698.78</v>
      </c>
      <c r="NRG533" s="56">
        <v>2986698.78</v>
      </c>
      <c r="NRH533" s="56">
        <v>2986698.78</v>
      </c>
      <c r="NRI533" s="56">
        <v>2986698.78</v>
      </c>
      <c r="NRJ533" s="56">
        <v>2986698.78</v>
      </c>
      <c r="NRK533" s="56">
        <v>2986698.78</v>
      </c>
      <c r="NRL533" s="56">
        <v>2986698.78</v>
      </c>
      <c r="NRM533" s="56">
        <v>2986698.78</v>
      </c>
      <c r="NRN533" s="56">
        <v>2986698.78</v>
      </c>
      <c r="NRO533" s="56">
        <v>2986698.78</v>
      </c>
      <c r="NRP533" s="56">
        <v>2986698.78</v>
      </c>
      <c r="NRQ533" s="56">
        <v>2986698.78</v>
      </c>
      <c r="NRR533" s="56">
        <v>2986698.78</v>
      </c>
      <c r="NRS533" s="56">
        <v>2986698.78</v>
      </c>
      <c r="NRT533" s="56">
        <v>2986698.78</v>
      </c>
      <c r="NRU533" s="56">
        <v>2986698.78</v>
      </c>
      <c r="NRV533" s="56">
        <v>2986698.78</v>
      </c>
      <c r="NRW533" s="56">
        <v>2986698.78</v>
      </c>
      <c r="NRX533" s="56">
        <v>2986698.78</v>
      </c>
      <c r="NRY533" s="56">
        <v>2986698.78</v>
      </c>
      <c r="NRZ533" s="56">
        <v>2986698.78</v>
      </c>
      <c r="NSA533" s="56">
        <v>2986698.78</v>
      </c>
      <c r="NSB533" s="56">
        <v>2986698.78</v>
      </c>
      <c r="NSC533" s="56">
        <v>2986698.78</v>
      </c>
      <c r="NSD533" s="56">
        <v>2986698.78</v>
      </c>
      <c r="NSE533" s="56">
        <v>2986698.78</v>
      </c>
      <c r="NSF533" s="56">
        <v>2986698.78</v>
      </c>
      <c r="NSG533" s="56">
        <v>2986698.78</v>
      </c>
      <c r="NSH533" s="56">
        <v>2986698.78</v>
      </c>
      <c r="NSI533" s="56">
        <v>2986698.78</v>
      </c>
      <c r="NSJ533" s="56">
        <v>2986698.78</v>
      </c>
      <c r="NSK533" s="56">
        <v>2986698.78</v>
      </c>
      <c r="NSL533" s="56">
        <v>2986698.78</v>
      </c>
      <c r="NSM533" s="56">
        <v>2986698.78</v>
      </c>
      <c r="NSN533" s="56">
        <v>2986698.78</v>
      </c>
      <c r="NSO533" s="56">
        <v>2986698.78</v>
      </c>
      <c r="NSP533" s="56">
        <v>2986698.78</v>
      </c>
      <c r="NSQ533" s="56">
        <v>2986698.78</v>
      </c>
      <c r="NSR533" s="56">
        <v>2986698.78</v>
      </c>
      <c r="NSS533" s="56">
        <v>2986698.78</v>
      </c>
      <c r="NST533" s="56">
        <v>2986698.78</v>
      </c>
      <c r="NSU533" s="56">
        <v>2986698.78</v>
      </c>
      <c r="NSV533" s="56">
        <v>2986698.78</v>
      </c>
      <c r="NSW533" s="56">
        <v>2986698.78</v>
      </c>
      <c r="NSX533" s="56">
        <v>2986698.78</v>
      </c>
      <c r="NSY533" s="56">
        <v>2986698.78</v>
      </c>
      <c r="NSZ533" s="56">
        <v>2986698.78</v>
      </c>
      <c r="NTA533" s="56">
        <v>2986698.78</v>
      </c>
      <c r="NTB533" s="56">
        <v>2986698.78</v>
      </c>
      <c r="NTC533" s="56">
        <v>2986698.78</v>
      </c>
      <c r="NTD533" s="56">
        <v>2986698.78</v>
      </c>
      <c r="NTE533" s="56">
        <v>2986698.78</v>
      </c>
      <c r="NTF533" s="56">
        <v>2986698.78</v>
      </c>
      <c r="NTG533" s="56">
        <v>2986698.78</v>
      </c>
      <c r="NTH533" s="56">
        <v>2986698.78</v>
      </c>
      <c r="NTI533" s="56">
        <v>2986698.78</v>
      </c>
      <c r="NTJ533" s="56">
        <v>2986698.78</v>
      </c>
      <c r="NTK533" s="56">
        <v>2986698.78</v>
      </c>
      <c r="NTL533" s="56">
        <v>2986698.78</v>
      </c>
      <c r="NTM533" s="56">
        <v>2986698.78</v>
      </c>
      <c r="NTN533" s="56">
        <v>2986698.78</v>
      </c>
      <c r="NTO533" s="56">
        <v>2986698.78</v>
      </c>
      <c r="NTP533" s="56">
        <v>2986698.78</v>
      </c>
      <c r="NTQ533" s="56">
        <v>2986698.78</v>
      </c>
      <c r="NTR533" s="56">
        <v>2986698.78</v>
      </c>
      <c r="NTS533" s="56">
        <v>2986698.78</v>
      </c>
      <c r="NTT533" s="56">
        <v>2986698.78</v>
      </c>
      <c r="NTU533" s="56">
        <v>2986698.78</v>
      </c>
      <c r="NTV533" s="56">
        <v>2986698.78</v>
      </c>
      <c r="NTW533" s="56">
        <v>2986698.78</v>
      </c>
      <c r="NTX533" s="56">
        <v>2986698.78</v>
      </c>
      <c r="NTY533" s="56">
        <v>2986698.78</v>
      </c>
      <c r="NTZ533" s="56">
        <v>2986698.78</v>
      </c>
      <c r="NUA533" s="56">
        <v>2986698.78</v>
      </c>
      <c r="NUB533" s="56">
        <v>2986698.78</v>
      </c>
      <c r="NUC533" s="56">
        <v>2986698.78</v>
      </c>
      <c r="NUD533" s="56">
        <v>2986698.78</v>
      </c>
      <c r="NUE533" s="56">
        <v>2986698.78</v>
      </c>
      <c r="NUF533" s="56">
        <v>2986698.78</v>
      </c>
      <c r="NUG533" s="56">
        <v>2986698.78</v>
      </c>
      <c r="NUH533" s="56">
        <v>2986698.78</v>
      </c>
      <c r="NUI533" s="56">
        <v>2986698.78</v>
      </c>
      <c r="NUJ533" s="56">
        <v>2986698.78</v>
      </c>
      <c r="NUK533" s="56">
        <v>2986698.78</v>
      </c>
      <c r="NUL533" s="56">
        <v>2986698.78</v>
      </c>
      <c r="NUM533" s="56">
        <v>2986698.78</v>
      </c>
      <c r="NUN533" s="56">
        <v>2986698.78</v>
      </c>
      <c r="NUO533" s="56">
        <v>2986698.78</v>
      </c>
      <c r="NUP533" s="56">
        <v>2986698.78</v>
      </c>
      <c r="NUQ533" s="56">
        <v>2986698.78</v>
      </c>
      <c r="NUR533" s="56">
        <v>2986698.78</v>
      </c>
      <c r="NUS533" s="56">
        <v>2986698.78</v>
      </c>
      <c r="NUT533" s="56">
        <v>2986698.78</v>
      </c>
      <c r="NUU533" s="56">
        <v>2986698.78</v>
      </c>
      <c r="NUV533" s="56">
        <v>2986698.78</v>
      </c>
      <c r="NUW533" s="56">
        <v>2986698.78</v>
      </c>
      <c r="NUX533" s="56">
        <v>2986698.78</v>
      </c>
      <c r="NUY533" s="56">
        <v>2986698.78</v>
      </c>
      <c r="NUZ533" s="56">
        <v>2986698.78</v>
      </c>
      <c r="NVA533" s="56">
        <v>2986698.78</v>
      </c>
      <c r="NVB533" s="56">
        <v>2986698.78</v>
      </c>
      <c r="NVC533" s="56">
        <v>2986698.78</v>
      </c>
      <c r="NVD533" s="56">
        <v>2986698.78</v>
      </c>
      <c r="NVE533" s="56">
        <v>2986698.78</v>
      </c>
      <c r="NVF533" s="56">
        <v>2986698.78</v>
      </c>
      <c r="NVG533" s="56">
        <v>2986698.78</v>
      </c>
      <c r="NVH533" s="56">
        <v>2986698.78</v>
      </c>
      <c r="NVI533" s="56">
        <v>2986698.78</v>
      </c>
      <c r="NVJ533" s="56">
        <v>2986698.78</v>
      </c>
      <c r="NVK533" s="56">
        <v>2986698.78</v>
      </c>
      <c r="NVL533" s="56">
        <v>2986698.78</v>
      </c>
      <c r="NVM533" s="56">
        <v>2986698.78</v>
      </c>
      <c r="NVN533" s="56">
        <v>2986698.78</v>
      </c>
      <c r="NVO533" s="56">
        <v>2986698.78</v>
      </c>
      <c r="NVP533" s="56">
        <v>2986698.78</v>
      </c>
      <c r="NVQ533" s="56">
        <v>2986698.78</v>
      </c>
      <c r="NVR533" s="56">
        <v>2986698.78</v>
      </c>
      <c r="NVS533" s="56">
        <v>2986698.78</v>
      </c>
      <c r="NVT533" s="56">
        <v>2986698.78</v>
      </c>
      <c r="NVU533" s="56">
        <v>2986698.78</v>
      </c>
      <c r="NVV533" s="56">
        <v>2986698.78</v>
      </c>
      <c r="NVW533" s="56">
        <v>2986698.78</v>
      </c>
      <c r="NVX533" s="56">
        <v>2986698.78</v>
      </c>
      <c r="NVY533" s="56">
        <v>2986698.78</v>
      </c>
      <c r="NVZ533" s="56">
        <v>2986698.78</v>
      </c>
      <c r="NWA533" s="56">
        <v>2986698.78</v>
      </c>
      <c r="NWB533" s="56">
        <v>2986698.78</v>
      </c>
      <c r="NWC533" s="56">
        <v>2986698.78</v>
      </c>
      <c r="NWD533" s="56">
        <v>2986698.78</v>
      </c>
      <c r="NWE533" s="56">
        <v>2986698.78</v>
      </c>
      <c r="NWF533" s="56">
        <v>2986698.78</v>
      </c>
      <c r="NWG533" s="56">
        <v>2986698.78</v>
      </c>
      <c r="NWH533" s="56">
        <v>2986698.78</v>
      </c>
      <c r="NWI533" s="56">
        <v>2986698.78</v>
      </c>
      <c r="NWJ533" s="56">
        <v>2986698.78</v>
      </c>
      <c r="NWK533" s="56">
        <v>2986698.78</v>
      </c>
      <c r="NWL533" s="56">
        <v>2986698.78</v>
      </c>
      <c r="NWM533" s="56">
        <v>2986698.78</v>
      </c>
      <c r="NWN533" s="56">
        <v>2986698.78</v>
      </c>
      <c r="NWO533" s="56">
        <v>2986698.78</v>
      </c>
      <c r="NWP533" s="56">
        <v>2986698.78</v>
      </c>
      <c r="NWQ533" s="56">
        <v>2986698.78</v>
      </c>
      <c r="NWR533" s="56">
        <v>2986698.78</v>
      </c>
      <c r="NWS533" s="56">
        <v>2986698.78</v>
      </c>
      <c r="NWT533" s="56">
        <v>2986698.78</v>
      </c>
      <c r="NWU533" s="56">
        <v>2986698.78</v>
      </c>
      <c r="NWV533" s="56">
        <v>2986698.78</v>
      </c>
      <c r="NWW533" s="56">
        <v>2986698.78</v>
      </c>
      <c r="NWX533" s="56">
        <v>2986698.78</v>
      </c>
      <c r="NWY533" s="56">
        <v>2986698.78</v>
      </c>
      <c r="NWZ533" s="56">
        <v>2986698.78</v>
      </c>
      <c r="NXA533" s="56">
        <v>2986698.78</v>
      </c>
      <c r="NXB533" s="56">
        <v>2986698.78</v>
      </c>
      <c r="NXC533" s="56">
        <v>2986698.78</v>
      </c>
      <c r="NXD533" s="56">
        <v>2986698.78</v>
      </c>
      <c r="NXE533" s="56">
        <v>2986698.78</v>
      </c>
      <c r="NXF533" s="56">
        <v>2986698.78</v>
      </c>
      <c r="NXG533" s="56">
        <v>2986698.78</v>
      </c>
      <c r="NXH533" s="56">
        <v>2986698.78</v>
      </c>
      <c r="NXI533" s="56">
        <v>2986698.78</v>
      </c>
      <c r="NXJ533" s="56">
        <v>2986698.78</v>
      </c>
      <c r="NXK533" s="56">
        <v>2986698.78</v>
      </c>
      <c r="NXL533" s="56">
        <v>2986698.78</v>
      </c>
      <c r="NXM533" s="56">
        <v>2986698.78</v>
      </c>
      <c r="NXN533" s="56">
        <v>2986698.78</v>
      </c>
      <c r="NXO533" s="56">
        <v>2986698.78</v>
      </c>
      <c r="NXP533" s="56">
        <v>2986698.78</v>
      </c>
      <c r="NXQ533" s="56">
        <v>2986698.78</v>
      </c>
      <c r="NXR533" s="56">
        <v>2986698.78</v>
      </c>
      <c r="NXS533" s="56">
        <v>2986698.78</v>
      </c>
      <c r="NXT533" s="56">
        <v>2986698.78</v>
      </c>
      <c r="NXU533" s="56">
        <v>2986698.78</v>
      </c>
      <c r="NXV533" s="56">
        <v>2986698.78</v>
      </c>
      <c r="NXW533" s="56">
        <v>2986698.78</v>
      </c>
      <c r="NXX533" s="56">
        <v>2986698.78</v>
      </c>
      <c r="NXY533" s="56">
        <v>2986698.78</v>
      </c>
      <c r="NXZ533" s="56">
        <v>2986698.78</v>
      </c>
      <c r="NYA533" s="56">
        <v>2986698.78</v>
      </c>
      <c r="NYB533" s="56">
        <v>2986698.78</v>
      </c>
      <c r="NYC533" s="56">
        <v>2986698.78</v>
      </c>
      <c r="NYD533" s="56">
        <v>2986698.78</v>
      </c>
      <c r="NYE533" s="56">
        <v>2986698.78</v>
      </c>
      <c r="NYF533" s="56">
        <v>2986698.78</v>
      </c>
      <c r="NYG533" s="56">
        <v>2986698.78</v>
      </c>
      <c r="NYH533" s="56">
        <v>2986698.78</v>
      </c>
      <c r="NYI533" s="56">
        <v>2986698.78</v>
      </c>
      <c r="NYJ533" s="56">
        <v>2986698.78</v>
      </c>
      <c r="NYK533" s="56">
        <v>2986698.78</v>
      </c>
      <c r="NYL533" s="56">
        <v>2986698.78</v>
      </c>
      <c r="NYM533" s="56">
        <v>2986698.78</v>
      </c>
      <c r="NYN533" s="56">
        <v>2986698.78</v>
      </c>
      <c r="NYO533" s="56">
        <v>2986698.78</v>
      </c>
      <c r="NYP533" s="56">
        <v>2986698.78</v>
      </c>
      <c r="NYQ533" s="56">
        <v>2986698.78</v>
      </c>
      <c r="NYR533" s="56">
        <v>2986698.78</v>
      </c>
      <c r="NYS533" s="56">
        <v>2986698.78</v>
      </c>
      <c r="NYT533" s="56">
        <v>2986698.78</v>
      </c>
      <c r="NYU533" s="56">
        <v>2986698.78</v>
      </c>
      <c r="NYV533" s="56">
        <v>2986698.78</v>
      </c>
      <c r="NYW533" s="56">
        <v>2986698.78</v>
      </c>
      <c r="NYX533" s="56">
        <v>2986698.78</v>
      </c>
      <c r="NYY533" s="56">
        <v>2986698.78</v>
      </c>
      <c r="NYZ533" s="56">
        <v>2986698.78</v>
      </c>
      <c r="NZA533" s="56">
        <v>2986698.78</v>
      </c>
      <c r="NZB533" s="56">
        <v>2986698.78</v>
      </c>
      <c r="NZC533" s="56">
        <v>2986698.78</v>
      </c>
      <c r="NZD533" s="56">
        <v>2986698.78</v>
      </c>
      <c r="NZE533" s="56">
        <v>2986698.78</v>
      </c>
      <c r="NZF533" s="56">
        <v>2986698.78</v>
      </c>
      <c r="NZG533" s="56">
        <v>2986698.78</v>
      </c>
      <c r="NZH533" s="56">
        <v>2986698.78</v>
      </c>
      <c r="NZI533" s="56">
        <v>2986698.78</v>
      </c>
      <c r="NZJ533" s="56">
        <v>2986698.78</v>
      </c>
      <c r="NZK533" s="56">
        <v>2986698.78</v>
      </c>
      <c r="NZL533" s="56">
        <v>2986698.78</v>
      </c>
      <c r="NZM533" s="56">
        <v>2986698.78</v>
      </c>
      <c r="NZN533" s="56">
        <v>2986698.78</v>
      </c>
      <c r="NZO533" s="56">
        <v>2986698.78</v>
      </c>
      <c r="NZP533" s="56">
        <v>2986698.78</v>
      </c>
      <c r="NZQ533" s="56">
        <v>2986698.78</v>
      </c>
      <c r="NZR533" s="56">
        <v>2986698.78</v>
      </c>
      <c r="NZS533" s="56">
        <v>2986698.78</v>
      </c>
      <c r="NZT533" s="56">
        <v>2986698.78</v>
      </c>
      <c r="NZU533" s="56">
        <v>2986698.78</v>
      </c>
      <c r="NZV533" s="56">
        <v>2986698.78</v>
      </c>
      <c r="NZW533" s="56">
        <v>2986698.78</v>
      </c>
      <c r="NZX533" s="56">
        <v>2986698.78</v>
      </c>
      <c r="NZY533" s="56">
        <v>2986698.78</v>
      </c>
      <c r="NZZ533" s="56">
        <v>2986698.78</v>
      </c>
      <c r="OAA533" s="56">
        <v>2986698.78</v>
      </c>
      <c r="OAB533" s="56">
        <v>2986698.78</v>
      </c>
      <c r="OAC533" s="56">
        <v>2986698.78</v>
      </c>
      <c r="OAD533" s="56">
        <v>2986698.78</v>
      </c>
      <c r="OAE533" s="56">
        <v>2986698.78</v>
      </c>
      <c r="OAF533" s="56">
        <v>2986698.78</v>
      </c>
      <c r="OAG533" s="56">
        <v>2986698.78</v>
      </c>
      <c r="OAH533" s="56">
        <v>2986698.78</v>
      </c>
      <c r="OAI533" s="56">
        <v>2986698.78</v>
      </c>
      <c r="OAJ533" s="56">
        <v>2986698.78</v>
      </c>
      <c r="OAK533" s="56">
        <v>2986698.78</v>
      </c>
      <c r="OAL533" s="56">
        <v>2986698.78</v>
      </c>
      <c r="OAM533" s="56">
        <v>2986698.78</v>
      </c>
      <c r="OAN533" s="56">
        <v>2986698.78</v>
      </c>
      <c r="OAO533" s="56">
        <v>2986698.78</v>
      </c>
      <c r="OAP533" s="56">
        <v>2986698.78</v>
      </c>
      <c r="OAQ533" s="56">
        <v>2986698.78</v>
      </c>
      <c r="OAR533" s="56">
        <v>2986698.78</v>
      </c>
      <c r="OAS533" s="56">
        <v>2986698.78</v>
      </c>
      <c r="OAT533" s="56">
        <v>2986698.78</v>
      </c>
      <c r="OAU533" s="56">
        <v>2986698.78</v>
      </c>
      <c r="OAV533" s="56">
        <v>2986698.78</v>
      </c>
      <c r="OAW533" s="56">
        <v>2986698.78</v>
      </c>
      <c r="OAX533" s="56">
        <v>2986698.78</v>
      </c>
      <c r="OAY533" s="56">
        <v>2986698.78</v>
      </c>
      <c r="OAZ533" s="56">
        <v>2986698.78</v>
      </c>
      <c r="OBA533" s="56">
        <v>2986698.78</v>
      </c>
      <c r="OBB533" s="56">
        <v>2986698.78</v>
      </c>
      <c r="OBC533" s="56">
        <v>2986698.78</v>
      </c>
      <c r="OBD533" s="56">
        <v>2986698.78</v>
      </c>
      <c r="OBE533" s="56">
        <v>2986698.78</v>
      </c>
      <c r="OBF533" s="56">
        <v>2986698.78</v>
      </c>
      <c r="OBG533" s="56">
        <v>2986698.78</v>
      </c>
      <c r="OBH533" s="56">
        <v>2986698.78</v>
      </c>
      <c r="OBI533" s="56">
        <v>2986698.78</v>
      </c>
      <c r="OBJ533" s="56">
        <v>2986698.78</v>
      </c>
      <c r="OBK533" s="56">
        <v>2986698.78</v>
      </c>
      <c r="OBL533" s="56">
        <v>2986698.78</v>
      </c>
      <c r="OBM533" s="56">
        <v>2986698.78</v>
      </c>
      <c r="OBN533" s="56">
        <v>2986698.78</v>
      </c>
      <c r="OBO533" s="56">
        <v>2986698.78</v>
      </c>
      <c r="OBP533" s="56">
        <v>2986698.78</v>
      </c>
      <c r="OBQ533" s="56">
        <v>2986698.78</v>
      </c>
      <c r="OBR533" s="56">
        <v>2986698.78</v>
      </c>
      <c r="OBS533" s="56">
        <v>2986698.78</v>
      </c>
      <c r="OBT533" s="56">
        <v>2986698.78</v>
      </c>
      <c r="OBU533" s="56">
        <v>2986698.78</v>
      </c>
      <c r="OBV533" s="56">
        <v>2986698.78</v>
      </c>
      <c r="OBW533" s="56">
        <v>2986698.78</v>
      </c>
      <c r="OBX533" s="56">
        <v>2986698.78</v>
      </c>
      <c r="OBY533" s="56">
        <v>2986698.78</v>
      </c>
      <c r="OBZ533" s="56">
        <v>2986698.78</v>
      </c>
      <c r="OCA533" s="56">
        <v>2986698.78</v>
      </c>
      <c r="OCB533" s="56">
        <v>2986698.78</v>
      </c>
      <c r="OCC533" s="56">
        <v>2986698.78</v>
      </c>
      <c r="OCD533" s="56">
        <v>2986698.78</v>
      </c>
      <c r="OCE533" s="56">
        <v>2986698.78</v>
      </c>
      <c r="OCF533" s="56">
        <v>2986698.78</v>
      </c>
      <c r="OCG533" s="56">
        <v>2986698.78</v>
      </c>
      <c r="OCH533" s="56">
        <v>2986698.78</v>
      </c>
      <c r="OCI533" s="56">
        <v>2986698.78</v>
      </c>
      <c r="OCJ533" s="56">
        <v>2986698.78</v>
      </c>
      <c r="OCK533" s="56">
        <v>2986698.78</v>
      </c>
      <c r="OCL533" s="56">
        <v>2986698.78</v>
      </c>
      <c r="OCM533" s="56">
        <v>2986698.78</v>
      </c>
      <c r="OCN533" s="56">
        <v>2986698.78</v>
      </c>
      <c r="OCO533" s="56">
        <v>2986698.78</v>
      </c>
      <c r="OCP533" s="56">
        <v>2986698.78</v>
      </c>
      <c r="OCQ533" s="56">
        <v>2986698.78</v>
      </c>
      <c r="OCR533" s="56">
        <v>2986698.78</v>
      </c>
      <c r="OCS533" s="56">
        <v>2986698.78</v>
      </c>
      <c r="OCT533" s="56">
        <v>2986698.78</v>
      </c>
      <c r="OCU533" s="56">
        <v>2986698.78</v>
      </c>
      <c r="OCV533" s="56">
        <v>2986698.78</v>
      </c>
      <c r="OCW533" s="56">
        <v>2986698.78</v>
      </c>
      <c r="OCX533" s="56">
        <v>2986698.78</v>
      </c>
      <c r="OCY533" s="56">
        <v>2986698.78</v>
      </c>
      <c r="OCZ533" s="56">
        <v>2986698.78</v>
      </c>
      <c r="ODA533" s="56">
        <v>2986698.78</v>
      </c>
      <c r="ODB533" s="56">
        <v>2986698.78</v>
      </c>
      <c r="ODC533" s="56">
        <v>2986698.78</v>
      </c>
      <c r="ODD533" s="56">
        <v>2986698.78</v>
      </c>
      <c r="ODE533" s="56">
        <v>2986698.78</v>
      </c>
      <c r="ODF533" s="56">
        <v>2986698.78</v>
      </c>
      <c r="ODG533" s="56">
        <v>2986698.78</v>
      </c>
      <c r="ODH533" s="56">
        <v>2986698.78</v>
      </c>
      <c r="ODI533" s="56">
        <v>2986698.78</v>
      </c>
      <c r="ODJ533" s="56">
        <v>2986698.78</v>
      </c>
      <c r="ODK533" s="56">
        <v>2986698.78</v>
      </c>
      <c r="ODL533" s="56">
        <v>2986698.78</v>
      </c>
      <c r="ODM533" s="56">
        <v>2986698.78</v>
      </c>
      <c r="ODN533" s="56">
        <v>2986698.78</v>
      </c>
      <c r="ODO533" s="56">
        <v>2986698.78</v>
      </c>
      <c r="ODP533" s="56">
        <v>2986698.78</v>
      </c>
      <c r="ODQ533" s="56">
        <v>2986698.78</v>
      </c>
      <c r="ODR533" s="56">
        <v>2986698.78</v>
      </c>
      <c r="ODS533" s="56">
        <v>2986698.78</v>
      </c>
      <c r="ODT533" s="56">
        <v>2986698.78</v>
      </c>
      <c r="ODU533" s="56">
        <v>2986698.78</v>
      </c>
      <c r="ODV533" s="56">
        <v>2986698.78</v>
      </c>
      <c r="ODW533" s="56">
        <v>2986698.78</v>
      </c>
      <c r="ODX533" s="56">
        <v>2986698.78</v>
      </c>
      <c r="ODY533" s="56">
        <v>2986698.78</v>
      </c>
      <c r="ODZ533" s="56">
        <v>2986698.78</v>
      </c>
      <c r="OEA533" s="56">
        <v>2986698.78</v>
      </c>
      <c r="OEB533" s="56">
        <v>2986698.78</v>
      </c>
      <c r="OEC533" s="56">
        <v>2986698.78</v>
      </c>
      <c r="OED533" s="56">
        <v>2986698.78</v>
      </c>
      <c r="OEE533" s="56">
        <v>2986698.78</v>
      </c>
      <c r="OEF533" s="56">
        <v>2986698.78</v>
      </c>
      <c r="OEG533" s="56">
        <v>2986698.78</v>
      </c>
      <c r="OEH533" s="56">
        <v>2986698.78</v>
      </c>
      <c r="OEI533" s="56">
        <v>2986698.78</v>
      </c>
      <c r="OEJ533" s="56">
        <v>2986698.78</v>
      </c>
      <c r="OEK533" s="56">
        <v>2986698.78</v>
      </c>
      <c r="OEL533" s="56">
        <v>2986698.78</v>
      </c>
      <c r="OEM533" s="56">
        <v>2986698.78</v>
      </c>
      <c r="OEN533" s="56">
        <v>2986698.78</v>
      </c>
      <c r="OEO533" s="56">
        <v>2986698.78</v>
      </c>
      <c r="OEP533" s="56">
        <v>2986698.78</v>
      </c>
      <c r="OEQ533" s="56">
        <v>2986698.78</v>
      </c>
      <c r="OER533" s="56">
        <v>2986698.78</v>
      </c>
      <c r="OES533" s="56">
        <v>2986698.78</v>
      </c>
      <c r="OET533" s="56">
        <v>2986698.78</v>
      </c>
      <c r="OEU533" s="56">
        <v>2986698.78</v>
      </c>
      <c r="OEV533" s="56">
        <v>2986698.78</v>
      </c>
      <c r="OEW533" s="56">
        <v>2986698.78</v>
      </c>
      <c r="OEX533" s="56">
        <v>2986698.78</v>
      </c>
      <c r="OEY533" s="56">
        <v>2986698.78</v>
      </c>
      <c r="OEZ533" s="56">
        <v>2986698.78</v>
      </c>
      <c r="OFA533" s="56">
        <v>2986698.78</v>
      </c>
      <c r="OFB533" s="56">
        <v>2986698.78</v>
      </c>
      <c r="OFC533" s="56">
        <v>2986698.78</v>
      </c>
      <c r="OFD533" s="56">
        <v>2986698.78</v>
      </c>
      <c r="OFE533" s="56">
        <v>2986698.78</v>
      </c>
      <c r="OFF533" s="56">
        <v>2986698.78</v>
      </c>
      <c r="OFG533" s="56">
        <v>2986698.78</v>
      </c>
      <c r="OFH533" s="56">
        <v>2986698.78</v>
      </c>
      <c r="OFI533" s="56">
        <v>2986698.78</v>
      </c>
      <c r="OFJ533" s="56">
        <v>2986698.78</v>
      </c>
      <c r="OFK533" s="56">
        <v>2986698.78</v>
      </c>
      <c r="OFL533" s="56">
        <v>2986698.78</v>
      </c>
      <c r="OFM533" s="56">
        <v>2986698.78</v>
      </c>
      <c r="OFN533" s="56">
        <v>2986698.78</v>
      </c>
      <c r="OFO533" s="56">
        <v>2986698.78</v>
      </c>
      <c r="OFP533" s="56">
        <v>2986698.78</v>
      </c>
      <c r="OFQ533" s="56">
        <v>2986698.78</v>
      </c>
      <c r="OFR533" s="56">
        <v>2986698.78</v>
      </c>
      <c r="OFS533" s="56">
        <v>2986698.78</v>
      </c>
      <c r="OFT533" s="56">
        <v>2986698.78</v>
      </c>
      <c r="OFU533" s="56">
        <v>2986698.78</v>
      </c>
      <c r="OFV533" s="56">
        <v>2986698.78</v>
      </c>
      <c r="OFW533" s="56">
        <v>2986698.78</v>
      </c>
      <c r="OFX533" s="56">
        <v>2986698.78</v>
      </c>
      <c r="OFY533" s="56">
        <v>2986698.78</v>
      </c>
      <c r="OFZ533" s="56">
        <v>2986698.78</v>
      </c>
      <c r="OGA533" s="56">
        <v>2986698.78</v>
      </c>
      <c r="OGB533" s="56">
        <v>2986698.78</v>
      </c>
      <c r="OGC533" s="56">
        <v>2986698.78</v>
      </c>
      <c r="OGD533" s="56">
        <v>2986698.78</v>
      </c>
      <c r="OGE533" s="56">
        <v>2986698.78</v>
      </c>
      <c r="OGF533" s="56">
        <v>2986698.78</v>
      </c>
      <c r="OGG533" s="56">
        <v>2986698.78</v>
      </c>
      <c r="OGH533" s="56">
        <v>2986698.78</v>
      </c>
      <c r="OGI533" s="56">
        <v>2986698.78</v>
      </c>
      <c r="OGJ533" s="56">
        <v>2986698.78</v>
      </c>
      <c r="OGK533" s="56">
        <v>2986698.78</v>
      </c>
      <c r="OGL533" s="56">
        <v>2986698.78</v>
      </c>
      <c r="OGM533" s="56">
        <v>2986698.78</v>
      </c>
      <c r="OGN533" s="56">
        <v>2986698.78</v>
      </c>
      <c r="OGO533" s="56">
        <v>2986698.78</v>
      </c>
      <c r="OGP533" s="56">
        <v>2986698.78</v>
      </c>
      <c r="OGQ533" s="56">
        <v>2986698.78</v>
      </c>
      <c r="OGR533" s="56">
        <v>2986698.78</v>
      </c>
      <c r="OGS533" s="56">
        <v>2986698.78</v>
      </c>
      <c r="OGT533" s="56">
        <v>2986698.78</v>
      </c>
      <c r="OGU533" s="56">
        <v>2986698.78</v>
      </c>
      <c r="OGV533" s="56">
        <v>2986698.78</v>
      </c>
      <c r="OGW533" s="56">
        <v>2986698.78</v>
      </c>
      <c r="OGX533" s="56">
        <v>2986698.78</v>
      </c>
      <c r="OGY533" s="56">
        <v>2986698.78</v>
      </c>
      <c r="OGZ533" s="56">
        <v>2986698.78</v>
      </c>
      <c r="OHA533" s="56">
        <v>2986698.78</v>
      </c>
      <c r="OHB533" s="56">
        <v>2986698.78</v>
      </c>
      <c r="OHC533" s="56">
        <v>2986698.78</v>
      </c>
      <c r="OHD533" s="56">
        <v>2986698.78</v>
      </c>
      <c r="OHE533" s="56">
        <v>2986698.78</v>
      </c>
      <c r="OHF533" s="56">
        <v>2986698.78</v>
      </c>
      <c r="OHG533" s="56">
        <v>2986698.78</v>
      </c>
      <c r="OHH533" s="56">
        <v>2986698.78</v>
      </c>
      <c r="OHI533" s="56">
        <v>2986698.78</v>
      </c>
      <c r="OHJ533" s="56">
        <v>2986698.78</v>
      </c>
      <c r="OHK533" s="56">
        <v>2986698.78</v>
      </c>
      <c r="OHL533" s="56">
        <v>2986698.78</v>
      </c>
      <c r="OHM533" s="56">
        <v>2986698.78</v>
      </c>
      <c r="OHN533" s="56">
        <v>2986698.78</v>
      </c>
      <c r="OHO533" s="56">
        <v>2986698.78</v>
      </c>
      <c r="OHP533" s="56">
        <v>2986698.78</v>
      </c>
      <c r="OHQ533" s="56">
        <v>2986698.78</v>
      </c>
      <c r="OHR533" s="56">
        <v>2986698.78</v>
      </c>
      <c r="OHS533" s="56">
        <v>2986698.78</v>
      </c>
      <c r="OHT533" s="56">
        <v>2986698.78</v>
      </c>
      <c r="OHU533" s="56">
        <v>2986698.78</v>
      </c>
      <c r="OHV533" s="56">
        <v>2986698.78</v>
      </c>
      <c r="OHW533" s="56">
        <v>2986698.78</v>
      </c>
      <c r="OHX533" s="56">
        <v>2986698.78</v>
      </c>
      <c r="OHY533" s="56">
        <v>2986698.78</v>
      </c>
      <c r="OHZ533" s="56">
        <v>2986698.78</v>
      </c>
      <c r="OIA533" s="56">
        <v>2986698.78</v>
      </c>
      <c r="OIB533" s="56">
        <v>2986698.78</v>
      </c>
      <c r="OIC533" s="56">
        <v>2986698.78</v>
      </c>
      <c r="OID533" s="56">
        <v>2986698.78</v>
      </c>
      <c r="OIE533" s="56">
        <v>2986698.78</v>
      </c>
      <c r="OIF533" s="56">
        <v>2986698.78</v>
      </c>
      <c r="OIG533" s="56">
        <v>2986698.78</v>
      </c>
      <c r="OIH533" s="56">
        <v>2986698.78</v>
      </c>
      <c r="OII533" s="56">
        <v>2986698.78</v>
      </c>
      <c r="OIJ533" s="56">
        <v>2986698.78</v>
      </c>
      <c r="OIK533" s="56">
        <v>2986698.78</v>
      </c>
      <c r="OIL533" s="56">
        <v>2986698.78</v>
      </c>
      <c r="OIM533" s="56">
        <v>2986698.78</v>
      </c>
      <c r="OIN533" s="56">
        <v>2986698.78</v>
      </c>
      <c r="OIO533" s="56">
        <v>2986698.78</v>
      </c>
      <c r="OIP533" s="56">
        <v>2986698.78</v>
      </c>
      <c r="OIQ533" s="56">
        <v>2986698.78</v>
      </c>
      <c r="OIR533" s="56">
        <v>2986698.78</v>
      </c>
      <c r="OIS533" s="56">
        <v>2986698.78</v>
      </c>
      <c r="OIT533" s="56">
        <v>2986698.78</v>
      </c>
      <c r="OIU533" s="56">
        <v>2986698.78</v>
      </c>
      <c r="OIV533" s="56">
        <v>2986698.78</v>
      </c>
      <c r="OIW533" s="56">
        <v>2986698.78</v>
      </c>
      <c r="OIX533" s="56">
        <v>2986698.78</v>
      </c>
      <c r="OIY533" s="56">
        <v>2986698.78</v>
      </c>
      <c r="OIZ533" s="56">
        <v>2986698.78</v>
      </c>
      <c r="OJA533" s="56">
        <v>2986698.78</v>
      </c>
      <c r="OJB533" s="56">
        <v>2986698.78</v>
      </c>
      <c r="OJC533" s="56">
        <v>2986698.78</v>
      </c>
      <c r="OJD533" s="56">
        <v>2986698.78</v>
      </c>
      <c r="OJE533" s="56">
        <v>2986698.78</v>
      </c>
      <c r="OJF533" s="56">
        <v>2986698.78</v>
      </c>
      <c r="OJG533" s="56">
        <v>2986698.78</v>
      </c>
      <c r="OJH533" s="56">
        <v>2986698.78</v>
      </c>
      <c r="OJI533" s="56">
        <v>2986698.78</v>
      </c>
      <c r="OJJ533" s="56">
        <v>2986698.78</v>
      </c>
      <c r="OJK533" s="56">
        <v>2986698.78</v>
      </c>
      <c r="OJL533" s="56">
        <v>2986698.78</v>
      </c>
      <c r="OJM533" s="56">
        <v>2986698.78</v>
      </c>
      <c r="OJN533" s="56">
        <v>2986698.78</v>
      </c>
      <c r="OJO533" s="56">
        <v>2986698.78</v>
      </c>
      <c r="OJP533" s="56">
        <v>2986698.78</v>
      </c>
      <c r="OJQ533" s="56">
        <v>2986698.78</v>
      </c>
      <c r="OJR533" s="56">
        <v>2986698.78</v>
      </c>
      <c r="OJS533" s="56">
        <v>2986698.78</v>
      </c>
      <c r="OJT533" s="56">
        <v>2986698.78</v>
      </c>
      <c r="OJU533" s="56">
        <v>2986698.78</v>
      </c>
      <c r="OJV533" s="56">
        <v>2986698.78</v>
      </c>
      <c r="OJW533" s="56">
        <v>2986698.78</v>
      </c>
      <c r="OJX533" s="56">
        <v>2986698.78</v>
      </c>
      <c r="OJY533" s="56">
        <v>2986698.78</v>
      </c>
      <c r="OJZ533" s="56">
        <v>2986698.78</v>
      </c>
      <c r="OKA533" s="56">
        <v>2986698.78</v>
      </c>
      <c r="OKB533" s="56">
        <v>2986698.78</v>
      </c>
      <c r="OKC533" s="56">
        <v>2986698.78</v>
      </c>
      <c r="OKD533" s="56">
        <v>2986698.78</v>
      </c>
      <c r="OKE533" s="56">
        <v>2986698.78</v>
      </c>
      <c r="OKF533" s="56">
        <v>2986698.78</v>
      </c>
      <c r="OKG533" s="56">
        <v>2986698.78</v>
      </c>
      <c r="OKH533" s="56">
        <v>2986698.78</v>
      </c>
      <c r="OKI533" s="56">
        <v>2986698.78</v>
      </c>
      <c r="OKJ533" s="56">
        <v>2986698.78</v>
      </c>
      <c r="OKK533" s="56">
        <v>2986698.78</v>
      </c>
      <c r="OKL533" s="56">
        <v>2986698.78</v>
      </c>
      <c r="OKM533" s="56">
        <v>2986698.78</v>
      </c>
      <c r="OKN533" s="56">
        <v>2986698.78</v>
      </c>
      <c r="OKO533" s="56">
        <v>2986698.78</v>
      </c>
      <c r="OKP533" s="56">
        <v>2986698.78</v>
      </c>
      <c r="OKQ533" s="56">
        <v>2986698.78</v>
      </c>
      <c r="OKR533" s="56">
        <v>2986698.78</v>
      </c>
      <c r="OKS533" s="56">
        <v>2986698.78</v>
      </c>
      <c r="OKT533" s="56">
        <v>2986698.78</v>
      </c>
      <c r="OKU533" s="56">
        <v>2986698.78</v>
      </c>
      <c r="OKV533" s="56">
        <v>2986698.78</v>
      </c>
      <c r="OKW533" s="56">
        <v>2986698.78</v>
      </c>
      <c r="OKX533" s="56">
        <v>2986698.78</v>
      </c>
      <c r="OKY533" s="56">
        <v>2986698.78</v>
      </c>
      <c r="OKZ533" s="56">
        <v>2986698.78</v>
      </c>
      <c r="OLA533" s="56">
        <v>2986698.78</v>
      </c>
      <c r="OLB533" s="56">
        <v>2986698.78</v>
      </c>
      <c r="OLC533" s="56">
        <v>2986698.78</v>
      </c>
      <c r="OLD533" s="56">
        <v>2986698.78</v>
      </c>
      <c r="OLE533" s="56">
        <v>2986698.78</v>
      </c>
      <c r="OLF533" s="56">
        <v>2986698.78</v>
      </c>
      <c r="OLG533" s="56">
        <v>2986698.78</v>
      </c>
      <c r="OLH533" s="56">
        <v>2986698.78</v>
      </c>
      <c r="OLI533" s="56">
        <v>2986698.78</v>
      </c>
      <c r="OLJ533" s="56">
        <v>2986698.78</v>
      </c>
      <c r="OLK533" s="56">
        <v>2986698.78</v>
      </c>
      <c r="OLL533" s="56">
        <v>2986698.78</v>
      </c>
      <c r="OLM533" s="56">
        <v>2986698.78</v>
      </c>
      <c r="OLN533" s="56">
        <v>2986698.78</v>
      </c>
      <c r="OLO533" s="56">
        <v>2986698.78</v>
      </c>
      <c r="OLP533" s="56">
        <v>2986698.78</v>
      </c>
      <c r="OLQ533" s="56">
        <v>2986698.78</v>
      </c>
      <c r="OLR533" s="56">
        <v>2986698.78</v>
      </c>
      <c r="OLS533" s="56">
        <v>2986698.78</v>
      </c>
      <c r="OLT533" s="56">
        <v>2986698.78</v>
      </c>
      <c r="OLU533" s="56">
        <v>2986698.78</v>
      </c>
      <c r="OLV533" s="56">
        <v>2986698.78</v>
      </c>
      <c r="OLW533" s="56">
        <v>2986698.78</v>
      </c>
      <c r="OLX533" s="56">
        <v>2986698.78</v>
      </c>
      <c r="OLY533" s="56">
        <v>2986698.78</v>
      </c>
      <c r="OLZ533" s="56">
        <v>2986698.78</v>
      </c>
      <c r="OMA533" s="56">
        <v>2986698.78</v>
      </c>
      <c r="OMB533" s="56">
        <v>2986698.78</v>
      </c>
      <c r="OMC533" s="56">
        <v>2986698.78</v>
      </c>
      <c r="OMD533" s="56">
        <v>2986698.78</v>
      </c>
      <c r="OME533" s="56">
        <v>2986698.78</v>
      </c>
      <c r="OMF533" s="56">
        <v>2986698.78</v>
      </c>
      <c r="OMG533" s="56">
        <v>2986698.78</v>
      </c>
      <c r="OMH533" s="56">
        <v>2986698.78</v>
      </c>
      <c r="OMI533" s="56">
        <v>2986698.78</v>
      </c>
      <c r="OMJ533" s="56">
        <v>2986698.78</v>
      </c>
      <c r="OMK533" s="56">
        <v>2986698.78</v>
      </c>
      <c r="OML533" s="56">
        <v>2986698.78</v>
      </c>
      <c r="OMM533" s="56">
        <v>2986698.78</v>
      </c>
      <c r="OMN533" s="56">
        <v>2986698.78</v>
      </c>
      <c r="OMO533" s="56">
        <v>2986698.78</v>
      </c>
      <c r="OMP533" s="56">
        <v>2986698.78</v>
      </c>
      <c r="OMQ533" s="56">
        <v>2986698.78</v>
      </c>
      <c r="OMR533" s="56">
        <v>2986698.78</v>
      </c>
      <c r="OMS533" s="56">
        <v>2986698.78</v>
      </c>
      <c r="OMT533" s="56">
        <v>2986698.78</v>
      </c>
      <c r="OMU533" s="56">
        <v>2986698.78</v>
      </c>
      <c r="OMV533" s="56">
        <v>2986698.78</v>
      </c>
      <c r="OMW533" s="56">
        <v>2986698.78</v>
      </c>
      <c r="OMX533" s="56">
        <v>2986698.78</v>
      </c>
      <c r="OMY533" s="56">
        <v>2986698.78</v>
      </c>
      <c r="OMZ533" s="56">
        <v>2986698.78</v>
      </c>
      <c r="ONA533" s="56">
        <v>2986698.78</v>
      </c>
      <c r="ONB533" s="56">
        <v>2986698.78</v>
      </c>
      <c r="ONC533" s="56">
        <v>2986698.78</v>
      </c>
      <c r="OND533" s="56">
        <v>2986698.78</v>
      </c>
      <c r="ONE533" s="56">
        <v>2986698.78</v>
      </c>
      <c r="ONF533" s="56">
        <v>2986698.78</v>
      </c>
      <c r="ONG533" s="56">
        <v>2986698.78</v>
      </c>
      <c r="ONH533" s="56">
        <v>2986698.78</v>
      </c>
      <c r="ONI533" s="56">
        <v>2986698.78</v>
      </c>
      <c r="ONJ533" s="56">
        <v>2986698.78</v>
      </c>
      <c r="ONK533" s="56">
        <v>2986698.78</v>
      </c>
      <c r="ONL533" s="56">
        <v>2986698.78</v>
      </c>
      <c r="ONM533" s="56">
        <v>2986698.78</v>
      </c>
      <c r="ONN533" s="56">
        <v>2986698.78</v>
      </c>
      <c r="ONO533" s="56">
        <v>2986698.78</v>
      </c>
      <c r="ONP533" s="56">
        <v>2986698.78</v>
      </c>
      <c r="ONQ533" s="56">
        <v>2986698.78</v>
      </c>
      <c r="ONR533" s="56">
        <v>2986698.78</v>
      </c>
      <c r="ONS533" s="56">
        <v>2986698.78</v>
      </c>
      <c r="ONT533" s="56">
        <v>2986698.78</v>
      </c>
      <c r="ONU533" s="56">
        <v>2986698.78</v>
      </c>
      <c r="ONV533" s="56">
        <v>2986698.78</v>
      </c>
      <c r="ONW533" s="56">
        <v>2986698.78</v>
      </c>
      <c r="ONX533" s="56">
        <v>2986698.78</v>
      </c>
      <c r="ONY533" s="56">
        <v>2986698.78</v>
      </c>
      <c r="ONZ533" s="56">
        <v>2986698.78</v>
      </c>
      <c r="OOA533" s="56">
        <v>2986698.78</v>
      </c>
      <c r="OOB533" s="56">
        <v>2986698.78</v>
      </c>
      <c r="OOC533" s="56">
        <v>2986698.78</v>
      </c>
      <c r="OOD533" s="56">
        <v>2986698.78</v>
      </c>
      <c r="OOE533" s="56">
        <v>2986698.78</v>
      </c>
      <c r="OOF533" s="56">
        <v>2986698.78</v>
      </c>
      <c r="OOG533" s="56">
        <v>2986698.78</v>
      </c>
      <c r="OOH533" s="56">
        <v>2986698.78</v>
      </c>
      <c r="OOI533" s="56">
        <v>2986698.78</v>
      </c>
      <c r="OOJ533" s="56">
        <v>2986698.78</v>
      </c>
      <c r="OOK533" s="56">
        <v>2986698.78</v>
      </c>
      <c r="OOL533" s="56">
        <v>2986698.78</v>
      </c>
      <c r="OOM533" s="56">
        <v>2986698.78</v>
      </c>
      <c r="OON533" s="56">
        <v>2986698.78</v>
      </c>
      <c r="OOO533" s="56">
        <v>2986698.78</v>
      </c>
      <c r="OOP533" s="56">
        <v>2986698.78</v>
      </c>
      <c r="OOQ533" s="56">
        <v>2986698.78</v>
      </c>
      <c r="OOR533" s="56">
        <v>2986698.78</v>
      </c>
      <c r="OOS533" s="56">
        <v>2986698.78</v>
      </c>
      <c r="OOT533" s="56">
        <v>2986698.78</v>
      </c>
      <c r="OOU533" s="56">
        <v>2986698.78</v>
      </c>
      <c r="OOV533" s="56">
        <v>2986698.78</v>
      </c>
      <c r="OOW533" s="56">
        <v>2986698.78</v>
      </c>
      <c r="OOX533" s="56">
        <v>2986698.78</v>
      </c>
      <c r="OOY533" s="56">
        <v>2986698.78</v>
      </c>
      <c r="OOZ533" s="56">
        <v>2986698.78</v>
      </c>
      <c r="OPA533" s="56">
        <v>2986698.78</v>
      </c>
      <c r="OPB533" s="56">
        <v>2986698.78</v>
      </c>
      <c r="OPC533" s="56">
        <v>2986698.78</v>
      </c>
      <c r="OPD533" s="56">
        <v>2986698.78</v>
      </c>
      <c r="OPE533" s="56">
        <v>2986698.78</v>
      </c>
      <c r="OPF533" s="56">
        <v>2986698.78</v>
      </c>
      <c r="OPG533" s="56">
        <v>2986698.78</v>
      </c>
      <c r="OPH533" s="56">
        <v>2986698.78</v>
      </c>
      <c r="OPI533" s="56">
        <v>2986698.78</v>
      </c>
      <c r="OPJ533" s="56">
        <v>2986698.78</v>
      </c>
      <c r="OPK533" s="56">
        <v>2986698.78</v>
      </c>
      <c r="OPL533" s="56">
        <v>2986698.78</v>
      </c>
      <c r="OPM533" s="56">
        <v>2986698.78</v>
      </c>
      <c r="OPN533" s="56">
        <v>2986698.78</v>
      </c>
      <c r="OPO533" s="56">
        <v>2986698.78</v>
      </c>
      <c r="OPP533" s="56">
        <v>2986698.78</v>
      </c>
      <c r="OPQ533" s="56">
        <v>2986698.78</v>
      </c>
      <c r="OPR533" s="56">
        <v>2986698.78</v>
      </c>
      <c r="OPS533" s="56">
        <v>2986698.78</v>
      </c>
      <c r="OPT533" s="56">
        <v>2986698.78</v>
      </c>
      <c r="OPU533" s="56">
        <v>2986698.78</v>
      </c>
      <c r="OPV533" s="56">
        <v>2986698.78</v>
      </c>
      <c r="OPW533" s="56">
        <v>2986698.78</v>
      </c>
      <c r="OPX533" s="56">
        <v>2986698.78</v>
      </c>
      <c r="OPY533" s="56">
        <v>2986698.78</v>
      </c>
      <c r="OPZ533" s="56">
        <v>2986698.78</v>
      </c>
      <c r="OQA533" s="56">
        <v>2986698.78</v>
      </c>
      <c r="OQB533" s="56">
        <v>2986698.78</v>
      </c>
      <c r="OQC533" s="56">
        <v>2986698.78</v>
      </c>
      <c r="OQD533" s="56">
        <v>2986698.78</v>
      </c>
      <c r="OQE533" s="56">
        <v>2986698.78</v>
      </c>
      <c r="OQF533" s="56">
        <v>2986698.78</v>
      </c>
      <c r="OQG533" s="56">
        <v>2986698.78</v>
      </c>
      <c r="OQH533" s="56">
        <v>2986698.78</v>
      </c>
      <c r="OQI533" s="56">
        <v>2986698.78</v>
      </c>
      <c r="OQJ533" s="56">
        <v>2986698.78</v>
      </c>
      <c r="OQK533" s="56">
        <v>2986698.78</v>
      </c>
      <c r="OQL533" s="56">
        <v>2986698.78</v>
      </c>
      <c r="OQM533" s="56">
        <v>2986698.78</v>
      </c>
      <c r="OQN533" s="56">
        <v>2986698.78</v>
      </c>
      <c r="OQO533" s="56">
        <v>2986698.78</v>
      </c>
      <c r="OQP533" s="56">
        <v>2986698.78</v>
      </c>
      <c r="OQQ533" s="56">
        <v>2986698.78</v>
      </c>
      <c r="OQR533" s="56">
        <v>2986698.78</v>
      </c>
      <c r="OQS533" s="56">
        <v>2986698.78</v>
      </c>
      <c r="OQT533" s="56">
        <v>2986698.78</v>
      </c>
      <c r="OQU533" s="56">
        <v>2986698.78</v>
      </c>
      <c r="OQV533" s="56">
        <v>2986698.78</v>
      </c>
      <c r="OQW533" s="56">
        <v>2986698.78</v>
      </c>
      <c r="OQX533" s="56">
        <v>2986698.78</v>
      </c>
      <c r="OQY533" s="56">
        <v>2986698.78</v>
      </c>
      <c r="OQZ533" s="56">
        <v>2986698.78</v>
      </c>
      <c r="ORA533" s="56">
        <v>2986698.78</v>
      </c>
      <c r="ORB533" s="56">
        <v>2986698.78</v>
      </c>
      <c r="ORC533" s="56">
        <v>2986698.78</v>
      </c>
      <c r="ORD533" s="56">
        <v>2986698.78</v>
      </c>
      <c r="ORE533" s="56">
        <v>2986698.78</v>
      </c>
      <c r="ORF533" s="56">
        <v>2986698.78</v>
      </c>
      <c r="ORG533" s="56">
        <v>2986698.78</v>
      </c>
      <c r="ORH533" s="56">
        <v>2986698.78</v>
      </c>
      <c r="ORI533" s="56">
        <v>2986698.78</v>
      </c>
      <c r="ORJ533" s="56">
        <v>2986698.78</v>
      </c>
      <c r="ORK533" s="56">
        <v>2986698.78</v>
      </c>
      <c r="ORL533" s="56">
        <v>2986698.78</v>
      </c>
      <c r="ORM533" s="56">
        <v>2986698.78</v>
      </c>
      <c r="ORN533" s="56">
        <v>2986698.78</v>
      </c>
      <c r="ORO533" s="56">
        <v>2986698.78</v>
      </c>
      <c r="ORP533" s="56">
        <v>2986698.78</v>
      </c>
      <c r="ORQ533" s="56">
        <v>2986698.78</v>
      </c>
      <c r="ORR533" s="56">
        <v>2986698.78</v>
      </c>
      <c r="ORS533" s="56">
        <v>2986698.78</v>
      </c>
      <c r="ORT533" s="56">
        <v>2986698.78</v>
      </c>
      <c r="ORU533" s="56">
        <v>2986698.78</v>
      </c>
      <c r="ORV533" s="56">
        <v>2986698.78</v>
      </c>
      <c r="ORW533" s="56">
        <v>2986698.78</v>
      </c>
      <c r="ORX533" s="56">
        <v>2986698.78</v>
      </c>
      <c r="ORY533" s="56">
        <v>2986698.78</v>
      </c>
      <c r="ORZ533" s="56">
        <v>2986698.78</v>
      </c>
      <c r="OSA533" s="56">
        <v>2986698.78</v>
      </c>
      <c r="OSB533" s="56">
        <v>2986698.78</v>
      </c>
      <c r="OSC533" s="56">
        <v>2986698.78</v>
      </c>
      <c r="OSD533" s="56">
        <v>2986698.78</v>
      </c>
      <c r="OSE533" s="56">
        <v>2986698.78</v>
      </c>
      <c r="OSF533" s="56">
        <v>2986698.78</v>
      </c>
      <c r="OSG533" s="56">
        <v>2986698.78</v>
      </c>
      <c r="OSH533" s="56">
        <v>2986698.78</v>
      </c>
      <c r="OSI533" s="56">
        <v>2986698.78</v>
      </c>
      <c r="OSJ533" s="56">
        <v>2986698.78</v>
      </c>
      <c r="OSK533" s="56">
        <v>2986698.78</v>
      </c>
      <c r="OSL533" s="56">
        <v>2986698.78</v>
      </c>
      <c r="OSM533" s="56">
        <v>2986698.78</v>
      </c>
      <c r="OSN533" s="56">
        <v>2986698.78</v>
      </c>
      <c r="OSO533" s="56">
        <v>2986698.78</v>
      </c>
      <c r="OSP533" s="56">
        <v>2986698.78</v>
      </c>
      <c r="OSQ533" s="56">
        <v>2986698.78</v>
      </c>
      <c r="OSR533" s="56">
        <v>2986698.78</v>
      </c>
      <c r="OSS533" s="56">
        <v>2986698.78</v>
      </c>
      <c r="OST533" s="56">
        <v>2986698.78</v>
      </c>
      <c r="OSU533" s="56">
        <v>2986698.78</v>
      </c>
      <c r="OSV533" s="56">
        <v>2986698.78</v>
      </c>
      <c r="OSW533" s="56">
        <v>2986698.78</v>
      </c>
      <c r="OSX533" s="56">
        <v>2986698.78</v>
      </c>
      <c r="OSY533" s="56">
        <v>2986698.78</v>
      </c>
      <c r="OSZ533" s="56">
        <v>2986698.78</v>
      </c>
      <c r="OTA533" s="56">
        <v>2986698.78</v>
      </c>
      <c r="OTB533" s="56">
        <v>2986698.78</v>
      </c>
      <c r="OTC533" s="56">
        <v>2986698.78</v>
      </c>
      <c r="OTD533" s="56">
        <v>2986698.78</v>
      </c>
      <c r="OTE533" s="56">
        <v>2986698.78</v>
      </c>
      <c r="OTF533" s="56">
        <v>2986698.78</v>
      </c>
      <c r="OTG533" s="56">
        <v>2986698.78</v>
      </c>
      <c r="OTH533" s="56">
        <v>2986698.78</v>
      </c>
      <c r="OTI533" s="56">
        <v>2986698.78</v>
      </c>
      <c r="OTJ533" s="56">
        <v>2986698.78</v>
      </c>
      <c r="OTK533" s="56">
        <v>2986698.78</v>
      </c>
      <c r="OTL533" s="56">
        <v>2986698.78</v>
      </c>
      <c r="OTM533" s="56">
        <v>2986698.78</v>
      </c>
      <c r="OTN533" s="56">
        <v>2986698.78</v>
      </c>
      <c r="OTO533" s="56">
        <v>2986698.78</v>
      </c>
      <c r="OTP533" s="56">
        <v>2986698.78</v>
      </c>
      <c r="OTQ533" s="56">
        <v>2986698.78</v>
      </c>
      <c r="OTR533" s="56">
        <v>2986698.78</v>
      </c>
      <c r="OTS533" s="56">
        <v>2986698.78</v>
      </c>
      <c r="OTT533" s="56">
        <v>2986698.78</v>
      </c>
      <c r="OTU533" s="56">
        <v>2986698.78</v>
      </c>
      <c r="OTV533" s="56">
        <v>2986698.78</v>
      </c>
      <c r="OTW533" s="56">
        <v>2986698.78</v>
      </c>
      <c r="OTX533" s="56">
        <v>2986698.78</v>
      </c>
      <c r="OTY533" s="56">
        <v>2986698.78</v>
      </c>
      <c r="OTZ533" s="56">
        <v>2986698.78</v>
      </c>
      <c r="OUA533" s="56">
        <v>2986698.78</v>
      </c>
      <c r="OUB533" s="56">
        <v>2986698.78</v>
      </c>
      <c r="OUC533" s="56">
        <v>2986698.78</v>
      </c>
      <c r="OUD533" s="56">
        <v>2986698.78</v>
      </c>
      <c r="OUE533" s="56">
        <v>2986698.78</v>
      </c>
      <c r="OUF533" s="56">
        <v>2986698.78</v>
      </c>
      <c r="OUG533" s="56">
        <v>2986698.78</v>
      </c>
      <c r="OUH533" s="56">
        <v>2986698.78</v>
      </c>
      <c r="OUI533" s="56">
        <v>2986698.78</v>
      </c>
      <c r="OUJ533" s="56">
        <v>2986698.78</v>
      </c>
      <c r="OUK533" s="56">
        <v>2986698.78</v>
      </c>
      <c r="OUL533" s="56">
        <v>2986698.78</v>
      </c>
      <c r="OUM533" s="56">
        <v>2986698.78</v>
      </c>
      <c r="OUN533" s="56">
        <v>2986698.78</v>
      </c>
      <c r="OUO533" s="56">
        <v>2986698.78</v>
      </c>
      <c r="OUP533" s="56">
        <v>2986698.78</v>
      </c>
      <c r="OUQ533" s="56">
        <v>2986698.78</v>
      </c>
      <c r="OUR533" s="56">
        <v>2986698.78</v>
      </c>
      <c r="OUS533" s="56">
        <v>2986698.78</v>
      </c>
      <c r="OUT533" s="56">
        <v>2986698.78</v>
      </c>
      <c r="OUU533" s="56">
        <v>2986698.78</v>
      </c>
      <c r="OUV533" s="56">
        <v>2986698.78</v>
      </c>
      <c r="OUW533" s="56">
        <v>2986698.78</v>
      </c>
      <c r="OUX533" s="56">
        <v>2986698.78</v>
      </c>
      <c r="OUY533" s="56">
        <v>2986698.78</v>
      </c>
      <c r="OUZ533" s="56">
        <v>2986698.78</v>
      </c>
      <c r="OVA533" s="56">
        <v>2986698.78</v>
      </c>
      <c r="OVB533" s="56">
        <v>2986698.78</v>
      </c>
      <c r="OVC533" s="56">
        <v>2986698.78</v>
      </c>
      <c r="OVD533" s="56">
        <v>2986698.78</v>
      </c>
      <c r="OVE533" s="56">
        <v>2986698.78</v>
      </c>
      <c r="OVF533" s="56">
        <v>2986698.78</v>
      </c>
      <c r="OVG533" s="56">
        <v>2986698.78</v>
      </c>
      <c r="OVH533" s="56">
        <v>2986698.78</v>
      </c>
      <c r="OVI533" s="56">
        <v>2986698.78</v>
      </c>
      <c r="OVJ533" s="56">
        <v>2986698.78</v>
      </c>
      <c r="OVK533" s="56">
        <v>2986698.78</v>
      </c>
      <c r="OVL533" s="56">
        <v>2986698.78</v>
      </c>
      <c r="OVM533" s="56">
        <v>2986698.78</v>
      </c>
      <c r="OVN533" s="56">
        <v>2986698.78</v>
      </c>
      <c r="OVO533" s="56">
        <v>2986698.78</v>
      </c>
      <c r="OVP533" s="56">
        <v>2986698.78</v>
      </c>
      <c r="OVQ533" s="56">
        <v>2986698.78</v>
      </c>
      <c r="OVR533" s="56">
        <v>2986698.78</v>
      </c>
      <c r="OVS533" s="56">
        <v>2986698.78</v>
      </c>
      <c r="OVT533" s="56">
        <v>2986698.78</v>
      </c>
      <c r="OVU533" s="56">
        <v>2986698.78</v>
      </c>
      <c r="OVV533" s="56">
        <v>2986698.78</v>
      </c>
      <c r="OVW533" s="56">
        <v>2986698.78</v>
      </c>
      <c r="OVX533" s="56">
        <v>2986698.78</v>
      </c>
      <c r="OVY533" s="56">
        <v>2986698.78</v>
      </c>
      <c r="OVZ533" s="56">
        <v>2986698.78</v>
      </c>
      <c r="OWA533" s="56">
        <v>2986698.78</v>
      </c>
      <c r="OWB533" s="56">
        <v>2986698.78</v>
      </c>
      <c r="OWC533" s="56">
        <v>2986698.78</v>
      </c>
      <c r="OWD533" s="56">
        <v>2986698.78</v>
      </c>
      <c r="OWE533" s="56">
        <v>2986698.78</v>
      </c>
      <c r="OWF533" s="56">
        <v>2986698.78</v>
      </c>
      <c r="OWG533" s="56">
        <v>2986698.78</v>
      </c>
      <c r="OWH533" s="56">
        <v>2986698.78</v>
      </c>
      <c r="OWI533" s="56">
        <v>2986698.78</v>
      </c>
      <c r="OWJ533" s="56">
        <v>2986698.78</v>
      </c>
      <c r="OWK533" s="56">
        <v>2986698.78</v>
      </c>
      <c r="OWL533" s="56">
        <v>2986698.78</v>
      </c>
      <c r="OWM533" s="56">
        <v>2986698.78</v>
      </c>
      <c r="OWN533" s="56">
        <v>2986698.78</v>
      </c>
      <c r="OWO533" s="56">
        <v>2986698.78</v>
      </c>
      <c r="OWP533" s="56">
        <v>2986698.78</v>
      </c>
      <c r="OWQ533" s="56">
        <v>2986698.78</v>
      </c>
      <c r="OWR533" s="56">
        <v>2986698.78</v>
      </c>
      <c r="OWS533" s="56">
        <v>2986698.78</v>
      </c>
      <c r="OWT533" s="56">
        <v>2986698.78</v>
      </c>
      <c r="OWU533" s="56">
        <v>2986698.78</v>
      </c>
      <c r="OWV533" s="56">
        <v>2986698.78</v>
      </c>
      <c r="OWW533" s="56">
        <v>2986698.78</v>
      </c>
      <c r="OWX533" s="56">
        <v>2986698.78</v>
      </c>
      <c r="OWY533" s="56">
        <v>2986698.78</v>
      </c>
      <c r="OWZ533" s="56">
        <v>2986698.78</v>
      </c>
      <c r="OXA533" s="56">
        <v>2986698.78</v>
      </c>
      <c r="OXB533" s="56">
        <v>2986698.78</v>
      </c>
      <c r="OXC533" s="56">
        <v>2986698.78</v>
      </c>
      <c r="OXD533" s="56">
        <v>2986698.78</v>
      </c>
      <c r="OXE533" s="56">
        <v>2986698.78</v>
      </c>
      <c r="OXF533" s="56">
        <v>2986698.78</v>
      </c>
      <c r="OXG533" s="56">
        <v>2986698.78</v>
      </c>
      <c r="OXH533" s="56">
        <v>2986698.78</v>
      </c>
      <c r="OXI533" s="56">
        <v>2986698.78</v>
      </c>
      <c r="OXJ533" s="56">
        <v>2986698.78</v>
      </c>
      <c r="OXK533" s="56">
        <v>2986698.78</v>
      </c>
      <c r="OXL533" s="56">
        <v>2986698.78</v>
      </c>
      <c r="OXM533" s="56">
        <v>2986698.78</v>
      </c>
      <c r="OXN533" s="56">
        <v>2986698.78</v>
      </c>
      <c r="OXO533" s="56">
        <v>2986698.78</v>
      </c>
      <c r="OXP533" s="56">
        <v>2986698.78</v>
      </c>
      <c r="OXQ533" s="56">
        <v>2986698.78</v>
      </c>
      <c r="OXR533" s="56">
        <v>2986698.78</v>
      </c>
      <c r="OXS533" s="56">
        <v>2986698.78</v>
      </c>
      <c r="OXT533" s="56">
        <v>2986698.78</v>
      </c>
      <c r="OXU533" s="56">
        <v>2986698.78</v>
      </c>
      <c r="OXV533" s="56">
        <v>2986698.78</v>
      </c>
      <c r="OXW533" s="56">
        <v>2986698.78</v>
      </c>
      <c r="OXX533" s="56">
        <v>2986698.78</v>
      </c>
      <c r="OXY533" s="56">
        <v>2986698.78</v>
      </c>
      <c r="OXZ533" s="56">
        <v>2986698.78</v>
      </c>
      <c r="OYA533" s="56">
        <v>2986698.78</v>
      </c>
      <c r="OYB533" s="56">
        <v>2986698.78</v>
      </c>
      <c r="OYC533" s="56">
        <v>2986698.78</v>
      </c>
      <c r="OYD533" s="56">
        <v>2986698.78</v>
      </c>
      <c r="OYE533" s="56">
        <v>2986698.78</v>
      </c>
      <c r="OYF533" s="56">
        <v>2986698.78</v>
      </c>
      <c r="OYG533" s="56">
        <v>2986698.78</v>
      </c>
      <c r="OYH533" s="56">
        <v>2986698.78</v>
      </c>
      <c r="OYI533" s="56">
        <v>2986698.78</v>
      </c>
      <c r="OYJ533" s="56">
        <v>2986698.78</v>
      </c>
      <c r="OYK533" s="56">
        <v>2986698.78</v>
      </c>
      <c r="OYL533" s="56">
        <v>2986698.78</v>
      </c>
      <c r="OYM533" s="56">
        <v>2986698.78</v>
      </c>
      <c r="OYN533" s="56">
        <v>2986698.78</v>
      </c>
      <c r="OYO533" s="56">
        <v>2986698.78</v>
      </c>
      <c r="OYP533" s="56">
        <v>2986698.78</v>
      </c>
      <c r="OYQ533" s="56">
        <v>2986698.78</v>
      </c>
      <c r="OYR533" s="56">
        <v>2986698.78</v>
      </c>
      <c r="OYS533" s="56">
        <v>2986698.78</v>
      </c>
      <c r="OYT533" s="56">
        <v>2986698.78</v>
      </c>
      <c r="OYU533" s="56">
        <v>2986698.78</v>
      </c>
      <c r="OYV533" s="56">
        <v>2986698.78</v>
      </c>
      <c r="OYW533" s="56">
        <v>2986698.78</v>
      </c>
      <c r="OYX533" s="56">
        <v>2986698.78</v>
      </c>
      <c r="OYY533" s="56">
        <v>2986698.78</v>
      </c>
      <c r="OYZ533" s="56">
        <v>2986698.78</v>
      </c>
      <c r="OZA533" s="56">
        <v>2986698.78</v>
      </c>
      <c r="OZB533" s="56">
        <v>2986698.78</v>
      </c>
      <c r="OZC533" s="56">
        <v>2986698.78</v>
      </c>
      <c r="OZD533" s="56">
        <v>2986698.78</v>
      </c>
      <c r="OZE533" s="56">
        <v>2986698.78</v>
      </c>
      <c r="OZF533" s="56">
        <v>2986698.78</v>
      </c>
      <c r="OZG533" s="56">
        <v>2986698.78</v>
      </c>
      <c r="OZH533" s="56">
        <v>2986698.78</v>
      </c>
      <c r="OZI533" s="56">
        <v>2986698.78</v>
      </c>
      <c r="OZJ533" s="56">
        <v>2986698.78</v>
      </c>
      <c r="OZK533" s="56">
        <v>2986698.78</v>
      </c>
      <c r="OZL533" s="56">
        <v>2986698.78</v>
      </c>
      <c r="OZM533" s="56">
        <v>2986698.78</v>
      </c>
      <c r="OZN533" s="56">
        <v>2986698.78</v>
      </c>
      <c r="OZO533" s="56">
        <v>2986698.78</v>
      </c>
      <c r="OZP533" s="56">
        <v>2986698.78</v>
      </c>
      <c r="OZQ533" s="56">
        <v>2986698.78</v>
      </c>
      <c r="OZR533" s="56">
        <v>2986698.78</v>
      </c>
      <c r="OZS533" s="56">
        <v>2986698.78</v>
      </c>
      <c r="OZT533" s="56">
        <v>2986698.78</v>
      </c>
      <c r="OZU533" s="56">
        <v>2986698.78</v>
      </c>
      <c r="OZV533" s="56">
        <v>2986698.78</v>
      </c>
      <c r="OZW533" s="56">
        <v>2986698.78</v>
      </c>
      <c r="OZX533" s="56">
        <v>2986698.78</v>
      </c>
      <c r="OZY533" s="56">
        <v>2986698.78</v>
      </c>
      <c r="OZZ533" s="56">
        <v>2986698.78</v>
      </c>
      <c r="PAA533" s="56">
        <v>2986698.78</v>
      </c>
      <c r="PAB533" s="56">
        <v>2986698.78</v>
      </c>
      <c r="PAC533" s="56">
        <v>2986698.78</v>
      </c>
      <c r="PAD533" s="56">
        <v>2986698.78</v>
      </c>
      <c r="PAE533" s="56">
        <v>2986698.78</v>
      </c>
      <c r="PAF533" s="56">
        <v>2986698.78</v>
      </c>
      <c r="PAG533" s="56">
        <v>2986698.78</v>
      </c>
      <c r="PAH533" s="56">
        <v>2986698.78</v>
      </c>
      <c r="PAI533" s="56">
        <v>2986698.78</v>
      </c>
      <c r="PAJ533" s="56">
        <v>2986698.78</v>
      </c>
      <c r="PAK533" s="56">
        <v>2986698.78</v>
      </c>
      <c r="PAL533" s="56">
        <v>2986698.78</v>
      </c>
      <c r="PAM533" s="56">
        <v>2986698.78</v>
      </c>
      <c r="PAN533" s="56">
        <v>2986698.78</v>
      </c>
      <c r="PAO533" s="56">
        <v>2986698.78</v>
      </c>
      <c r="PAP533" s="56">
        <v>2986698.78</v>
      </c>
      <c r="PAQ533" s="56">
        <v>2986698.78</v>
      </c>
      <c r="PAR533" s="56">
        <v>2986698.78</v>
      </c>
      <c r="PAS533" s="56">
        <v>2986698.78</v>
      </c>
      <c r="PAT533" s="56">
        <v>2986698.78</v>
      </c>
      <c r="PAU533" s="56">
        <v>2986698.78</v>
      </c>
      <c r="PAV533" s="56">
        <v>2986698.78</v>
      </c>
      <c r="PAW533" s="56">
        <v>2986698.78</v>
      </c>
      <c r="PAX533" s="56">
        <v>2986698.78</v>
      </c>
      <c r="PAY533" s="56">
        <v>2986698.78</v>
      </c>
      <c r="PAZ533" s="56">
        <v>2986698.78</v>
      </c>
      <c r="PBA533" s="56">
        <v>2986698.78</v>
      </c>
      <c r="PBB533" s="56">
        <v>2986698.78</v>
      </c>
      <c r="PBC533" s="56">
        <v>2986698.78</v>
      </c>
      <c r="PBD533" s="56">
        <v>2986698.78</v>
      </c>
      <c r="PBE533" s="56">
        <v>2986698.78</v>
      </c>
      <c r="PBF533" s="56">
        <v>2986698.78</v>
      </c>
      <c r="PBG533" s="56">
        <v>2986698.78</v>
      </c>
      <c r="PBH533" s="56">
        <v>2986698.78</v>
      </c>
      <c r="PBI533" s="56">
        <v>2986698.78</v>
      </c>
      <c r="PBJ533" s="56">
        <v>2986698.78</v>
      </c>
      <c r="PBK533" s="56">
        <v>2986698.78</v>
      </c>
      <c r="PBL533" s="56">
        <v>2986698.78</v>
      </c>
      <c r="PBM533" s="56">
        <v>2986698.78</v>
      </c>
      <c r="PBN533" s="56">
        <v>2986698.78</v>
      </c>
      <c r="PBO533" s="56">
        <v>2986698.78</v>
      </c>
      <c r="PBP533" s="56">
        <v>2986698.78</v>
      </c>
      <c r="PBQ533" s="56">
        <v>2986698.78</v>
      </c>
      <c r="PBR533" s="56">
        <v>2986698.78</v>
      </c>
      <c r="PBS533" s="56">
        <v>2986698.78</v>
      </c>
      <c r="PBT533" s="56">
        <v>2986698.78</v>
      </c>
      <c r="PBU533" s="56">
        <v>2986698.78</v>
      </c>
      <c r="PBV533" s="56">
        <v>2986698.78</v>
      </c>
      <c r="PBW533" s="56">
        <v>2986698.78</v>
      </c>
      <c r="PBX533" s="56">
        <v>2986698.78</v>
      </c>
      <c r="PBY533" s="56">
        <v>2986698.78</v>
      </c>
      <c r="PBZ533" s="56">
        <v>2986698.78</v>
      </c>
      <c r="PCA533" s="56">
        <v>2986698.78</v>
      </c>
      <c r="PCB533" s="56">
        <v>2986698.78</v>
      </c>
      <c r="PCC533" s="56">
        <v>2986698.78</v>
      </c>
      <c r="PCD533" s="56">
        <v>2986698.78</v>
      </c>
      <c r="PCE533" s="56">
        <v>2986698.78</v>
      </c>
      <c r="PCF533" s="56">
        <v>2986698.78</v>
      </c>
      <c r="PCG533" s="56">
        <v>2986698.78</v>
      </c>
      <c r="PCH533" s="56">
        <v>2986698.78</v>
      </c>
      <c r="PCI533" s="56">
        <v>2986698.78</v>
      </c>
      <c r="PCJ533" s="56">
        <v>2986698.78</v>
      </c>
      <c r="PCK533" s="56">
        <v>2986698.78</v>
      </c>
      <c r="PCL533" s="56">
        <v>2986698.78</v>
      </c>
      <c r="PCM533" s="56">
        <v>2986698.78</v>
      </c>
      <c r="PCN533" s="56">
        <v>2986698.78</v>
      </c>
      <c r="PCO533" s="56">
        <v>2986698.78</v>
      </c>
      <c r="PCP533" s="56">
        <v>2986698.78</v>
      </c>
      <c r="PCQ533" s="56">
        <v>2986698.78</v>
      </c>
      <c r="PCR533" s="56">
        <v>2986698.78</v>
      </c>
      <c r="PCS533" s="56">
        <v>2986698.78</v>
      </c>
      <c r="PCT533" s="56">
        <v>2986698.78</v>
      </c>
      <c r="PCU533" s="56">
        <v>2986698.78</v>
      </c>
      <c r="PCV533" s="56">
        <v>2986698.78</v>
      </c>
      <c r="PCW533" s="56">
        <v>2986698.78</v>
      </c>
      <c r="PCX533" s="56">
        <v>2986698.78</v>
      </c>
      <c r="PCY533" s="56">
        <v>2986698.78</v>
      </c>
      <c r="PCZ533" s="56">
        <v>2986698.78</v>
      </c>
      <c r="PDA533" s="56">
        <v>2986698.78</v>
      </c>
      <c r="PDB533" s="56">
        <v>2986698.78</v>
      </c>
      <c r="PDC533" s="56">
        <v>2986698.78</v>
      </c>
      <c r="PDD533" s="56">
        <v>2986698.78</v>
      </c>
      <c r="PDE533" s="56">
        <v>2986698.78</v>
      </c>
      <c r="PDF533" s="56">
        <v>2986698.78</v>
      </c>
      <c r="PDG533" s="56">
        <v>2986698.78</v>
      </c>
      <c r="PDH533" s="56">
        <v>2986698.78</v>
      </c>
      <c r="PDI533" s="56">
        <v>2986698.78</v>
      </c>
      <c r="PDJ533" s="56">
        <v>2986698.78</v>
      </c>
      <c r="PDK533" s="56">
        <v>2986698.78</v>
      </c>
      <c r="PDL533" s="56">
        <v>2986698.78</v>
      </c>
      <c r="PDM533" s="56">
        <v>2986698.78</v>
      </c>
      <c r="PDN533" s="56">
        <v>2986698.78</v>
      </c>
      <c r="PDO533" s="56">
        <v>2986698.78</v>
      </c>
      <c r="PDP533" s="56">
        <v>2986698.78</v>
      </c>
      <c r="PDQ533" s="56">
        <v>2986698.78</v>
      </c>
      <c r="PDR533" s="56">
        <v>2986698.78</v>
      </c>
      <c r="PDS533" s="56">
        <v>2986698.78</v>
      </c>
      <c r="PDT533" s="56">
        <v>2986698.78</v>
      </c>
      <c r="PDU533" s="56">
        <v>2986698.78</v>
      </c>
      <c r="PDV533" s="56">
        <v>2986698.78</v>
      </c>
      <c r="PDW533" s="56">
        <v>2986698.78</v>
      </c>
      <c r="PDX533" s="56">
        <v>2986698.78</v>
      </c>
      <c r="PDY533" s="56">
        <v>2986698.78</v>
      </c>
      <c r="PDZ533" s="56">
        <v>2986698.78</v>
      </c>
      <c r="PEA533" s="56">
        <v>2986698.78</v>
      </c>
      <c r="PEB533" s="56">
        <v>2986698.78</v>
      </c>
      <c r="PEC533" s="56">
        <v>2986698.78</v>
      </c>
      <c r="PED533" s="56">
        <v>2986698.78</v>
      </c>
      <c r="PEE533" s="56">
        <v>2986698.78</v>
      </c>
      <c r="PEF533" s="56">
        <v>2986698.78</v>
      </c>
      <c r="PEG533" s="56">
        <v>2986698.78</v>
      </c>
      <c r="PEH533" s="56">
        <v>2986698.78</v>
      </c>
      <c r="PEI533" s="56">
        <v>2986698.78</v>
      </c>
      <c r="PEJ533" s="56">
        <v>2986698.78</v>
      </c>
      <c r="PEK533" s="56">
        <v>2986698.78</v>
      </c>
      <c r="PEL533" s="56">
        <v>2986698.78</v>
      </c>
      <c r="PEM533" s="56">
        <v>2986698.78</v>
      </c>
      <c r="PEN533" s="56">
        <v>2986698.78</v>
      </c>
      <c r="PEO533" s="56">
        <v>2986698.78</v>
      </c>
      <c r="PEP533" s="56">
        <v>2986698.78</v>
      </c>
      <c r="PEQ533" s="56">
        <v>2986698.78</v>
      </c>
      <c r="PER533" s="56">
        <v>2986698.78</v>
      </c>
      <c r="PES533" s="56">
        <v>2986698.78</v>
      </c>
      <c r="PET533" s="56">
        <v>2986698.78</v>
      </c>
      <c r="PEU533" s="56">
        <v>2986698.78</v>
      </c>
      <c r="PEV533" s="56">
        <v>2986698.78</v>
      </c>
      <c r="PEW533" s="56">
        <v>2986698.78</v>
      </c>
      <c r="PEX533" s="56">
        <v>2986698.78</v>
      </c>
      <c r="PEY533" s="56">
        <v>2986698.78</v>
      </c>
      <c r="PEZ533" s="56">
        <v>2986698.78</v>
      </c>
      <c r="PFA533" s="56">
        <v>2986698.78</v>
      </c>
      <c r="PFB533" s="56">
        <v>2986698.78</v>
      </c>
      <c r="PFC533" s="56">
        <v>2986698.78</v>
      </c>
      <c r="PFD533" s="56">
        <v>2986698.78</v>
      </c>
      <c r="PFE533" s="56">
        <v>2986698.78</v>
      </c>
      <c r="PFF533" s="56">
        <v>2986698.78</v>
      </c>
      <c r="PFG533" s="56">
        <v>2986698.78</v>
      </c>
      <c r="PFH533" s="56">
        <v>2986698.78</v>
      </c>
      <c r="PFI533" s="56">
        <v>2986698.78</v>
      </c>
      <c r="PFJ533" s="56">
        <v>2986698.78</v>
      </c>
      <c r="PFK533" s="56">
        <v>2986698.78</v>
      </c>
      <c r="PFL533" s="56">
        <v>2986698.78</v>
      </c>
      <c r="PFM533" s="56">
        <v>2986698.78</v>
      </c>
      <c r="PFN533" s="56">
        <v>2986698.78</v>
      </c>
      <c r="PFO533" s="56">
        <v>2986698.78</v>
      </c>
      <c r="PFP533" s="56">
        <v>2986698.78</v>
      </c>
      <c r="PFQ533" s="56">
        <v>2986698.78</v>
      </c>
      <c r="PFR533" s="56">
        <v>2986698.78</v>
      </c>
      <c r="PFS533" s="56">
        <v>2986698.78</v>
      </c>
      <c r="PFT533" s="56">
        <v>2986698.78</v>
      </c>
      <c r="PFU533" s="56">
        <v>2986698.78</v>
      </c>
      <c r="PFV533" s="56">
        <v>2986698.78</v>
      </c>
      <c r="PFW533" s="56">
        <v>2986698.78</v>
      </c>
      <c r="PFX533" s="56">
        <v>2986698.78</v>
      </c>
      <c r="PFY533" s="56">
        <v>2986698.78</v>
      </c>
      <c r="PFZ533" s="56">
        <v>2986698.78</v>
      </c>
      <c r="PGA533" s="56">
        <v>2986698.78</v>
      </c>
      <c r="PGB533" s="56">
        <v>2986698.78</v>
      </c>
      <c r="PGC533" s="56">
        <v>2986698.78</v>
      </c>
      <c r="PGD533" s="56">
        <v>2986698.78</v>
      </c>
      <c r="PGE533" s="56">
        <v>2986698.78</v>
      </c>
      <c r="PGF533" s="56">
        <v>2986698.78</v>
      </c>
      <c r="PGG533" s="56">
        <v>2986698.78</v>
      </c>
      <c r="PGH533" s="56">
        <v>2986698.78</v>
      </c>
      <c r="PGI533" s="56">
        <v>2986698.78</v>
      </c>
      <c r="PGJ533" s="56">
        <v>2986698.78</v>
      </c>
      <c r="PGK533" s="56">
        <v>2986698.78</v>
      </c>
      <c r="PGL533" s="56">
        <v>2986698.78</v>
      </c>
      <c r="PGM533" s="56">
        <v>2986698.78</v>
      </c>
      <c r="PGN533" s="56">
        <v>2986698.78</v>
      </c>
      <c r="PGO533" s="56">
        <v>2986698.78</v>
      </c>
      <c r="PGP533" s="56">
        <v>2986698.78</v>
      </c>
      <c r="PGQ533" s="56">
        <v>2986698.78</v>
      </c>
      <c r="PGR533" s="56">
        <v>2986698.78</v>
      </c>
      <c r="PGS533" s="56">
        <v>2986698.78</v>
      </c>
      <c r="PGT533" s="56">
        <v>2986698.78</v>
      </c>
      <c r="PGU533" s="56">
        <v>2986698.78</v>
      </c>
      <c r="PGV533" s="56">
        <v>2986698.78</v>
      </c>
      <c r="PGW533" s="56">
        <v>2986698.78</v>
      </c>
      <c r="PGX533" s="56">
        <v>2986698.78</v>
      </c>
      <c r="PGY533" s="56">
        <v>2986698.78</v>
      </c>
      <c r="PGZ533" s="56">
        <v>2986698.78</v>
      </c>
      <c r="PHA533" s="56">
        <v>2986698.78</v>
      </c>
      <c r="PHB533" s="56">
        <v>2986698.78</v>
      </c>
      <c r="PHC533" s="56">
        <v>2986698.78</v>
      </c>
      <c r="PHD533" s="56">
        <v>2986698.78</v>
      </c>
      <c r="PHE533" s="56">
        <v>2986698.78</v>
      </c>
      <c r="PHF533" s="56">
        <v>2986698.78</v>
      </c>
      <c r="PHG533" s="56">
        <v>2986698.78</v>
      </c>
      <c r="PHH533" s="56">
        <v>2986698.78</v>
      </c>
      <c r="PHI533" s="56">
        <v>2986698.78</v>
      </c>
      <c r="PHJ533" s="56">
        <v>2986698.78</v>
      </c>
      <c r="PHK533" s="56">
        <v>2986698.78</v>
      </c>
      <c r="PHL533" s="56">
        <v>2986698.78</v>
      </c>
      <c r="PHM533" s="56">
        <v>2986698.78</v>
      </c>
      <c r="PHN533" s="56">
        <v>2986698.78</v>
      </c>
      <c r="PHO533" s="56">
        <v>2986698.78</v>
      </c>
      <c r="PHP533" s="56">
        <v>2986698.78</v>
      </c>
      <c r="PHQ533" s="56">
        <v>2986698.78</v>
      </c>
      <c r="PHR533" s="56">
        <v>2986698.78</v>
      </c>
      <c r="PHS533" s="56">
        <v>2986698.78</v>
      </c>
      <c r="PHT533" s="56">
        <v>2986698.78</v>
      </c>
      <c r="PHU533" s="56">
        <v>2986698.78</v>
      </c>
      <c r="PHV533" s="56">
        <v>2986698.78</v>
      </c>
      <c r="PHW533" s="56">
        <v>2986698.78</v>
      </c>
      <c r="PHX533" s="56">
        <v>2986698.78</v>
      </c>
      <c r="PHY533" s="56">
        <v>2986698.78</v>
      </c>
      <c r="PHZ533" s="56">
        <v>2986698.78</v>
      </c>
      <c r="PIA533" s="56">
        <v>2986698.78</v>
      </c>
      <c r="PIB533" s="56">
        <v>2986698.78</v>
      </c>
      <c r="PIC533" s="56">
        <v>2986698.78</v>
      </c>
      <c r="PID533" s="56">
        <v>2986698.78</v>
      </c>
      <c r="PIE533" s="56">
        <v>2986698.78</v>
      </c>
      <c r="PIF533" s="56">
        <v>2986698.78</v>
      </c>
      <c r="PIG533" s="56">
        <v>2986698.78</v>
      </c>
      <c r="PIH533" s="56">
        <v>2986698.78</v>
      </c>
      <c r="PII533" s="56">
        <v>2986698.78</v>
      </c>
      <c r="PIJ533" s="56">
        <v>2986698.78</v>
      </c>
      <c r="PIK533" s="56">
        <v>2986698.78</v>
      </c>
      <c r="PIL533" s="56">
        <v>2986698.78</v>
      </c>
      <c r="PIM533" s="56">
        <v>2986698.78</v>
      </c>
      <c r="PIN533" s="56">
        <v>2986698.78</v>
      </c>
      <c r="PIO533" s="56">
        <v>2986698.78</v>
      </c>
      <c r="PIP533" s="56">
        <v>2986698.78</v>
      </c>
      <c r="PIQ533" s="56">
        <v>2986698.78</v>
      </c>
      <c r="PIR533" s="56">
        <v>2986698.78</v>
      </c>
      <c r="PIS533" s="56">
        <v>2986698.78</v>
      </c>
      <c r="PIT533" s="56">
        <v>2986698.78</v>
      </c>
      <c r="PIU533" s="56">
        <v>2986698.78</v>
      </c>
      <c r="PIV533" s="56">
        <v>2986698.78</v>
      </c>
      <c r="PIW533" s="56">
        <v>2986698.78</v>
      </c>
      <c r="PIX533" s="56">
        <v>2986698.78</v>
      </c>
      <c r="PIY533" s="56">
        <v>2986698.78</v>
      </c>
      <c r="PIZ533" s="56">
        <v>2986698.78</v>
      </c>
      <c r="PJA533" s="56">
        <v>2986698.78</v>
      </c>
      <c r="PJB533" s="56">
        <v>2986698.78</v>
      </c>
      <c r="PJC533" s="56">
        <v>2986698.78</v>
      </c>
      <c r="PJD533" s="56">
        <v>2986698.78</v>
      </c>
      <c r="PJE533" s="56">
        <v>2986698.78</v>
      </c>
      <c r="PJF533" s="56">
        <v>2986698.78</v>
      </c>
      <c r="PJG533" s="56">
        <v>2986698.78</v>
      </c>
      <c r="PJH533" s="56">
        <v>2986698.78</v>
      </c>
      <c r="PJI533" s="56">
        <v>2986698.78</v>
      </c>
      <c r="PJJ533" s="56">
        <v>2986698.78</v>
      </c>
      <c r="PJK533" s="56">
        <v>2986698.78</v>
      </c>
      <c r="PJL533" s="56">
        <v>2986698.78</v>
      </c>
      <c r="PJM533" s="56">
        <v>2986698.78</v>
      </c>
      <c r="PJN533" s="56">
        <v>2986698.78</v>
      </c>
      <c r="PJO533" s="56">
        <v>2986698.78</v>
      </c>
      <c r="PJP533" s="56">
        <v>2986698.78</v>
      </c>
      <c r="PJQ533" s="56">
        <v>2986698.78</v>
      </c>
      <c r="PJR533" s="56">
        <v>2986698.78</v>
      </c>
      <c r="PJS533" s="56">
        <v>2986698.78</v>
      </c>
      <c r="PJT533" s="56">
        <v>2986698.78</v>
      </c>
      <c r="PJU533" s="56">
        <v>2986698.78</v>
      </c>
      <c r="PJV533" s="56">
        <v>2986698.78</v>
      </c>
      <c r="PJW533" s="56">
        <v>2986698.78</v>
      </c>
      <c r="PJX533" s="56">
        <v>2986698.78</v>
      </c>
      <c r="PJY533" s="56">
        <v>2986698.78</v>
      </c>
      <c r="PJZ533" s="56">
        <v>2986698.78</v>
      </c>
      <c r="PKA533" s="56">
        <v>2986698.78</v>
      </c>
      <c r="PKB533" s="56">
        <v>2986698.78</v>
      </c>
      <c r="PKC533" s="56">
        <v>2986698.78</v>
      </c>
      <c r="PKD533" s="56">
        <v>2986698.78</v>
      </c>
      <c r="PKE533" s="56">
        <v>2986698.78</v>
      </c>
      <c r="PKF533" s="56">
        <v>2986698.78</v>
      </c>
      <c r="PKG533" s="56">
        <v>2986698.78</v>
      </c>
      <c r="PKH533" s="56">
        <v>2986698.78</v>
      </c>
      <c r="PKI533" s="56">
        <v>2986698.78</v>
      </c>
      <c r="PKJ533" s="56">
        <v>2986698.78</v>
      </c>
      <c r="PKK533" s="56">
        <v>2986698.78</v>
      </c>
      <c r="PKL533" s="56">
        <v>2986698.78</v>
      </c>
      <c r="PKM533" s="56">
        <v>2986698.78</v>
      </c>
      <c r="PKN533" s="56">
        <v>2986698.78</v>
      </c>
      <c r="PKO533" s="56">
        <v>2986698.78</v>
      </c>
      <c r="PKP533" s="56">
        <v>2986698.78</v>
      </c>
      <c r="PKQ533" s="56">
        <v>2986698.78</v>
      </c>
      <c r="PKR533" s="56">
        <v>2986698.78</v>
      </c>
      <c r="PKS533" s="56">
        <v>2986698.78</v>
      </c>
      <c r="PKT533" s="56">
        <v>2986698.78</v>
      </c>
      <c r="PKU533" s="56">
        <v>2986698.78</v>
      </c>
      <c r="PKV533" s="56">
        <v>2986698.78</v>
      </c>
      <c r="PKW533" s="56">
        <v>2986698.78</v>
      </c>
      <c r="PKX533" s="56">
        <v>2986698.78</v>
      </c>
      <c r="PKY533" s="56">
        <v>2986698.78</v>
      </c>
      <c r="PKZ533" s="56">
        <v>2986698.78</v>
      </c>
      <c r="PLA533" s="56">
        <v>2986698.78</v>
      </c>
      <c r="PLB533" s="56">
        <v>2986698.78</v>
      </c>
      <c r="PLC533" s="56">
        <v>2986698.78</v>
      </c>
      <c r="PLD533" s="56">
        <v>2986698.78</v>
      </c>
      <c r="PLE533" s="56">
        <v>2986698.78</v>
      </c>
      <c r="PLF533" s="56">
        <v>2986698.78</v>
      </c>
      <c r="PLG533" s="56">
        <v>2986698.78</v>
      </c>
      <c r="PLH533" s="56">
        <v>2986698.78</v>
      </c>
      <c r="PLI533" s="56">
        <v>2986698.78</v>
      </c>
      <c r="PLJ533" s="56">
        <v>2986698.78</v>
      </c>
      <c r="PLK533" s="56">
        <v>2986698.78</v>
      </c>
      <c r="PLL533" s="56">
        <v>2986698.78</v>
      </c>
      <c r="PLM533" s="56">
        <v>2986698.78</v>
      </c>
      <c r="PLN533" s="56">
        <v>2986698.78</v>
      </c>
      <c r="PLO533" s="56">
        <v>2986698.78</v>
      </c>
      <c r="PLP533" s="56">
        <v>2986698.78</v>
      </c>
      <c r="PLQ533" s="56">
        <v>2986698.78</v>
      </c>
      <c r="PLR533" s="56">
        <v>2986698.78</v>
      </c>
      <c r="PLS533" s="56">
        <v>2986698.78</v>
      </c>
      <c r="PLT533" s="56">
        <v>2986698.78</v>
      </c>
      <c r="PLU533" s="56">
        <v>2986698.78</v>
      </c>
      <c r="PLV533" s="56">
        <v>2986698.78</v>
      </c>
      <c r="PLW533" s="56">
        <v>2986698.78</v>
      </c>
      <c r="PLX533" s="56">
        <v>2986698.78</v>
      </c>
      <c r="PLY533" s="56">
        <v>2986698.78</v>
      </c>
      <c r="PLZ533" s="56">
        <v>2986698.78</v>
      </c>
      <c r="PMA533" s="56">
        <v>2986698.78</v>
      </c>
      <c r="PMB533" s="56">
        <v>2986698.78</v>
      </c>
      <c r="PMC533" s="56">
        <v>2986698.78</v>
      </c>
      <c r="PMD533" s="56">
        <v>2986698.78</v>
      </c>
      <c r="PME533" s="56">
        <v>2986698.78</v>
      </c>
      <c r="PMF533" s="56">
        <v>2986698.78</v>
      </c>
      <c r="PMG533" s="56">
        <v>2986698.78</v>
      </c>
      <c r="PMH533" s="56">
        <v>2986698.78</v>
      </c>
      <c r="PMI533" s="56">
        <v>2986698.78</v>
      </c>
      <c r="PMJ533" s="56">
        <v>2986698.78</v>
      </c>
      <c r="PMK533" s="56">
        <v>2986698.78</v>
      </c>
      <c r="PML533" s="56">
        <v>2986698.78</v>
      </c>
      <c r="PMM533" s="56">
        <v>2986698.78</v>
      </c>
      <c r="PMN533" s="56">
        <v>2986698.78</v>
      </c>
      <c r="PMO533" s="56">
        <v>2986698.78</v>
      </c>
      <c r="PMP533" s="56">
        <v>2986698.78</v>
      </c>
      <c r="PMQ533" s="56">
        <v>2986698.78</v>
      </c>
      <c r="PMR533" s="56">
        <v>2986698.78</v>
      </c>
      <c r="PMS533" s="56">
        <v>2986698.78</v>
      </c>
      <c r="PMT533" s="56">
        <v>2986698.78</v>
      </c>
      <c r="PMU533" s="56">
        <v>2986698.78</v>
      </c>
      <c r="PMV533" s="56">
        <v>2986698.78</v>
      </c>
      <c r="PMW533" s="56">
        <v>2986698.78</v>
      </c>
      <c r="PMX533" s="56">
        <v>2986698.78</v>
      </c>
      <c r="PMY533" s="56">
        <v>2986698.78</v>
      </c>
      <c r="PMZ533" s="56">
        <v>2986698.78</v>
      </c>
      <c r="PNA533" s="56">
        <v>2986698.78</v>
      </c>
      <c r="PNB533" s="56">
        <v>2986698.78</v>
      </c>
      <c r="PNC533" s="56">
        <v>2986698.78</v>
      </c>
      <c r="PND533" s="56">
        <v>2986698.78</v>
      </c>
      <c r="PNE533" s="56">
        <v>2986698.78</v>
      </c>
      <c r="PNF533" s="56">
        <v>2986698.78</v>
      </c>
      <c r="PNG533" s="56">
        <v>2986698.78</v>
      </c>
      <c r="PNH533" s="56">
        <v>2986698.78</v>
      </c>
      <c r="PNI533" s="56">
        <v>2986698.78</v>
      </c>
      <c r="PNJ533" s="56">
        <v>2986698.78</v>
      </c>
      <c r="PNK533" s="56">
        <v>2986698.78</v>
      </c>
      <c r="PNL533" s="56">
        <v>2986698.78</v>
      </c>
      <c r="PNM533" s="56">
        <v>2986698.78</v>
      </c>
      <c r="PNN533" s="56">
        <v>2986698.78</v>
      </c>
      <c r="PNO533" s="56">
        <v>2986698.78</v>
      </c>
      <c r="PNP533" s="56">
        <v>2986698.78</v>
      </c>
      <c r="PNQ533" s="56">
        <v>2986698.78</v>
      </c>
      <c r="PNR533" s="56">
        <v>2986698.78</v>
      </c>
      <c r="PNS533" s="56">
        <v>2986698.78</v>
      </c>
      <c r="PNT533" s="56">
        <v>2986698.78</v>
      </c>
      <c r="PNU533" s="56">
        <v>2986698.78</v>
      </c>
      <c r="PNV533" s="56">
        <v>2986698.78</v>
      </c>
      <c r="PNW533" s="56">
        <v>2986698.78</v>
      </c>
      <c r="PNX533" s="56">
        <v>2986698.78</v>
      </c>
      <c r="PNY533" s="56">
        <v>2986698.78</v>
      </c>
      <c r="PNZ533" s="56">
        <v>2986698.78</v>
      </c>
      <c r="POA533" s="56">
        <v>2986698.78</v>
      </c>
      <c r="POB533" s="56">
        <v>2986698.78</v>
      </c>
      <c r="POC533" s="56">
        <v>2986698.78</v>
      </c>
      <c r="POD533" s="56">
        <v>2986698.78</v>
      </c>
      <c r="POE533" s="56">
        <v>2986698.78</v>
      </c>
      <c r="POF533" s="56">
        <v>2986698.78</v>
      </c>
      <c r="POG533" s="56">
        <v>2986698.78</v>
      </c>
      <c r="POH533" s="56">
        <v>2986698.78</v>
      </c>
      <c r="POI533" s="56">
        <v>2986698.78</v>
      </c>
      <c r="POJ533" s="56">
        <v>2986698.78</v>
      </c>
      <c r="POK533" s="56">
        <v>2986698.78</v>
      </c>
      <c r="POL533" s="56">
        <v>2986698.78</v>
      </c>
      <c r="POM533" s="56">
        <v>2986698.78</v>
      </c>
      <c r="PON533" s="56">
        <v>2986698.78</v>
      </c>
      <c r="POO533" s="56">
        <v>2986698.78</v>
      </c>
      <c r="POP533" s="56">
        <v>2986698.78</v>
      </c>
      <c r="POQ533" s="56">
        <v>2986698.78</v>
      </c>
      <c r="POR533" s="56">
        <v>2986698.78</v>
      </c>
      <c r="POS533" s="56">
        <v>2986698.78</v>
      </c>
      <c r="POT533" s="56">
        <v>2986698.78</v>
      </c>
      <c r="POU533" s="56">
        <v>2986698.78</v>
      </c>
      <c r="POV533" s="56">
        <v>2986698.78</v>
      </c>
      <c r="POW533" s="56">
        <v>2986698.78</v>
      </c>
      <c r="POX533" s="56">
        <v>2986698.78</v>
      </c>
      <c r="POY533" s="56">
        <v>2986698.78</v>
      </c>
      <c r="POZ533" s="56">
        <v>2986698.78</v>
      </c>
      <c r="PPA533" s="56">
        <v>2986698.78</v>
      </c>
      <c r="PPB533" s="56">
        <v>2986698.78</v>
      </c>
      <c r="PPC533" s="56">
        <v>2986698.78</v>
      </c>
      <c r="PPD533" s="56">
        <v>2986698.78</v>
      </c>
      <c r="PPE533" s="56">
        <v>2986698.78</v>
      </c>
      <c r="PPF533" s="56">
        <v>2986698.78</v>
      </c>
      <c r="PPG533" s="56">
        <v>2986698.78</v>
      </c>
      <c r="PPH533" s="56">
        <v>2986698.78</v>
      </c>
      <c r="PPI533" s="56">
        <v>2986698.78</v>
      </c>
      <c r="PPJ533" s="56">
        <v>2986698.78</v>
      </c>
      <c r="PPK533" s="56">
        <v>2986698.78</v>
      </c>
      <c r="PPL533" s="56">
        <v>2986698.78</v>
      </c>
      <c r="PPM533" s="56">
        <v>2986698.78</v>
      </c>
      <c r="PPN533" s="56">
        <v>2986698.78</v>
      </c>
      <c r="PPO533" s="56">
        <v>2986698.78</v>
      </c>
      <c r="PPP533" s="56">
        <v>2986698.78</v>
      </c>
      <c r="PPQ533" s="56">
        <v>2986698.78</v>
      </c>
      <c r="PPR533" s="56">
        <v>2986698.78</v>
      </c>
      <c r="PPS533" s="56">
        <v>2986698.78</v>
      </c>
      <c r="PPT533" s="56">
        <v>2986698.78</v>
      </c>
      <c r="PPU533" s="56">
        <v>2986698.78</v>
      </c>
      <c r="PPV533" s="56">
        <v>2986698.78</v>
      </c>
      <c r="PPW533" s="56">
        <v>2986698.78</v>
      </c>
      <c r="PPX533" s="56">
        <v>2986698.78</v>
      </c>
      <c r="PPY533" s="56">
        <v>2986698.78</v>
      </c>
      <c r="PPZ533" s="56">
        <v>2986698.78</v>
      </c>
      <c r="PQA533" s="56">
        <v>2986698.78</v>
      </c>
      <c r="PQB533" s="56">
        <v>2986698.78</v>
      </c>
      <c r="PQC533" s="56">
        <v>2986698.78</v>
      </c>
      <c r="PQD533" s="56">
        <v>2986698.78</v>
      </c>
      <c r="PQE533" s="56">
        <v>2986698.78</v>
      </c>
      <c r="PQF533" s="56">
        <v>2986698.78</v>
      </c>
      <c r="PQG533" s="56">
        <v>2986698.78</v>
      </c>
      <c r="PQH533" s="56">
        <v>2986698.78</v>
      </c>
      <c r="PQI533" s="56">
        <v>2986698.78</v>
      </c>
      <c r="PQJ533" s="56">
        <v>2986698.78</v>
      </c>
      <c r="PQK533" s="56">
        <v>2986698.78</v>
      </c>
      <c r="PQL533" s="56">
        <v>2986698.78</v>
      </c>
      <c r="PQM533" s="56">
        <v>2986698.78</v>
      </c>
      <c r="PQN533" s="56">
        <v>2986698.78</v>
      </c>
      <c r="PQO533" s="56">
        <v>2986698.78</v>
      </c>
      <c r="PQP533" s="56">
        <v>2986698.78</v>
      </c>
      <c r="PQQ533" s="56">
        <v>2986698.78</v>
      </c>
      <c r="PQR533" s="56">
        <v>2986698.78</v>
      </c>
      <c r="PQS533" s="56">
        <v>2986698.78</v>
      </c>
      <c r="PQT533" s="56">
        <v>2986698.78</v>
      </c>
      <c r="PQU533" s="56">
        <v>2986698.78</v>
      </c>
      <c r="PQV533" s="56">
        <v>2986698.78</v>
      </c>
      <c r="PQW533" s="56">
        <v>2986698.78</v>
      </c>
      <c r="PQX533" s="56">
        <v>2986698.78</v>
      </c>
      <c r="PQY533" s="56">
        <v>2986698.78</v>
      </c>
      <c r="PQZ533" s="56">
        <v>2986698.78</v>
      </c>
      <c r="PRA533" s="56">
        <v>2986698.78</v>
      </c>
      <c r="PRB533" s="56">
        <v>2986698.78</v>
      </c>
      <c r="PRC533" s="56">
        <v>2986698.78</v>
      </c>
      <c r="PRD533" s="56">
        <v>2986698.78</v>
      </c>
      <c r="PRE533" s="56">
        <v>2986698.78</v>
      </c>
      <c r="PRF533" s="56">
        <v>2986698.78</v>
      </c>
      <c r="PRG533" s="56">
        <v>2986698.78</v>
      </c>
      <c r="PRH533" s="56">
        <v>2986698.78</v>
      </c>
      <c r="PRI533" s="56">
        <v>2986698.78</v>
      </c>
      <c r="PRJ533" s="56">
        <v>2986698.78</v>
      </c>
      <c r="PRK533" s="56">
        <v>2986698.78</v>
      </c>
      <c r="PRL533" s="56">
        <v>2986698.78</v>
      </c>
      <c r="PRM533" s="56">
        <v>2986698.78</v>
      </c>
      <c r="PRN533" s="56">
        <v>2986698.78</v>
      </c>
      <c r="PRO533" s="56">
        <v>2986698.78</v>
      </c>
      <c r="PRP533" s="56">
        <v>2986698.78</v>
      </c>
      <c r="PRQ533" s="56">
        <v>2986698.78</v>
      </c>
      <c r="PRR533" s="56">
        <v>2986698.78</v>
      </c>
      <c r="PRS533" s="56">
        <v>2986698.78</v>
      </c>
      <c r="PRT533" s="56">
        <v>2986698.78</v>
      </c>
      <c r="PRU533" s="56">
        <v>2986698.78</v>
      </c>
      <c r="PRV533" s="56">
        <v>2986698.78</v>
      </c>
      <c r="PRW533" s="56">
        <v>2986698.78</v>
      </c>
      <c r="PRX533" s="56">
        <v>2986698.78</v>
      </c>
      <c r="PRY533" s="56">
        <v>2986698.78</v>
      </c>
      <c r="PRZ533" s="56">
        <v>2986698.78</v>
      </c>
      <c r="PSA533" s="56">
        <v>2986698.78</v>
      </c>
      <c r="PSB533" s="56">
        <v>2986698.78</v>
      </c>
      <c r="PSC533" s="56">
        <v>2986698.78</v>
      </c>
      <c r="PSD533" s="56">
        <v>2986698.78</v>
      </c>
      <c r="PSE533" s="56">
        <v>2986698.78</v>
      </c>
      <c r="PSF533" s="56">
        <v>2986698.78</v>
      </c>
      <c r="PSG533" s="56">
        <v>2986698.78</v>
      </c>
      <c r="PSH533" s="56">
        <v>2986698.78</v>
      </c>
      <c r="PSI533" s="56">
        <v>2986698.78</v>
      </c>
      <c r="PSJ533" s="56">
        <v>2986698.78</v>
      </c>
      <c r="PSK533" s="56">
        <v>2986698.78</v>
      </c>
      <c r="PSL533" s="56">
        <v>2986698.78</v>
      </c>
      <c r="PSM533" s="56">
        <v>2986698.78</v>
      </c>
      <c r="PSN533" s="56">
        <v>2986698.78</v>
      </c>
      <c r="PSO533" s="56">
        <v>2986698.78</v>
      </c>
      <c r="PSP533" s="56">
        <v>2986698.78</v>
      </c>
      <c r="PSQ533" s="56">
        <v>2986698.78</v>
      </c>
      <c r="PSR533" s="56">
        <v>2986698.78</v>
      </c>
      <c r="PSS533" s="56">
        <v>2986698.78</v>
      </c>
      <c r="PST533" s="56">
        <v>2986698.78</v>
      </c>
      <c r="PSU533" s="56">
        <v>2986698.78</v>
      </c>
      <c r="PSV533" s="56">
        <v>2986698.78</v>
      </c>
      <c r="PSW533" s="56">
        <v>2986698.78</v>
      </c>
      <c r="PSX533" s="56">
        <v>2986698.78</v>
      </c>
      <c r="PSY533" s="56">
        <v>2986698.78</v>
      </c>
      <c r="PSZ533" s="56">
        <v>2986698.78</v>
      </c>
      <c r="PTA533" s="56">
        <v>2986698.78</v>
      </c>
      <c r="PTB533" s="56">
        <v>2986698.78</v>
      </c>
      <c r="PTC533" s="56">
        <v>2986698.78</v>
      </c>
      <c r="PTD533" s="56">
        <v>2986698.78</v>
      </c>
      <c r="PTE533" s="56">
        <v>2986698.78</v>
      </c>
      <c r="PTF533" s="56">
        <v>2986698.78</v>
      </c>
      <c r="PTG533" s="56">
        <v>2986698.78</v>
      </c>
      <c r="PTH533" s="56">
        <v>2986698.78</v>
      </c>
      <c r="PTI533" s="56">
        <v>2986698.78</v>
      </c>
      <c r="PTJ533" s="56">
        <v>2986698.78</v>
      </c>
      <c r="PTK533" s="56">
        <v>2986698.78</v>
      </c>
      <c r="PTL533" s="56">
        <v>2986698.78</v>
      </c>
      <c r="PTM533" s="56">
        <v>2986698.78</v>
      </c>
      <c r="PTN533" s="56">
        <v>2986698.78</v>
      </c>
      <c r="PTO533" s="56">
        <v>2986698.78</v>
      </c>
      <c r="PTP533" s="56">
        <v>2986698.78</v>
      </c>
      <c r="PTQ533" s="56">
        <v>2986698.78</v>
      </c>
      <c r="PTR533" s="56">
        <v>2986698.78</v>
      </c>
      <c r="PTS533" s="56">
        <v>2986698.78</v>
      </c>
      <c r="PTT533" s="56">
        <v>2986698.78</v>
      </c>
      <c r="PTU533" s="56">
        <v>2986698.78</v>
      </c>
      <c r="PTV533" s="56">
        <v>2986698.78</v>
      </c>
      <c r="PTW533" s="56">
        <v>2986698.78</v>
      </c>
      <c r="PTX533" s="56">
        <v>2986698.78</v>
      </c>
      <c r="PTY533" s="56">
        <v>2986698.78</v>
      </c>
      <c r="PTZ533" s="56">
        <v>2986698.78</v>
      </c>
      <c r="PUA533" s="56">
        <v>2986698.78</v>
      </c>
      <c r="PUB533" s="56">
        <v>2986698.78</v>
      </c>
      <c r="PUC533" s="56">
        <v>2986698.78</v>
      </c>
      <c r="PUD533" s="56">
        <v>2986698.78</v>
      </c>
      <c r="PUE533" s="56">
        <v>2986698.78</v>
      </c>
      <c r="PUF533" s="56">
        <v>2986698.78</v>
      </c>
      <c r="PUG533" s="56">
        <v>2986698.78</v>
      </c>
      <c r="PUH533" s="56">
        <v>2986698.78</v>
      </c>
      <c r="PUI533" s="56">
        <v>2986698.78</v>
      </c>
      <c r="PUJ533" s="56">
        <v>2986698.78</v>
      </c>
      <c r="PUK533" s="56">
        <v>2986698.78</v>
      </c>
      <c r="PUL533" s="56">
        <v>2986698.78</v>
      </c>
      <c r="PUM533" s="56">
        <v>2986698.78</v>
      </c>
      <c r="PUN533" s="56">
        <v>2986698.78</v>
      </c>
      <c r="PUO533" s="56">
        <v>2986698.78</v>
      </c>
      <c r="PUP533" s="56">
        <v>2986698.78</v>
      </c>
      <c r="PUQ533" s="56">
        <v>2986698.78</v>
      </c>
      <c r="PUR533" s="56">
        <v>2986698.78</v>
      </c>
      <c r="PUS533" s="56">
        <v>2986698.78</v>
      </c>
      <c r="PUT533" s="56">
        <v>2986698.78</v>
      </c>
      <c r="PUU533" s="56">
        <v>2986698.78</v>
      </c>
      <c r="PUV533" s="56">
        <v>2986698.78</v>
      </c>
      <c r="PUW533" s="56">
        <v>2986698.78</v>
      </c>
      <c r="PUX533" s="56">
        <v>2986698.78</v>
      </c>
      <c r="PUY533" s="56">
        <v>2986698.78</v>
      </c>
      <c r="PUZ533" s="56">
        <v>2986698.78</v>
      </c>
      <c r="PVA533" s="56">
        <v>2986698.78</v>
      </c>
      <c r="PVB533" s="56">
        <v>2986698.78</v>
      </c>
      <c r="PVC533" s="56">
        <v>2986698.78</v>
      </c>
      <c r="PVD533" s="56">
        <v>2986698.78</v>
      </c>
      <c r="PVE533" s="56">
        <v>2986698.78</v>
      </c>
      <c r="PVF533" s="56">
        <v>2986698.78</v>
      </c>
      <c r="PVG533" s="56">
        <v>2986698.78</v>
      </c>
      <c r="PVH533" s="56">
        <v>2986698.78</v>
      </c>
      <c r="PVI533" s="56">
        <v>2986698.78</v>
      </c>
      <c r="PVJ533" s="56">
        <v>2986698.78</v>
      </c>
      <c r="PVK533" s="56">
        <v>2986698.78</v>
      </c>
      <c r="PVL533" s="56">
        <v>2986698.78</v>
      </c>
      <c r="PVM533" s="56">
        <v>2986698.78</v>
      </c>
      <c r="PVN533" s="56">
        <v>2986698.78</v>
      </c>
      <c r="PVO533" s="56">
        <v>2986698.78</v>
      </c>
      <c r="PVP533" s="56">
        <v>2986698.78</v>
      </c>
      <c r="PVQ533" s="56">
        <v>2986698.78</v>
      </c>
      <c r="PVR533" s="56">
        <v>2986698.78</v>
      </c>
      <c r="PVS533" s="56">
        <v>2986698.78</v>
      </c>
      <c r="PVT533" s="56">
        <v>2986698.78</v>
      </c>
      <c r="PVU533" s="56">
        <v>2986698.78</v>
      </c>
      <c r="PVV533" s="56">
        <v>2986698.78</v>
      </c>
      <c r="PVW533" s="56">
        <v>2986698.78</v>
      </c>
      <c r="PVX533" s="56">
        <v>2986698.78</v>
      </c>
      <c r="PVY533" s="56">
        <v>2986698.78</v>
      </c>
      <c r="PVZ533" s="56">
        <v>2986698.78</v>
      </c>
      <c r="PWA533" s="56">
        <v>2986698.78</v>
      </c>
      <c r="PWB533" s="56">
        <v>2986698.78</v>
      </c>
      <c r="PWC533" s="56">
        <v>2986698.78</v>
      </c>
      <c r="PWD533" s="56">
        <v>2986698.78</v>
      </c>
      <c r="PWE533" s="56">
        <v>2986698.78</v>
      </c>
      <c r="PWF533" s="56">
        <v>2986698.78</v>
      </c>
      <c r="PWG533" s="56">
        <v>2986698.78</v>
      </c>
      <c r="PWH533" s="56">
        <v>2986698.78</v>
      </c>
      <c r="PWI533" s="56">
        <v>2986698.78</v>
      </c>
      <c r="PWJ533" s="56">
        <v>2986698.78</v>
      </c>
      <c r="PWK533" s="56">
        <v>2986698.78</v>
      </c>
      <c r="PWL533" s="56">
        <v>2986698.78</v>
      </c>
      <c r="PWM533" s="56">
        <v>2986698.78</v>
      </c>
      <c r="PWN533" s="56">
        <v>2986698.78</v>
      </c>
      <c r="PWO533" s="56">
        <v>2986698.78</v>
      </c>
      <c r="PWP533" s="56">
        <v>2986698.78</v>
      </c>
      <c r="PWQ533" s="56">
        <v>2986698.78</v>
      </c>
      <c r="PWR533" s="56">
        <v>2986698.78</v>
      </c>
      <c r="PWS533" s="56">
        <v>2986698.78</v>
      </c>
      <c r="PWT533" s="56">
        <v>2986698.78</v>
      </c>
      <c r="PWU533" s="56">
        <v>2986698.78</v>
      </c>
      <c r="PWV533" s="56">
        <v>2986698.78</v>
      </c>
      <c r="PWW533" s="56">
        <v>2986698.78</v>
      </c>
      <c r="PWX533" s="56">
        <v>2986698.78</v>
      </c>
      <c r="PWY533" s="56">
        <v>2986698.78</v>
      </c>
      <c r="PWZ533" s="56">
        <v>2986698.78</v>
      </c>
      <c r="PXA533" s="56">
        <v>2986698.78</v>
      </c>
      <c r="PXB533" s="56">
        <v>2986698.78</v>
      </c>
      <c r="PXC533" s="56">
        <v>2986698.78</v>
      </c>
      <c r="PXD533" s="56">
        <v>2986698.78</v>
      </c>
      <c r="PXE533" s="56">
        <v>2986698.78</v>
      </c>
      <c r="PXF533" s="56">
        <v>2986698.78</v>
      </c>
      <c r="PXG533" s="56">
        <v>2986698.78</v>
      </c>
      <c r="PXH533" s="56">
        <v>2986698.78</v>
      </c>
      <c r="PXI533" s="56">
        <v>2986698.78</v>
      </c>
      <c r="PXJ533" s="56">
        <v>2986698.78</v>
      </c>
      <c r="PXK533" s="56">
        <v>2986698.78</v>
      </c>
      <c r="PXL533" s="56">
        <v>2986698.78</v>
      </c>
      <c r="PXM533" s="56">
        <v>2986698.78</v>
      </c>
      <c r="PXN533" s="56">
        <v>2986698.78</v>
      </c>
      <c r="PXO533" s="56">
        <v>2986698.78</v>
      </c>
      <c r="PXP533" s="56">
        <v>2986698.78</v>
      </c>
      <c r="PXQ533" s="56">
        <v>2986698.78</v>
      </c>
      <c r="PXR533" s="56">
        <v>2986698.78</v>
      </c>
      <c r="PXS533" s="56">
        <v>2986698.78</v>
      </c>
      <c r="PXT533" s="56">
        <v>2986698.78</v>
      </c>
      <c r="PXU533" s="56">
        <v>2986698.78</v>
      </c>
      <c r="PXV533" s="56">
        <v>2986698.78</v>
      </c>
      <c r="PXW533" s="56">
        <v>2986698.78</v>
      </c>
      <c r="PXX533" s="56">
        <v>2986698.78</v>
      </c>
      <c r="PXY533" s="56">
        <v>2986698.78</v>
      </c>
      <c r="PXZ533" s="56">
        <v>2986698.78</v>
      </c>
      <c r="PYA533" s="56">
        <v>2986698.78</v>
      </c>
      <c r="PYB533" s="56">
        <v>2986698.78</v>
      </c>
      <c r="PYC533" s="56">
        <v>2986698.78</v>
      </c>
      <c r="PYD533" s="56">
        <v>2986698.78</v>
      </c>
      <c r="PYE533" s="56">
        <v>2986698.78</v>
      </c>
      <c r="PYF533" s="56">
        <v>2986698.78</v>
      </c>
      <c r="PYG533" s="56">
        <v>2986698.78</v>
      </c>
      <c r="PYH533" s="56">
        <v>2986698.78</v>
      </c>
      <c r="PYI533" s="56">
        <v>2986698.78</v>
      </c>
      <c r="PYJ533" s="56">
        <v>2986698.78</v>
      </c>
      <c r="PYK533" s="56">
        <v>2986698.78</v>
      </c>
      <c r="PYL533" s="56">
        <v>2986698.78</v>
      </c>
      <c r="PYM533" s="56">
        <v>2986698.78</v>
      </c>
      <c r="PYN533" s="56">
        <v>2986698.78</v>
      </c>
      <c r="PYO533" s="56">
        <v>2986698.78</v>
      </c>
      <c r="PYP533" s="56">
        <v>2986698.78</v>
      </c>
      <c r="PYQ533" s="56">
        <v>2986698.78</v>
      </c>
      <c r="PYR533" s="56">
        <v>2986698.78</v>
      </c>
      <c r="PYS533" s="56">
        <v>2986698.78</v>
      </c>
      <c r="PYT533" s="56">
        <v>2986698.78</v>
      </c>
      <c r="PYU533" s="56">
        <v>2986698.78</v>
      </c>
      <c r="PYV533" s="56">
        <v>2986698.78</v>
      </c>
      <c r="PYW533" s="56">
        <v>2986698.78</v>
      </c>
      <c r="PYX533" s="56">
        <v>2986698.78</v>
      </c>
      <c r="PYY533" s="56">
        <v>2986698.78</v>
      </c>
      <c r="PYZ533" s="56">
        <v>2986698.78</v>
      </c>
      <c r="PZA533" s="56">
        <v>2986698.78</v>
      </c>
      <c r="PZB533" s="56">
        <v>2986698.78</v>
      </c>
      <c r="PZC533" s="56">
        <v>2986698.78</v>
      </c>
      <c r="PZD533" s="56">
        <v>2986698.78</v>
      </c>
      <c r="PZE533" s="56">
        <v>2986698.78</v>
      </c>
      <c r="PZF533" s="56">
        <v>2986698.78</v>
      </c>
      <c r="PZG533" s="56">
        <v>2986698.78</v>
      </c>
      <c r="PZH533" s="56">
        <v>2986698.78</v>
      </c>
      <c r="PZI533" s="56">
        <v>2986698.78</v>
      </c>
      <c r="PZJ533" s="56">
        <v>2986698.78</v>
      </c>
      <c r="PZK533" s="56">
        <v>2986698.78</v>
      </c>
      <c r="PZL533" s="56">
        <v>2986698.78</v>
      </c>
      <c r="PZM533" s="56">
        <v>2986698.78</v>
      </c>
      <c r="PZN533" s="56">
        <v>2986698.78</v>
      </c>
      <c r="PZO533" s="56">
        <v>2986698.78</v>
      </c>
      <c r="PZP533" s="56">
        <v>2986698.78</v>
      </c>
      <c r="PZQ533" s="56">
        <v>2986698.78</v>
      </c>
      <c r="PZR533" s="56">
        <v>2986698.78</v>
      </c>
      <c r="PZS533" s="56">
        <v>2986698.78</v>
      </c>
      <c r="PZT533" s="56">
        <v>2986698.78</v>
      </c>
      <c r="PZU533" s="56">
        <v>2986698.78</v>
      </c>
      <c r="PZV533" s="56">
        <v>2986698.78</v>
      </c>
      <c r="PZW533" s="56">
        <v>2986698.78</v>
      </c>
      <c r="PZX533" s="56">
        <v>2986698.78</v>
      </c>
      <c r="PZY533" s="56">
        <v>2986698.78</v>
      </c>
      <c r="PZZ533" s="56">
        <v>2986698.78</v>
      </c>
      <c r="QAA533" s="56">
        <v>2986698.78</v>
      </c>
      <c r="QAB533" s="56">
        <v>2986698.78</v>
      </c>
      <c r="QAC533" s="56">
        <v>2986698.78</v>
      </c>
      <c r="QAD533" s="56">
        <v>2986698.78</v>
      </c>
      <c r="QAE533" s="56">
        <v>2986698.78</v>
      </c>
      <c r="QAF533" s="56">
        <v>2986698.78</v>
      </c>
      <c r="QAG533" s="56">
        <v>2986698.78</v>
      </c>
      <c r="QAH533" s="56">
        <v>2986698.78</v>
      </c>
      <c r="QAI533" s="56">
        <v>2986698.78</v>
      </c>
      <c r="QAJ533" s="56">
        <v>2986698.78</v>
      </c>
      <c r="QAK533" s="56">
        <v>2986698.78</v>
      </c>
      <c r="QAL533" s="56">
        <v>2986698.78</v>
      </c>
      <c r="QAM533" s="56">
        <v>2986698.78</v>
      </c>
      <c r="QAN533" s="56">
        <v>2986698.78</v>
      </c>
      <c r="QAO533" s="56">
        <v>2986698.78</v>
      </c>
      <c r="QAP533" s="56">
        <v>2986698.78</v>
      </c>
      <c r="QAQ533" s="56">
        <v>2986698.78</v>
      </c>
      <c r="QAR533" s="56">
        <v>2986698.78</v>
      </c>
      <c r="QAS533" s="56">
        <v>2986698.78</v>
      </c>
      <c r="QAT533" s="56">
        <v>2986698.78</v>
      </c>
      <c r="QAU533" s="56">
        <v>2986698.78</v>
      </c>
      <c r="QAV533" s="56">
        <v>2986698.78</v>
      </c>
      <c r="QAW533" s="56">
        <v>2986698.78</v>
      </c>
      <c r="QAX533" s="56">
        <v>2986698.78</v>
      </c>
      <c r="QAY533" s="56">
        <v>2986698.78</v>
      </c>
      <c r="QAZ533" s="56">
        <v>2986698.78</v>
      </c>
      <c r="QBA533" s="56">
        <v>2986698.78</v>
      </c>
      <c r="QBB533" s="56">
        <v>2986698.78</v>
      </c>
      <c r="QBC533" s="56">
        <v>2986698.78</v>
      </c>
      <c r="QBD533" s="56">
        <v>2986698.78</v>
      </c>
      <c r="QBE533" s="56">
        <v>2986698.78</v>
      </c>
      <c r="QBF533" s="56">
        <v>2986698.78</v>
      </c>
      <c r="QBG533" s="56">
        <v>2986698.78</v>
      </c>
      <c r="QBH533" s="56">
        <v>2986698.78</v>
      </c>
      <c r="QBI533" s="56">
        <v>2986698.78</v>
      </c>
      <c r="QBJ533" s="56">
        <v>2986698.78</v>
      </c>
      <c r="QBK533" s="56">
        <v>2986698.78</v>
      </c>
      <c r="QBL533" s="56">
        <v>2986698.78</v>
      </c>
      <c r="QBM533" s="56">
        <v>2986698.78</v>
      </c>
      <c r="QBN533" s="56">
        <v>2986698.78</v>
      </c>
      <c r="QBO533" s="56">
        <v>2986698.78</v>
      </c>
      <c r="QBP533" s="56">
        <v>2986698.78</v>
      </c>
      <c r="QBQ533" s="56">
        <v>2986698.78</v>
      </c>
      <c r="QBR533" s="56">
        <v>2986698.78</v>
      </c>
      <c r="QBS533" s="56">
        <v>2986698.78</v>
      </c>
      <c r="QBT533" s="56">
        <v>2986698.78</v>
      </c>
      <c r="QBU533" s="56">
        <v>2986698.78</v>
      </c>
      <c r="QBV533" s="56">
        <v>2986698.78</v>
      </c>
      <c r="QBW533" s="56">
        <v>2986698.78</v>
      </c>
      <c r="QBX533" s="56">
        <v>2986698.78</v>
      </c>
      <c r="QBY533" s="56">
        <v>2986698.78</v>
      </c>
      <c r="QBZ533" s="56">
        <v>2986698.78</v>
      </c>
      <c r="QCA533" s="56">
        <v>2986698.78</v>
      </c>
      <c r="QCB533" s="56">
        <v>2986698.78</v>
      </c>
      <c r="QCC533" s="56">
        <v>2986698.78</v>
      </c>
      <c r="QCD533" s="56">
        <v>2986698.78</v>
      </c>
      <c r="QCE533" s="56">
        <v>2986698.78</v>
      </c>
      <c r="QCF533" s="56">
        <v>2986698.78</v>
      </c>
      <c r="QCG533" s="56">
        <v>2986698.78</v>
      </c>
      <c r="QCH533" s="56">
        <v>2986698.78</v>
      </c>
      <c r="QCI533" s="56">
        <v>2986698.78</v>
      </c>
      <c r="QCJ533" s="56">
        <v>2986698.78</v>
      </c>
      <c r="QCK533" s="56">
        <v>2986698.78</v>
      </c>
      <c r="QCL533" s="56">
        <v>2986698.78</v>
      </c>
      <c r="QCM533" s="56">
        <v>2986698.78</v>
      </c>
      <c r="QCN533" s="56">
        <v>2986698.78</v>
      </c>
      <c r="QCO533" s="56">
        <v>2986698.78</v>
      </c>
      <c r="QCP533" s="56">
        <v>2986698.78</v>
      </c>
      <c r="QCQ533" s="56">
        <v>2986698.78</v>
      </c>
      <c r="QCR533" s="56">
        <v>2986698.78</v>
      </c>
      <c r="QCS533" s="56">
        <v>2986698.78</v>
      </c>
      <c r="QCT533" s="56">
        <v>2986698.78</v>
      </c>
      <c r="QCU533" s="56">
        <v>2986698.78</v>
      </c>
      <c r="QCV533" s="56">
        <v>2986698.78</v>
      </c>
      <c r="QCW533" s="56">
        <v>2986698.78</v>
      </c>
      <c r="QCX533" s="56">
        <v>2986698.78</v>
      </c>
      <c r="QCY533" s="56">
        <v>2986698.78</v>
      </c>
      <c r="QCZ533" s="56">
        <v>2986698.78</v>
      </c>
      <c r="QDA533" s="56">
        <v>2986698.78</v>
      </c>
      <c r="QDB533" s="56">
        <v>2986698.78</v>
      </c>
      <c r="QDC533" s="56">
        <v>2986698.78</v>
      </c>
      <c r="QDD533" s="56">
        <v>2986698.78</v>
      </c>
      <c r="QDE533" s="56">
        <v>2986698.78</v>
      </c>
      <c r="QDF533" s="56">
        <v>2986698.78</v>
      </c>
      <c r="QDG533" s="56">
        <v>2986698.78</v>
      </c>
      <c r="QDH533" s="56">
        <v>2986698.78</v>
      </c>
      <c r="QDI533" s="56">
        <v>2986698.78</v>
      </c>
      <c r="QDJ533" s="56">
        <v>2986698.78</v>
      </c>
      <c r="QDK533" s="56">
        <v>2986698.78</v>
      </c>
      <c r="QDL533" s="56">
        <v>2986698.78</v>
      </c>
      <c r="QDM533" s="56">
        <v>2986698.78</v>
      </c>
      <c r="QDN533" s="56">
        <v>2986698.78</v>
      </c>
      <c r="QDO533" s="56">
        <v>2986698.78</v>
      </c>
      <c r="QDP533" s="56">
        <v>2986698.78</v>
      </c>
      <c r="QDQ533" s="56">
        <v>2986698.78</v>
      </c>
      <c r="QDR533" s="56">
        <v>2986698.78</v>
      </c>
      <c r="QDS533" s="56">
        <v>2986698.78</v>
      </c>
      <c r="QDT533" s="56">
        <v>2986698.78</v>
      </c>
      <c r="QDU533" s="56">
        <v>2986698.78</v>
      </c>
      <c r="QDV533" s="56">
        <v>2986698.78</v>
      </c>
      <c r="QDW533" s="56">
        <v>2986698.78</v>
      </c>
      <c r="QDX533" s="56">
        <v>2986698.78</v>
      </c>
      <c r="QDY533" s="56">
        <v>2986698.78</v>
      </c>
      <c r="QDZ533" s="56">
        <v>2986698.78</v>
      </c>
      <c r="QEA533" s="56">
        <v>2986698.78</v>
      </c>
      <c r="QEB533" s="56">
        <v>2986698.78</v>
      </c>
      <c r="QEC533" s="56">
        <v>2986698.78</v>
      </c>
      <c r="QED533" s="56">
        <v>2986698.78</v>
      </c>
      <c r="QEE533" s="56">
        <v>2986698.78</v>
      </c>
      <c r="QEF533" s="56">
        <v>2986698.78</v>
      </c>
      <c r="QEG533" s="56">
        <v>2986698.78</v>
      </c>
      <c r="QEH533" s="56">
        <v>2986698.78</v>
      </c>
      <c r="QEI533" s="56">
        <v>2986698.78</v>
      </c>
      <c r="QEJ533" s="56">
        <v>2986698.78</v>
      </c>
      <c r="QEK533" s="56">
        <v>2986698.78</v>
      </c>
      <c r="QEL533" s="56">
        <v>2986698.78</v>
      </c>
      <c r="QEM533" s="56">
        <v>2986698.78</v>
      </c>
      <c r="QEN533" s="56">
        <v>2986698.78</v>
      </c>
      <c r="QEO533" s="56">
        <v>2986698.78</v>
      </c>
      <c r="QEP533" s="56">
        <v>2986698.78</v>
      </c>
      <c r="QEQ533" s="56">
        <v>2986698.78</v>
      </c>
      <c r="QER533" s="56">
        <v>2986698.78</v>
      </c>
      <c r="QES533" s="56">
        <v>2986698.78</v>
      </c>
      <c r="QET533" s="56">
        <v>2986698.78</v>
      </c>
      <c r="QEU533" s="56">
        <v>2986698.78</v>
      </c>
      <c r="QEV533" s="56">
        <v>2986698.78</v>
      </c>
      <c r="QEW533" s="56">
        <v>2986698.78</v>
      </c>
      <c r="QEX533" s="56">
        <v>2986698.78</v>
      </c>
      <c r="QEY533" s="56">
        <v>2986698.78</v>
      </c>
      <c r="QEZ533" s="56">
        <v>2986698.78</v>
      </c>
      <c r="QFA533" s="56">
        <v>2986698.78</v>
      </c>
      <c r="QFB533" s="56">
        <v>2986698.78</v>
      </c>
      <c r="QFC533" s="56">
        <v>2986698.78</v>
      </c>
      <c r="QFD533" s="56">
        <v>2986698.78</v>
      </c>
      <c r="QFE533" s="56">
        <v>2986698.78</v>
      </c>
      <c r="QFF533" s="56">
        <v>2986698.78</v>
      </c>
      <c r="QFG533" s="56">
        <v>2986698.78</v>
      </c>
      <c r="QFH533" s="56">
        <v>2986698.78</v>
      </c>
      <c r="QFI533" s="56">
        <v>2986698.78</v>
      </c>
      <c r="QFJ533" s="56">
        <v>2986698.78</v>
      </c>
      <c r="QFK533" s="56">
        <v>2986698.78</v>
      </c>
      <c r="QFL533" s="56">
        <v>2986698.78</v>
      </c>
      <c r="QFM533" s="56">
        <v>2986698.78</v>
      </c>
      <c r="QFN533" s="56">
        <v>2986698.78</v>
      </c>
      <c r="QFO533" s="56">
        <v>2986698.78</v>
      </c>
      <c r="QFP533" s="56">
        <v>2986698.78</v>
      </c>
      <c r="QFQ533" s="56">
        <v>2986698.78</v>
      </c>
      <c r="QFR533" s="56">
        <v>2986698.78</v>
      </c>
      <c r="QFS533" s="56">
        <v>2986698.78</v>
      </c>
      <c r="QFT533" s="56">
        <v>2986698.78</v>
      </c>
      <c r="QFU533" s="56">
        <v>2986698.78</v>
      </c>
      <c r="QFV533" s="56">
        <v>2986698.78</v>
      </c>
      <c r="QFW533" s="56">
        <v>2986698.78</v>
      </c>
      <c r="QFX533" s="56">
        <v>2986698.78</v>
      </c>
      <c r="QFY533" s="56">
        <v>2986698.78</v>
      </c>
      <c r="QFZ533" s="56">
        <v>2986698.78</v>
      </c>
      <c r="QGA533" s="56">
        <v>2986698.78</v>
      </c>
      <c r="QGB533" s="56">
        <v>2986698.78</v>
      </c>
      <c r="QGC533" s="56">
        <v>2986698.78</v>
      </c>
      <c r="QGD533" s="56">
        <v>2986698.78</v>
      </c>
      <c r="QGE533" s="56">
        <v>2986698.78</v>
      </c>
      <c r="QGF533" s="56">
        <v>2986698.78</v>
      </c>
      <c r="QGG533" s="56">
        <v>2986698.78</v>
      </c>
      <c r="QGH533" s="56">
        <v>2986698.78</v>
      </c>
      <c r="QGI533" s="56">
        <v>2986698.78</v>
      </c>
      <c r="QGJ533" s="56">
        <v>2986698.78</v>
      </c>
      <c r="QGK533" s="56">
        <v>2986698.78</v>
      </c>
      <c r="QGL533" s="56">
        <v>2986698.78</v>
      </c>
      <c r="QGM533" s="56">
        <v>2986698.78</v>
      </c>
      <c r="QGN533" s="56">
        <v>2986698.78</v>
      </c>
      <c r="QGO533" s="56">
        <v>2986698.78</v>
      </c>
      <c r="QGP533" s="56">
        <v>2986698.78</v>
      </c>
      <c r="QGQ533" s="56">
        <v>2986698.78</v>
      </c>
      <c r="QGR533" s="56">
        <v>2986698.78</v>
      </c>
      <c r="QGS533" s="56">
        <v>2986698.78</v>
      </c>
      <c r="QGT533" s="56">
        <v>2986698.78</v>
      </c>
      <c r="QGU533" s="56">
        <v>2986698.78</v>
      </c>
      <c r="QGV533" s="56">
        <v>2986698.78</v>
      </c>
      <c r="QGW533" s="56">
        <v>2986698.78</v>
      </c>
      <c r="QGX533" s="56">
        <v>2986698.78</v>
      </c>
      <c r="QGY533" s="56">
        <v>2986698.78</v>
      </c>
      <c r="QGZ533" s="56">
        <v>2986698.78</v>
      </c>
      <c r="QHA533" s="56">
        <v>2986698.78</v>
      </c>
      <c r="QHB533" s="56">
        <v>2986698.78</v>
      </c>
      <c r="QHC533" s="56">
        <v>2986698.78</v>
      </c>
      <c r="QHD533" s="56">
        <v>2986698.78</v>
      </c>
      <c r="QHE533" s="56">
        <v>2986698.78</v>
      </c>
      <c r="QHF533" s="56">
        <v>2986698.78</v>
      </c>
      <c r="QHG533" s="56">
        <v>2986698.78</v>
      </c>
      <c r="QHH533" s="56">
        <v>2986698.78</v>
      </c>
      <c r="QHI533" s="56">
        <v>2986698.78</v>
      </c>
      <c r="QHJ533" s="56">
        <v>2986698.78</v>
      </c>
      <c r="QHK533" s="56">
        <v>2986698.78</v>
      </c>
      <c r="QHL533" s="56">
        <v>2986698.78</v>
      </c>
      <c r="QHM533" s="56">
        <v>2986698.78</v>
      </c>
      <c r="QHN533" s="56">
        <v>2986698.78</v>
      </c>
      <c r="QHO533" s="56">
        <v>2986698.78</v>
      </c>
      <c r="QHP533" s="56">
        <v>2986698.78</v>
      </c>
      <c r="QHQ533" s="56">
        <v>2986698.78</v>
      </c>
      <c r="QHR533" s="56">
        <v>2986698.78</v>
      </c>
      <c r="QHS533" s="56">
        <v>2986698.78</v>
      </c>
      <c r="QHT533" s="56">
        <v>2986698.78</v>
      </c>
      <c r="QHU533" s="56">
        <v>2986698.78</v>
      </c>
      <c r="QHV533" s="56">
        <v>2986698.78</v>
      </c>
      <c r="QHW533" s="56">
        <v>2986698.78</v>
      </c>
      <c r="QHX533" s="56">
        <v>2986698.78</v>
      </c>
      <c r="QHY533" s="56">
        <v>2986698.78</v>
      </c>
      <c r="QHZ533" s="56">
        <v>2986698.78</v>
      </c>
      <c r="QIA533" s="56">
        <v>2986698.78</v>
      </c>
      <c r="QIB533" s="56">
        <v>2986698.78</v>
      </c>
      <c r="QIC533" s="56">
        <v>2986698.78</v>
      </c>
      <c r="QID533" s="56">
        <v>2986698.78</v>
      </c>
      <c r="QIE533" s="56">
        <v>2986698.78</v>
      </c>
      <c r="QIF533" s="56">
        <v>2986698.78</v>
      </c>
      <c r="QIG533" s="56">
        <v>2986698.78</v>
      </c>
      <c r="QIH533" s="56">
        <v>2986698.78</v>
      </c>
      <c r="QII533" s="56">
        <v>2986698.78</v>
      </c>
      <c r="QIJ533" s="56">
        <v>2986698.78</v>
      </c>
      <c r="QIK533" s="56">
        <v>2986698.78</v>
      </c>
      <c r="QIL533" s="56">
        <v>2986698.78</v>
      </c>
      <c r="QIM533" s="56">
        <v>2986698.78</v>
      </c>
      <c r="QIN533" s="56">
        <v>2986698.78</v>
      </c>
      <c r="QIO533" s="56">
        <v>2986698.78</v>
      </c>
      <c r="QIP533" s="56">
        <v>2986698.78</v>
      </c>
      <c r="QIQ533" s="56">
        <v>2986698.78</v>
      </c>
      <c r="QIR533" s="56">
        <v>2986698.78</v>
      </c>
      <c r="QIS533" s="56">
        <v>2986698.78</v>
      </c>
      <c r="QIT533" s="56">
        <v>2986698.78</v>
      </c>
      <c r="QIU533" s="56">
        <v>2986698.78</v>
      </c>
      <c r="QIV533" s="56">
        <v>2986698.78</v>
      </c>
      <c r="QIW533" s="56">
        <v>2986698.78</v>
      </c>
      <c r="QIX533" s="56">
        <v>2986698.78</v>
      </c>
      <c r="QIY533" s="56">
        <v>2986698.78</v>
      </c>
      <c r="QIZ533" s="56">
        <v>2986698.78</v>
      </c>
      <c r="QJA533" s="56">
        <v>2986698.78</v>
      </c>
      <c r="QJB533" s="56">
        <v>2986698.78</v>
      </c>
      <c r="QJC533" s="56">
        <v>2986698.78</v>
      </c>
      <c r="QJD533" s="56">
        <v>2986698.78</v>
      </c>
      <c r="QJE533" s="56">
        <v>2986698.78</v>
      </c>
      <c r="QJF533" s="56">
        <v>2986698.78</v>
      </c>
      <c r="QJG533" s="56">
        <v>2986698.78</v>
      </c>
      <c r="QJH533" s="56">
        <v>2986698.78</v>
      </c>
      <c r="QJI533" s="56">
        <v>2986698.78</v>
      </c>
      <c r="QJJ533" s="56">
        <v>2986698.78</v>
      </c>
      <c r="QJK533" s="56">
        <v>2986698.78</v>
      </c>
      <c r="QJL533" s="56">
        <v>2986698.78</v>
      </c>
      <c r="QJM533" s="56">
        <v>2986698.78</v>
      </c>
      <c r="QJN533" s="56">
        <v>2986698.78</v>
      </c>
      <c r="QJO533" s="56">
        <v>2986698.78</v>
      </c>
      <c r="QJP533" s="56">
        <v>2986698.78</v>
      </c>
      <c r="QJQ533" s="56">
        <v>2986698.78</v>
      </c>
      <c r="QJR533" s="56">
        <v>2986698.78</v>
      </c>
      <c r="QJS533" s="56">
        <v>2986698.78</v>
      </c>
      <c r="QJT533" s="56">
        <v>2986698.78</v>
      </c>
      <c r="QJU533" s="56">
        <v>2986698.78</v>
      </c>
      <c r="QJV533" s="56">
        <v>2986698.78</v>
      </c>
      <c r="QJW533" s="56">
        <v>2986698.78</v>
      </c>
      <c r="QJX533" s="56">
        <v>2986698.78</v>
      </c>
      <c r="QJY533" s="56">
        <v>2986698.78</v>
      </c>
      <c r="QJZ533" s="56">
        <v>2986698.78</v>
      </c>
      <c r="QKA533" s="56">
        <v>2986698.78</v>
      </c>
      <c r="QKB533" s="56">
        <v>2986698.78</v>
      </c>
      <c r="QKC533" s="56">
        <v>2986698.78</v>
      </c>
      <c r="QKD533" s="56">
        <v>2986698.78</v>
      </c>
      <c r="QKE533" s="56">
        <v>2986698.78</v>
      </c>
      <c r="QKF533" s="56">
        <v>2986698.78</v>
      </c>
      <c r="QKG533" s="56">
        <v>2986698.78</v>
      </c>
      <c r="QKH533" s="56">
        <v>2986698.78</v>
      </c>
      <c r="QKI533" s="56">
        <v>2986698.78</v>
      </c>
      <c r="QKJ533" s="56">
        <v>2986698.78</v>
      </c>
      <c r="QKK533" s="56">
        <v>2986698.78</v>
      </c>
      <c r="QKL533" s="56">
        <v>2986698.78</v>
      </c>
      <c r="QKM533" s="56">
        <v>2986698.78</v>
      </c>
      <c r="QKN533" s="56">
        <v>2986698.78</v>
      </c>
      <c r="QKO533" s="56">
        <v>2986698.78</v>
      </c>
      <c r="QKP533" s="56">
        <v>2986698.78</v>
      </c>
      <c r="QKQ533" s="56">
        <v>2986698.78</v>
      </c>
      <c r="QKR533" s="56">
        <v>2986698.78</v>
      </c>
      <c r="QKS533" s="56">
        <v>2986698.78</v>
      </c>
      <c r="QKT533" s="56">
        <v>2986698.78</v>
      </c>
      <c r="QKU533" s="56">
        <v>2986698.78</v>
      </c>
      <c r="QKV533" s="56">
        <v>2986698.78</v>
      </c>
      <c r="QKW533" s="56">
        <v>2986698.78</v>
      </c>
      <c r="QKX533" s="56">
        <v>2986698.78</v>
      </c>
      <c r="QKY533" s="56">
        <v>2986698.78</v>
      </c>
      <c r="QKZ533" s="56">
        <v>2986698.78</v>
      </c>
      <c r="QLA533" s="56">
        <v>2986698.78</v>
      </c>
      <c r="QLB533" s="56">
        <v>2986698.78</v>
      </c>
      <c r="QLC533" s="56">
        <v>2986698.78</v>
      </c>
      <c r="QLD533" s="56">
        <v>2986698.78</v>
      </c>
      <c r="QLE533" s="56">
        <v>2986698.78</v>
      </c>
      <c r="QLF533" s="56">
        <v>2986698.78</v>
      </c>
      <c r="QLG533" s="56">
        <v>2986698.78</v>
      </c>
      <c r="QLH533" s="56">
        <v>2986698.78</v>
      </c>
      <c r="QLI533" s="56">
        <v>2986698.78</v>
      </c>
      <c r="QLJ533" s="56">
        <v>2986698.78</v>
      </c>
      <c r="QLK533" s="56">
        <v>2986698.78</v>
      </c>
      <c r="QLL533" s="56">
        <v>2986698.78</v>
      </c>
      <c r="QLM533" s="56">
        <v>2986698.78</v>
      </c>
      <c r="QLN533" s="56">
        <v>2986698.78</v>
      </c>
      <c r="QLO533" s="56">
        <v>2986698.78</v>
      </c>
      <c r="QLP533" s="56">
        <v>2986698.78</v>
      </c>
      <c r="QLQ533" s="56">
        <v>2986698.78</v>
      </c>
      <c r="QLR533" s="56">
        <v>2986698.78</v>
      </c>
      <c r="QLS533" s="56">
        <v>2986698.78</v>
      </c>
      <c r="QLT533" s="56">
        <v>2986698.78</v>
      </c>
      <c r="QLU533" s="56">
        <v>2986698.78</v>
      </c>
      <c r="QLV533" s="56">
        <v>2986698.78</v>
      </c>
      <c r="QLW533" s="56">
        <v>2986698.78</v>
      </c>
      <c r="QLX533" s="56">
        <v>2986698.78</v>
      </c>
      <c r="QLY533" s="56">
        <v>2986698.78</v>
      </c>
      <c r="QLZ533" s="56">
        <v>2986698.78</v>
      </c>
      <c r="QMA533" s="56">
        <v>2986698.78</v>
      </c>
      <c r="QMB533" s="56">
        <v>2986698.78</v>
      </c>
      <c r="QMC533" s="56">
        <v>2986698.78</v>
      </c>
      <c r="QMD533" s="56">
        <v>2986698.78</v>
      </c>
      <c r="QME533" s="56">
        <v>2986698.78</v>
      </c>
      <c r="QMF533" s="56">
        <v>2986698.78</v>
      </c>
      <c r="QMG533" s="56">
        <v>2986698.78</v>
      </c>
      <c r="QMH533" s="56">
        <v>2986698.78</v>
      </c>
      <c r="QMI533" s="56">
        <v>2986698.78</v>
      </c>
      <c r="QMJ533" s="56">
        <v>2986698.78</v>
      </c>
      <c r="QMK533" s="56">
        <v>2986698.78</v>
      </c>
      <c r="QML533" s="56">
        <v>2986698.78</v>
      </c>
      <c r="QMM533" s="56">
        <v>2986698.78</v>
      </c>
      <c r="QMN533" s="56">
        <v>2986698.78</v>
      </c>
      <c r="QMO533" s="56">
        <v>2986698.78</v>
      </c>
      <c r="QMP533" s="56">
        <v>2986698.78</v>
      </c>
      <c r="QMQ533" s="56">
        <v>2986698.78</v>
      </c>
      <c r="QMR533" s="56">
        <v>2986698.78</v>
      </c>
      <c r="QMS533" s="56">
        <v>2986698.78</v>
      </c>
      <c r="QMT533" s="56">
        <v>2986698.78</v>
      </c>
      <c r="QMU533" s="56">
        <v>2986698.78</v>
      </c>
      <c r="QMV533" s="56">
        <v>2986698.78</v>
      </c>
      <c r="QMW533" s="56">
        <v>2986698.78</v>
      </c>
      <c r="QMX533" s="56">
        <v>2986698.78</v>
      </c>
      <c r="QMY533" s="56">
        <v>2986698.78</v>
      </c>
      <c r="QMZ533" s="56">
        <v>2986698.78</v>
      </c>
      <c r="QNA533" s="56">
        <v>2986698.78</v>
      </c>
      <c r="QNB533" s="56">
        <v>2986698.78</v>
      </c>
      <c r="QNC533" s="56">
        <v>2986698.78</v>
      </c>
      <c r="QND533" s="56">
        <v>2986698.78</v>
      </c>
      <c r="QNE533" s="56">
        <v>2986698.78</v>
      </c>
      <c r="QNF533" s="56">
        <v>2986698.78</v>
      </c>
      <c r="QNG533" s="56">
        <v>2986698.78</v>
      </c>
      <c r="QNH533" s="56">
        <v>2986698.78</v>
      </c>
      <c r="QNI533" s="56">
        <v>2986698.78</v>
      </c>
      <c r="QNJ533" s="56">
        <v>2986698.78</v>
      </c>
      <c r="QNK533" s="56">
        <v>2986698.78</v>
      </c>
      <c r="QNL533" s="56">
        <v>2986698.78</v>
      </c>
      <c r="QNM533" s="56">
        <v>2986698.78</v>
      </c>
      <c r="QNN533" s="56">
        <v>2986698.78</v>
      </c>
      <c r="QNO533" s="56">
        <v>2986698.78</v>
      </c>
      <c r="QNP533" s="56">
        <v>2986698.78</v>
      </c>
      <c r="QNQ533" s="56">
        <v>2986698.78</v>
      </c>
      <c r="QNR533" s="56">
        <v>2986698.78</v>
      </c>
      <c r="QNS533" s="56">
        <v>2986698.78</v>
      </c>
      <c r="QNT533" s="56">
        <v>2986698.78</v>
      </c>
      <c r="QNU533" s="56">
        <v>2986698.78</v>
      </c>
      <c r="QNV533" s="56">
        <v>2986698.78</v>
      </c>
      <c r="QNW533" s="56">
        <v>2986698.78</v>
      </c>
      <c r="QNX533" s="56">
        <v>2986698.78</v>
      </c>
      <c r="QNY533" s="56">
        <v>2986698.78</v>
      </c>
      <c r="QNZ533" s="56">
        <v>2986698.78</v>
      </c>
      <c r="QOA533" s="56">
        <v>2986698.78</v>
      </c>
      <c r="QOB533" s="56">
        <v>2986698.78</v>
      </c>
      <c r="QOC533" s="56">
        <v>2986698.78</v>
      </c>
      <c r="QOD533" s="56">
        <v>2986698.78</v>
      </c>
      <c r="QOE533" s="56">
        <v>2986698.78</v>
      </c>
      <c r="QOF533" s="56">
        <v>2986698.78</v>
      </c>
      <c r="QOG533" s="56">
        <v>2986698.78</v>
      </c>
      <c r="QOH533" s="56">
        <v>2986698.78</v>
      </c>
      <c r="QOI533" s="56">
        <v>2986698.78</v>
      </c>
      <c r="QOJ533" s="56">
        <v>2986698.78</v>
      </c>
      <c r="QOK533" s="56">
        <v>2986698.78</v>
      </c>
      <c r="QOL533" s="56">
        <v>2986698.78</v>
      </c>
      <c r="QOM533" s="56">
        <v>2986698.78</v>
      </c>
      <c r="QON533" s="56">
        <v>2986698.78</v>
      </c>
      <c r="QOO533" s="56">
        <v>2986698.78</v>
      </c>
      <c r="QOP533" s="56">
        <v>2986698.78</v>
      </c>
      <c r="QOQ533" s="56">
        <v>2986698.78</v>
      </c>
      <c r="QOR533" s="56">
        <v>2986698.78</v>
      </c>
      <c r="QOS533" s="56">
        <v>2986698.78</v>
      </c>
      <c r="QOT533" s="56">
        <v>2986698.78</v>
      </c>
      <c r="QOU533" s="56">
        <v>2986698.78</v>
      </c>
      <c r="QOV533" s="56">
        <v>2986698.78</v>
      </c>
      <c r="QOW533" s="56">
        <v>2986698.78</v>
      </c>
      <c r="QOX533" s="56">
        <v>2986698.78</v>
      </c>
      <c r="QOY533" s="56">
        <v>2986698.78</v>
      </c>
      <c r="QOZ533" s="56">
        <v>2986698.78</v>
      </c>
      <c r="QPA533" s="56">
        <v>2986698.78</v>
      </c>
      <c r="QPB533" s="56">
        <v>2986698.78</v>
      </c>
      <c r="QPC533" s="56">
        <v>2986698.78</v>
      </c>
      <c r="QPD533" s="56">
        <v>2986698.78</v>
      </c>
      <c r="QPE533" s="56">
        <v>2986698.78</v>
      </c>
      <c r="QPF533" s="56">
        <v>2986698.78</v>
      </c>
      <c r="QPG533" s="56">
        <v>2986698.78</v>
      </c>
      <c r="QPH533" s="56">
        <v>2986698.78</v>
      </c>
      <c r="QPI533" s="56">
        <v>2986698.78</v>
      </c>
      <c r="QPJ533" s="56">
        <v>2986698.78</v>
      </c>
      <c r="QPK533" s="56">
        <v>2986698.78</v>
      </c>
      <c r="QPL533" s="56">
        <v>2986698.78</v>
      </c>
      <c r="QPM533" s="56">
        <v>2986698.78</v>
      </c>
      <c r="QPN533" s="56">
        <v>2986698.78</v>
      </c>
      <c r="QPO533" s="56">
        <v>2986698.78</v>
      </c>
      <c r="QPP533" s="56">
        <v>2986698.78</v>
      </c>
      <c r="QPQ533" s="56">
        <v>2986698.78</v>
      </c>
      <c r="QPR533" s="56">
        <v>2986698.78</v>
      </c>
      <c r="QPS533" s="56">
        <v>2986698.78</v>
      </c>
      <c r="QPT533" s="56">
        <v>2986698.78</v>
      </c>
      <c r="QPU533" s="56">
        <v>2986698.78</v>
      </c>
      <c r="QPV533" s="56">
        <v>2986698.78</v>
      </c>
      <c r="QPW533" s="56">
        <v>2986698.78</v>
      </c>
      <c r="QPX533" s="56">
        <v>2986698.78</v>
      </c>
      <c r="QPY533" s="56">
        <v>2986698.78</v>
      </c>
      <c r="QPZ533" s="56">
        <v>2986698.78</v>
      </c>
      <c r="QQA533" s="56">
        <v>2986698.78</v>
      </c>
      <c r="QQB533" s="56">
        <v>2986698.78</v>
      </c>
      <c r="QQC533" s="56">
        <v>2986698.78</v>
      </c>
      <c r="QQD533" s="56">
        <v>2986698.78</v>
      </c>
      <c r="QQE533" s="56">
        <v>2986698.78</v>
      </c>
      <c r="QQF533" s="56">
        <v>2986698.78</v>
      </c>
      <c r="QQG533" s="56">
        <v>2986698.78</v>
      </c>
      <c r="QQH533" s="56">
        <v>2986698.78</v>
      </c>
      <c r="QQI533" s="56">
        <v>2986698.78</v>
      </c>
      <c r="QQJ533" s="56">
        <v>2986698.78</v>
      </c>
      <c r="QQK533" s="56">
        <v>2986698.78</v>
      </c>
      <c r="QQL533" s="56">
        <v>2986698.78</v>
      </c>
      <c r="QQM533" s="56">
        <v>2986698.78</v>
      </c>
      <c r="QQN533" s="56">
        <v>2986698.78</v>
      </c>
      <c r="QQO533" s="56">
        <v>2986698.78</v>
      </c>
      <c r="QQP533" s="56">
        <v>2986698.78</v>
      </c>
      <c r="QQQ533" s="56">
        <v>2986698.78</v>
      </c>
      <c r="QQR533" s="56">
        <v>2986698.78</v>
      </c>
      <c r="QQS533" s="56">
        <v>2986698.78</v>
      </c>
      <c r="QQT533" s="56">
        <v>2986698.78</v>
      </c>
      <c r="QQU533" s="56">
        <v>2986698.78</v>
      </c>
      <c r="QQV533" s="56">
        <v>2986698.78</v>
      </c>
      <c r="QQW533" s="56">
        <v>2986698.78</v>
      </c>
      <c r="QQX533" s="56">
        <v>2986698.78</v>
      </c>
      <c r="QQY533" s="56">
        <v>2986698.78</v>
      </c>
      <c r="QQZ533" s="56">
        <v>2986698.78</v>
      </c>
      <c r="QRA533" s="56">
        <v>2986698.78</v>
      </c>
      <c r="QRB533" s="56">
        <v>2986698.78</v>
      </c>
      <c r="QRC533" s="56">
        <v>2986698.78</v>
      </c>
      <c r="QRD533" s="56">
        <v>2986698.78</v>
      </c>
      <c r="QRE533" s="56">
        <v>2986698.78</v>
      </c>
      <c r="QRF533" s="56">
        <v>2986698.78</v>
      </c>
      <c r="QRG533" s="56">
        <v>2986698.78</v>
      </c>
      <c r="QRH533" s="56">
        <v>2986698.78</v>
      </c>
      <c r="QRI533" s="56">
        <v>2986698.78</v>
      </c>
      <c r="QRJ533" s="56">
        <v>2986698.78</v>
      </c>
      <c r="QRK533" s="56">
        <v>2986698.78</v>
      </c>
      <c r="QRL533" s="56">
        <v>2986698.78</v>
      </c>
      <c r="QRM533" s="56">
        <v>2986698.78</v>
      </c>
      <c r="QRN533" s="56">
        <v>2986698.78</v>
      </c>
      <c r="QRO533" s="56">
        <v>2986698.78</v>
      </c>
      <c r="QRP533" s="56">
        <v>2986698.78</v>
      </c>
      <c r="QRQ533" s="56">
        <v>2986698.78</v>
      </c>
      <c r="QRR533" s="56">
        <v>2986698.78</v>
      </c>
      <c r="QRS533" s="56">
        <v>2986698.78</v>
      </c>
      <c r="QRT533" s="56">
        <v>2986698.78</v>
      </c>
      <c r="QRU533" s="56">
        <v>2986698.78</v>
      </c>
      <c r="QRV533" s="56">
        <v>2986698.78</v>
      </c>
      <c r="QRW533" s="56">
        <v>2986698.78</v>
      </c>
      <c r="QRX533" s="56">
        <v>2986698.78</v>
      </c>
      <c r="QRY533" s="56">
        <v>2986698.78</v>
      </c>
      <c r="QRZ533" s="56">
        <v>2986698.78</v>
      </c>
      <c r="QSA533" s="56">
        <v>2986698.78</v>
      </c>
      <c r="QSB533" s="56">
        <v>2986698.78</v>
      </c>
      <c r="QSC533" s="56">
        <v>2986698.78</v>
      </c>
      <c r="QSD533" s="56">
        <v>2986698.78</v>
      </c>
      <c r="QSE533" s="56">
        <v>2986698.78</v>
      </c>
      <c r="QSF533" s="56">
        <v>2986698.78</v>
      </c>
      <c r="QSG533" s="56">
        <v>2986698.78</v>
      </c>
      <c r="QSH533" s="56">
        <v>2986698.78</v>
      </c>
      <c r="QSI533" s="56">
        <v>2986698.78</v>
      </c>
      <c r="QSJ533" s="56">
        <v>2986698.78</v>
      </c>
      <c r="QSK533" s="56">
        <v>2986698.78</v>
      </c>
      <c r="QSL533" s="56">
        <v>2986698.78</v>
      </c>
      <c r="QSM533" s="56">
        <v>2986698.78</v>
      </c>
      <c r="QSN533" s="56">
        <v>2986698.78</v>
      </c>
      <c r="QSO533" s="56">
        <v>2986698.78</v>
      </c>
      <c r="QSP533" s="56">
        <v>2986698.78</v>
      </c>
      <c r="QSQ533" s="56">
        <v>2986698.78</v>
      </c>
      <c r="QSR533" s="56">
        <v>2986698.78</v>
      </c>
      <c r="QSS533" s="56">
        <v>2986698.78</v>
      </c>
      <c r="QST533" s="56">
        <v>2986698.78</v>
      </c>
      <c r="QSU533" s="56">
        <v>2986698.78</v>
      </c>
      <c r="QSV533" s="56">
        <v>2986698.78</v>
      </c>
      <c r="QSW533" s="56">
        <v>2986698.78</v>
      </c>
      <c r="QSX533" s="56">
        <v>2986698.78</v>
      </c>
      <c r="QSY533" s="56">
        <v>2986698.78</v>
      </c>
      <c r="QSZ533" s="56">
        <v>2986698.78</v>
      </c>
      <c r="QTA533" s="56">
        <v>2986698.78</v>
      </c>
      <c r="QTB533" s="56">
        <v>2986698.78</v>
      </c>
      <c r="QTC533" s="56">
        <v>2986698.78</v>
      </c>
      <c r="QTD533" s="56">
        <v>2986698.78</v>
      </c>
      <c r="QTE533" s="56">
        <v>2986698.78</v>
      </c>
      <c r="QTF533" s="56">
        <v>2986698.78</v>
      </c>
      <c r="QTG533" s="56">
        <v>2986698.78</v>
      </c>
      <c r="QTH533" s="56">
        <v>2986698.78</v>
      </c>
      <c r="QTI533" s="56">
        <v>2986698.78</v>
      </c>
      <c r="QTJ533" s="56">
        <v>2986698.78</v>
      </c>
      <c r="QTK533" s="56">
        <v>2986698.78</v>
      </c>
      <c r="QTL533" s="56">
        <v>2986698.78</v>
      </c>
      <c r="QTM533" s="56">
        <v>2986698.78</v>
      </c>
      <c r="QTN533" s="56">
        <v>2986698.78</v>
      </c>
      <c r="QTO533" s="56">
        <v>2986698.78</v>
      </c>
      <c r="QTP533" s="56">
        <v>2986698.78</v>
      </c>
      <c r="QTQ533" s="56">
        <v>2986698.78</v>
      </c>
      <c r="QTR533" s="56">
        <v>2986698.78</v>
      </c>
      <c r="QTS533" s="56">
        <v>2986698.78</v>
      </c>
      <c r="QTT533" s="56">
        <v>2986698.78</v>
      </c>
      <c r="QTU533" s="56">
        <v>2986698.78</v>
      </c>
      <c r="QTV533" s="56">
        <v>2986698.78</v>
      </c>
      <c r="QTW533" s="56">
        <v>2986698.78</v>
      </c>
      <c r="QTX533" s="56">
        <v>2986698.78</v>
      </c>
      <c r="QTY533" s="56">
        <v>2986698.78</v>
      </c>
      <c r="QTZ533" s="56">
        <v>2986698.78</v>
      </c>
      <c r="QUA533" s="56">
        <v>2986698.78</v>
      </c>
      <c r="QUB533" s="56">
        <v>2986698.78</v>
      </c>
      <c r="QUC533" s="56">
        <v>2986698.78</v>
      </c>
      <c r="QUD533" s="56">
        <v>2986698.78</v>
      </c>
      <c r="QUE533" s="56">
        <v>2986698.78</v>
      </c>
      <c r="QUF533" s="56">
        <v>2986698.78</v>
      </c>
      <c r="QUG533" s="56">
        <v>2986698.78</v>
      </c>
      <c r="QUH533" s="56">
        <v>2986698.78</v>
      </c>
      <c r="QUI533" s="56">
        <v>2986698.78</v>
      </c>
      <c r="QUJ533" s="56">
        <v>2986698.78</v>
      </c>
      <c r="QUK533" s="56">
        <v>2986698.78</v>
      </c>
      <c r="QUL533" s="56">
        <v>2986698.78</v>
      </c>
      <c r="QUM533" s="56">
        <v>2986698.78</v>
      </c>
      <c r="QUN533" s="56">
        <v>2986698.78</v>
      </c>
      <c r="QUO533" s="56">
        <v>2986698.78</v>
      </c>
      <c r="QUP533" s="56">
        <v>2986698.78</v>
      </c>
      <c r="QUQ533" s="56">
        <v>2986698.78</v>
      </c>
      <c r="QUR533" s="56">
        <v>2986698.78</v>
      </c>
      <c r="QUS533" s="56">
        <v>2986698.78</v>
      </c>
      <c r="QUT533" s="56">
        <v>2986698.78</v>
      </c>
      <c r="QUU533" s="56">
        <v>2986698.78</v>
      </c>
      <c r="QUV533" s="56">
        <v>2986698.78</v>
      </c>
      <c r="QUW533" s="56">
        <v>2986698.78</v>
      </c>
      <c r="QUX533" s="56">
        <v>2986698.78</v>
      </c>
      <c r="QUY533" s="56">
        <v>2986698.78</v>
      </c>
      <c r="QUZ533" s="56">
        <v>2986698.78</v>
      </c>
      <c r="QVA533" s="56">
        <v>2986698.78</v>
      </c>
      <c r="QVB533" s="56">
        <v>2986698.78</v>
      </c>
      <c r="QVC533" s="56">
        <v>2986698.78</v>
      </c>
      <c r="QVD533" s="56">
        <v>2986698.78</v>
      </c>
      <c r="QVE533" s="56">
        <v>2986698.78</v>
      </c>
      <c r="QVF533" s="56">
        <v>2986698.78</v>
      </c>
      <c r="QVG533" s="56">
        <v>2986698.78</v>
      </c>
      <c r="QVH533" s="56">
        <v>2986698.78</v>
      </c>
      <c r="QVI533" s="56">
        <v>2986698.78</v>
      </c>
      <c r="QVJ533" s="56">
        <v>2986698.78</v>
      </c>
      <c r="QVK533" s="56">
        <v>2986698.78</v>
      </c>
      <c r="QVL533" s="56">
        <v>2986698.78</v>
      </c>
      <c r="QVM533" s="56">
        <v>2986698.78</v>
      </c>
      <c r="QVN533" s="56">
        <v>2986698.78</v>
      </c>
      <c r="QVO533" s="56">
        <v>2986698.78</v>
      </c>
      <c r="QVP533" s="56">
        <v>2986698.78</v>
      </c>
      <c r="QVQ533" s="56">
        <v>2986698.78</v>
      </c>
      <c r="QVR533" s="56">
        <v>2986698.78</v>
      </c>
      <c r="QVS533" s="56">
        <v>2986698.78</v>
      </c>
      <c r="QVT533" s="56">
        <v>2986698.78</v>
      </c>
      <c r="QVU533" s="56">
        <v>2986698.78</v>
      </c>
      <c r="QVV533" s="56">
        <v>2986698.78</v>
      </c>
      <c r="QVW533" s="56">
        <v>2986698.78</v>
      </c>
      <c r="QVX533" s="56">
        <v>2986698.78</v>
      </c>
      <c r="QVY533" s="56">
        <v>2986698.78</v>
      </c>
      <c r="QVZ533" s="56">
        <v>2986698.78</v>
      </c>
      <c r="QWA533" s="56">
        <v>2986698.78</v>
      </c>
      <c r="QWB533" s="56">
        <v>2986698.78</v>
      </c>
      <c r="QWC533" s="56">
        <v>2986698.78</v>
      </c>
      <c r="QWD533" s="56">
        <v>2986698.78</v>
      </c>
      <c r="QWE533" s="56">
        <v>2986698.78</v>
      </c>
      <c r="QWF533" s="56">
        <v>2986698.78</v>
      </c>
      <c r="QWG533" s="56">
        <v>2986698.78</v>
      </c>
      <c r="QWH533" s="56">
        <v>2986698.78</v>
      </c>
      <c r="QWI533" s="56">
        <v>2986698.78</v>
      </c>
      <c r="QWJ533" s="56">
        <v>2986698.78</v>
      </c>
      <c r="QWK533" s="56">
        <v>2986698.78</v>
      </c>
      <c r="QWL533" s="56">
        <v>2986698.78</v>
      </c>
      <c r="QWM533" s="56">
        <v>2986698.78</v>
      </c>
      <c r="QWN533" s="56">
        <v>2986698.78</v>
      </c>
      <c r="QWO533" s="56">
        <v>2986698.78</v>
      </c>
      <c r="QWP533" s="56">
        <v>2986698.78</v>
      </c>
      <c r="QWQ533" s="56">
        <v>2986698.78</v>
      </c>
      <c r="QWR533" s="56">
        <v>2986698.78</v>
      </c>
      <c r="QWS533" s="56">
        <v>2986698.78</v>
      </c>
      <c r="QWT533" s="56">
        <v>2986698.78</v>
      </c>
      <c r="QWU533" s="56">
        <v>2986698.78</v>
      </c>
      <c r="QWV533" s="56">
        <v>2986698.78</v>
      </c>
      <c r="QWW533" s="56">
        <v>2986698.78</v>
      </c>
      <c r="QWX533" s="56">
        <v>2986698.78</v>
      </c>
      <c r="QWY533" s="56">
        <v>2986698.78</v>
      </c>
      <c r="QWZ533" s="56">
        <v>2986698.78</v>
      </c>
      <c r="QXA533" s="56">
        <v>2986698.78</v>
      </c>
      <c r="QXB533" s="56">
        <v>2986698.78</v>
      </c>
      <c r="QXC533" s="56">
        <v>2986698.78</v>
      </c>
      <c r="QXD533" s="56">
        <v>2986698.78</v>
      </c>
      <c r="QXE533" s="56">
        <v>2986698.78</v>
      </c>
      <c r="QXF533" s="56">
        <v>2986698.78</v>
      </c>
      <c r="QXG533" s="56">
        <v>2986698.78</v>
      </c>
      <c r="QXH533" s="56">
        <v>2986698.78</v>
      </c>
      <c r="QXI533" s="56">
        <v>2986698.78</v>
      </c>
      <c r="QXJ533" s="56">
        <v>2986698.78</v>
      </c>
      <c r="QXK533" s="56">
        <v>2986698.78</v>
      </c>
      <c r="QXL533" s="56">
        <v>2986698.78</v>
      </c>
      <c r="QXM533" s="56">
        <v>2986698.78</v>
      </c>
      <c r="QXN533" s="56">
        <v>2986698.78</v>
      </c>
      <c r="QXO533" s="56">
        <v>2986698.78</v>
      </c>
      <c r="QXP533" s="56">
        <v>2986698.78</v>
      </c>
      <c r="QXQ533" s="56">
        <v>2986698.78</v>
      </c>
      <c r="QXR533" s="56">
        <v>2986698.78</v>
      </c>
      <c r="QXS533" s="56">
        <v>2986698.78</v>
      </c>
      <c r="QXT533" s="56">
        <v>2986698.78</v>
      </c>
      <c r="QXU533" s="56">
        <v>2986698.78</v>
      </c>
      <c r="QXV533" s="56">
        <v>2986698.78</v>
      </c>
      <c r="QXW533" s="56">
        <v>2986698.78</v>
      </c>
      <c r="QXX533" s="56">
        <v>2986698.78</v>
      </c>
      <c r="QXY533" s="56">
        <v>2986698.78</v>
      </c>
      <c r="QXZ533" s="56">
        <v>2986698.78</v>
      </c>
      <c r="QYA533" s="56">
        <v>2986698.78</v>
      </c>
      <c r="QYB533" s="56">
        <v>2986698.78</v>
      </c>
      <c r="QYC533" s="56">
        <v>2986698.78</v>
      </c>
      <c r="QYD533" s="56">
        <v>2986698.78</v>
      </c>
      <c r="QYE533" s="56">
        <v>2986698.78</v>
      </c>
      <c r="QYF533" s="56">
        <v>2986698.78</v>
      </c>
      <c r="QYG533" s="56">
        <v>2986698.78</v>
      </c>
      <c r="QYH533" s="56">
        <v>2986698.78</v>
      </c>
      <c r="QYI533" s="56">
        <v>2986698.78</v>
      </c>
      <c r="QYJ533" s="56">
        <v>2986698.78</v>
      </c>
      <c r="QYK533" s="56">
        <v>2986698.78</v>
      </c>
      <c r="QYL533" s="56">
        <v>2986698.78</v>
      </c>
      <c r="QYM533" s="56">
        <v>2986698.78</v>
      </c>
      <c r="QYN533" s="56">
        <v>2986698.78</v>
      </c>
      <c r="QYO533" s="56">
        <v>2986698.78</v>
      </c>
      <c r="QYP533" s="56">
        <v>2986698.78</v>
      </c>
      <c r="QYQ533" s="56">
        <v>2986698.78</v>
      </c>
      <c r="QYR533" s="56">
        <v>2986698.78</v>
      </c>
      <c r="QYS533" s="56">
        <v>2986698.78</v>
      </c>
      <c r="QYT533" s="56">
        <v>2986698.78</v>
      </c>
      <c r="QYU533" s="56">
        <v>2986698.78</v>
      </c>
      <c r="QYV533" s="56">
        <v>2986698.78</v>
      </c>
      <c r="QYW533" s="56">
        <v>2986698.78</v>
      </c>
      <c r="QYX533" s="56">
        <v>2986698.78</v>
      </c>
      <c r="QYY533" s="56">
        <v>2986698.78</v>
      </c>
      <c r="QYZ533" s="56">
        <v>2986698.78</v>
      </c>
      <c r="QZA533" s="56">
        <v>2986698.78</v>
      </c>
      <c r="QZB533" s="56">
        <v>2986698.78</v>
      </c>
      <c r="QZC533" s="56">
        <v>2986698.78</v>
      </c>
      <c r="QZD533" s="56">
        <v>2986698.78</v>
      </c>
      <c r="QZE533" s="56">
        <v>2986698.78</v>
      </c>
      <c r="QZF533" s="56">
        <v>2986698.78</v>
      </c>
      <c r="QZG533" s="56">
        <v>2986698.78</v>
      </c>
      <c r="QZH533" s="56">
        <v>2986698.78</v>
      </c>
      <c r="QZI533" s="56">
        <v>2986698.78</v>
      </c>
      <c r="QZJ533" s="56">
        <v>2986698.78</v>
      </c>
      <c r="QZK533" s="56">
        <v>2986698.78</v>
      </c>
      <c r="QZL533" s="56">
        <v>2986698.78</v>
      </c>
      <c r="QZM533" s="56">
        <v>2986698.78</v>
      </c>
      <c r="QZN533" s="56">
        <v>2986698.78</v>
      </c>
      <c r="QZO533" s="56">
        <v>2986698.78</v>
      </c>
      <c r="QZP533" s="56">
        <v>2986698.78</v>
      </c>
      <c r="QZQ533" s="56">
        <v>2986698.78</v>
      </c>
      <c r="QZR533" s="56">
        <v>2986698.78</v>
      </c>
      <c r="QZS533" s="56">
        <v>2986698.78</v>
      </c>
      <c r="QZT533" s="56">
        <v>2986698.78</v>
      </c>
      <c r="QZU533" s="56">
        <v>2986698.78</v>
      </c>
      <c r="QZV533" s="56">
        <v>2986698.78</v>
      </c>
      <c r="QZW533" s="56">
        <v>2986698.78</v>
      </c>
      <c r="QZX533" s="56">
        <v>2986698.78</v>
      </c>
      <c r="QZY533" s="56">
        <v>2986698.78</v>
      </c>
      <c r="QZZ533" s="56">
        <v>2986698.78</v>
      </c>
      <c r="RAA533" s="56">
        <v>2986698.78</v>
      </c>
      <c r="RAB533" s="56">
        <v>2986698.78</v>
      </c>
      <c r="RAC533" s="56">
        <v>2986698.78</v>
      </c>
      <c r="RAD533" s="56">
        <v>2986698.78</v>
      </c>
      <c r="RAE533" s="56">
        <v>2986698.78</v>
      </c>
      <c r="RAF533" s="56">
        <v>2986698.78</v>
      </c>
      <c r="RAG533" s="56">
        <v>2986698.78</v>
      </c>
      <c r="RAH533" s="56">
        <v>2986698.78</v>
      </c>
      <c r="RAI533" s="56">
        <v>2986698.78</v>
      </c>
      <c r="RAJ533" s="56">
        <v>2986698.78</v>
      </c>
      <c r="RAK533" s="56">
        <v>2986698.78</v>
      </c>
      <c r="RAL533" s="56">
        <v>2986698.78</v>
      </c>
      <c r="RAM533" s="56">
        <v>2986698.78</v>
      </c>
      <c r="RAN533" s="56">
        <v>2986698.78</v>
      </c>
      <c r="RAO533" s="56">
        <v>2986698.78</v>
      </c>
      <c r="RAP533" s="56">
        <v>2986698.78</v>
      </c>
      <c r="RAQ533" s="56">
        <v>2986698.78</v>
      </c>
      <c r="RAR533" s="56">
        <v>2986698.78</v>
      </c>
      <c r="RAS533" s="56">
        <v>2986698.78</v>
      </c>
      <c r="RAT533" s="56">
        <v>2986698.78</v>
      </c>
      <c r="RAU533" s="56">
        <v>2986698.78</v>
      </c>
      <c r="RAV533" s="56">
        <v>2986698.78</v>
      </c>
      <c r="RAW533" s="56">
        <v>2986698.78</v>
      </c>
      <c r="RAX533" s="56">
        <v>2986698.78</v>
      </c>
      <c r="RAY533" s="56">
        <v>2986698.78</v>
      </c>
      <c r="RAZ533" s="56">
        <v>2986698.78</v>
      </c>
      <c r="RBA533" s="56">
        <v>2986698.78</v>
      </c>
      <c r="RBB533" s="56">
        <v>2986698.78</v>
      </c>
      <c r="RBC533" s="56">
        <v>2986698.78</v>
      </c>
      <c r="RBD533" s="56">
        <v>2986698.78</v>
      </c>
      <c r="RBE533" s="56">
        <v>2986698.78</v>
      </c>
      <c r="RBF533" s="56">
        <v>2986698.78</v>
      </c>
      <c r="RBG533" s="56">
        <v>2986698.78</v>
      </c>
      <c r="RBH533" s="56">
        <v>2986698.78</v>
      </c>
      <c r="RBI533" s="56">
        <v>2986698.78</v>
      </c>
      <c r="RBJ533" s="56">
        <v>2986698.78</v>
      </c>
      <c r="RBK533" s="56">
        <v>2986698.78</v>
      </c>
      <c r="RBL533" s="56">
        <v>2986698.78</v>
      </c>
      <c r="RBM533" s="56">
        <v>2986698.78</v>
      </c>
      <c r="RBN533" s="56">
        <v>2986698.78</v>
      </c>
      <c r="RBO533" s="56">
        <v>2986698.78</v>
      </c>
      <c r="RBP533" s="56">
        <v>2986698.78</v>
      </c>
      <c r="RBQ533" s="56">
        <v>2986698.78</v>
      </c>
      <c r="RBR533" s="56">
        <v>2986698.78</v>
      </c>
      <c r="RBS533" s="56">
        <v>2986698.78</v>
      </c>
      <c r="RBT533" s="56">
        <v>2986698.78</v>
      </c>
      <c r="RBU533" s="56">
        <v>2986698.78</v>
      </c>
      <c r="RBV533" s="56">
        <v>2986698.78</v>
      </c>
      <c r="RBW533" s="56">
        <v>2986698.78</v>
      </c>
      <c r="RBX533" s="56">
        <v>2986698.78</v>
      </c>
      <c r="RBY533" s="56">
        <v>2986698.78</v>
      </c>
      <c r="RBZ533" s="56">
        <v>2986698.78</v>
      </c>
      <c r="RCA533" s="56">
        <v>2986698.78</v>
      </c>
      <c r="RCB533" s="56">
        <v>2986698.78</v>
      </c>
      <c r="RCC533" s="56">
        <v>2986698.78</v>
      </c>
      <c r="RCD533" s="56">
        <v>2986698.78</v>
      </c>
      <c r="RCE533" s="56">
        <v>2986698.78</v>
      </c>
      <c r="RCF533" s="56">
        <v>2986698.78</v>
      </c>
      <c r="RCG533" s="56">
        <v>2986698.78</v>
      </c>
      <c r="RCH533" s="56">
        <v>2986698.78</v>
      </c>
      <c r="RCI533" s="56">
        <v>2986698.78</v>
      </c>
      <c r="RCJ533" s="56">
        <v>2986698.78</v>
      </c>
      <c r="RCK533" s="56">
        <v>2986698.78</v>
      </c>
      <c r="RCL533" s="56">
        <v>2986698.78</v>
      </c>
      <c r="RCM533" s="56">
        <v>2986698.78</v>
      </c>
      <c r="RCN533" s="56">
        <v>2986698.78</v>
      </c>
      <c r="RCO533" s="56">
        <v>2986698.78</v>
      </c>
      <c r="RCP533" s="56">
        <v>2986698.78</v>
      </c>
      <c r="RCQ533" s="56">
        <v>2986698.78</v>
      </c>
      <c r="RCR533" s="56">
        <v>2986698.78</v>
      </c>
      <c r="RCS533" s="56">
        <v>2986698.78</v>
      </c>
      <c r="RCT533" s="56">
        <v>2986698.78</v>
      </c>
      <c r="RCU533" s="56">
        <v>2986698.78</v>
      </c>
      <c r="RCV533" s="56">
        <v>2986698.78</v>
      </c>
      <c r="RCW533" s="56">
        <v>2986698.78</v>
      </c>
      <c r="RCX533" s="56">
        <v>2986698.78</v>
      </c>
      <c r="RCY533" s="56">
        <v>2986698.78</v>
      </c>
      <c r="RCZ533" s="56">
        <v>2986698.78</v>
      </c>
      <c r="RDA533" s="56">
        <v>2986698.78</v>
      </c>
      <c r="RDB533" s="56">
        <v>2986698.78</v>
      </c>
      <c r="RDC533" s="56">
        <v>2986698.78</v>
      </c>
      <c r="RDD533" s="56">
        <v>2986698.78</v>
      </c>
      <c r="RDE533" s="56">
        <v>2986698.78</v>
      </c>
      <c r="RDF533" s="56">
        <v>2986698.78</v>
      </c>
      <c r="RDG533" s="56">
        <v>2986698.78</v>
      </c>
      <c r="RDH533" s="56">
        <v>2986698.78</v>
      </c>
      <c r="RDI533" s="56">
        <v>2986698.78</v>
      </c>
      <c r="RDJ533" s="56">
        <v>2986698.78</v>
      </c>
      <c r="RDK533" s="56">
        <v>2986698.78</v>
      </c>
      <c r="RDL533" s="56">
        <v>2986698.78</v>
      </c>
      <c r="RDM533" s="56">
        <v>2986698.78</v>
      </c>
      <c r="RDN533" s="56">
        <v>2986698.78</v>
      </c>
      <c r="RDO533" s="56">
        <v>2986698.78</v>
      </c>
      <c r="RDP533" s="56">
        <v>2986698.78</v>
      </c>
      <c r="RDQ533" s="56">
        <v>2986698.78</v>
      </c>
      <c r="RDR533" s="56">
        <v>2986698.78</v>
      </c>
      <c r="RDS533" s="56">
        <v>2986698.78</v>
      </c>
      <c r="RDT533" s="56">
        <v>2986698.78</v>
      </c>
      <c r="RDU533" s="56">
        <v>2986698.78</v>
      </c>
      <c r="RDV533" s="56">
        <v>2986698.78</v>
      </c>
      <c r="RDW533" s="56">
        <v>2986698.78</v>
      </c>
      <c r="RDX533" s="56">
        <v>2986698.78</v>
      </c>
      <c r="RDY533" s="56">
        <v>2986698.78</v>
      </c>
      <c r="RDZ533" s="56">
        <v>2986698.78</v>
      </c>
      <c r="REA533" s="56">
        <v>2986698.78</v>
      </c>
      <c r="REB533" s="56">
        <v>2986698.78</v>
      </c>
      <c r="REC533" s="56">
        <v>2986698.78</v>
      </c>
      <c r="RED533" s="56">
        <v>2986698.78</v>
      </c>
      <c r="REE533" s="56">
        <v>2986698.78</v>
      </c>
      <c r="REF533" s="56">
        <v>2986698.78</v>
      </c>
      <c r="REG533" s="56">
        <v>2986698.78</v>
      </c>
      <c r="REH533" s="56">
        <v>2986698.78</v>
      </c>
      <c r="REI533" s="56">
        <v>2986698.78</v>
      </c>
      <c r="REJ533" s="56">
        <v>2986698.78</v>
      </c>
      <c r="REK533" s="56">
        <v>2986698.78</v>
      </c>
      <c r="REL533" s="56">
        <v>2986698.78</v>
      </c>
      <c r="REM533" s="56">
        <v>2986698.78</v>
      </c>
      <c r="REN533" s="56">
        <v>2986698.78</v>
      </c>
      <c r="REO533" s="56">
        <v>2986698.78</v>
      </c>
      <c r="REP533" s="56">
        <v>2986698.78</v>
      </c>
      <c r="REQ533" s="56">
        <v>2986698.78</v>
      </c>
      <c r="RER533" s="56">
        <v>2986698.78</v>
      </c>
      <c r="RES533" s="56">
        <v>2986698.78</v>
      </c>
      <c r="RET533" s="56">
        <v>2986698.78</v>
      </c>
      <c r="REU533" s="56">
        <v>2986698.78</v>
      </c>
      <c r="REV533" s="56">
        <v>2986698.78</v>
      </c>
      <c r="REW533" s="56">
        <v>2986698.78</v>
      </c>
      <c r="REX533" s="56">
        <v>2986698.78</v>
      </c>
      <c r="REY533" s="56">
        <v>2986698.78</v>
      </c>
      <c r="REZ533" s="56">
        <v>2986698.78</v>
      </c>
      <c r="RFA533" s="56">
        <v>2986698.78</v>
      </c>
      <c r="RFB533" s="56">
        <v>2986698.78</v>
      </c>
      <c r="RFC533" s="56">
        <v>2986698.78</v>
      </c>
      <c r="RFD533" s="56">
        <v>2986698.78</v>
      </c>
      <c r="RFE533" s="56">
        <v>2986698.78</v>
      </c>
      <c r="RFF533" s="56">
        <v>2986698.78</v>
      </c>
      <c r="RFG533" s="56">
        <v>2986698.78</v>
      </c>
      <c r="RFH533" s="56">
        <v>2986698.78</v>
      </c>
      <c r="RFI533" s="56">
        <v>2986698.78</v>
      </c>
      <c r="RFJ533" s="56">
        <v>2986698.78</v>
      </c>
      <c r="RFK533" s="56">
        <v>2986698.78</v>
      </c>
      <c r="RFL533" s="56">
        <v>2986698.78</v>
      </c>
      <c r="RFM533" s="56">
        <v>2986698.78</v>
      </c>
      <c r="RFN533" s="56">
        <v>2986698.78</v>
      </c>
      <c r="RFO533" s="56">
        <v>2986698.78</v>
      </c>
      <c r="RFP533" s="56">
        <v>2986698.78</v>
      </c>
      <c r="RFQ533" s="56">
        <v>2986698.78</v>
      </c>
      <c r="RFR533" s="56">
        <v>2986698.78</v>
      </c>
      <c r="RFS533" s="56">
        <v>2986698.78</v>
      </c>
      <c r="RFT533" s="56">
        <v>2986698.78</v>
      </c>
      <c r="RFU533" s="56">
        <v>2986698.78</v>
      </c>
      <c r="RFV533" s="56">
        <v>2986698.78</v>
      </c>
      <c r="RFW533" s="56">
        <v>2986698.78</v>
      </c>
      <c r="RFX533" s="56">
        <v>2986698.78</v>
      </c>
      <c r="RFY533" s="56">
        <v>2986698.78</v>
      </c>
      <c r="RFZ533" s="56">
        <v>2986698.78</v>
      </c>
      <c r="RGA533" s="56">
        <v>2986698.78</v>
      </c>
      <c r="RGB533" s="56">
        <v>2986698.78</v>
      </c>
      <c r="RGC533" s="56">
        <v>2986698.78</v>
      </c>
      <c r="RGD533" s="56">
        <v>2986698.78</v>
      </c>
      <c r="RGE533" s="56">
        <v>2986698.78</v>
      </c>
      <c r="RGF533" s="56">
        <v>2986698.78</v>
      </c>
      <c r="RGG533" s="56">
        <v>2986698.78</v>
      </c>
      <c r="RGH533" s="56">
        <v>2986698.78</v>
      </c>
      <c r="RGI533" s="56">
        <v>2986698.78</v>
      </c>
      <c r="RGJ533" s="56">
        <v>2986698.78</v>
      </c>
      <c r="RGK533" s="56">
        <v>2986698.78</v>
      </c>
      <c r="RGL533" s="56">
        <v>2986698.78</v>
      </c>
      <c r="RGM533" s="56">
        <v>2986698.78</v>
      </c>
      <c r="RGN533" s="56">
        <v>2986698.78</v>
      </c>
      <c r="RGO533" s="56">
        <v>2986698.78</v>
      </c>
      <c r="RGP533" s="56">
        <v>2986698.78</v>
      </c>
      <c r="RGQ533" s="56">
        <v>2986698.78</v>
      </c>
      <c r="RGR533" s="56">
        <v>2986698.78</v>
      </c>
      <c r="RGS533" s="56">
        <v>2986698.78</v>
      </c>
      <c r="RGT533" s="56">
        <v>2986698.78</v>
      </c>
      <c r="RGU533" s="56">
        <v>2986698.78</v>
      </c>
      <c r="RGV533" s="56">
        <v>2986698.78</v>
      </c>
      <c r="RGW533" s="56">
        <v>2986698.78</v>
      </c>
      <c r="RGX533" s="56">
        <v>2986698.78</v>
      </c>
      <c r="RGY533" s="56">
        <v>2986698.78</v>
      </c>
      <c r="RGZ533" s="56">
        <v>2986698.78</v>
      </c>
      <c r="RHA533" s="56">
        <v>2986698.78</v>
      </c>
      <c r="RHB533" s="56">
        <v>2986698.78</v>
      </c>
      <c r="RHC533" s="56">
        <v>2986698.78</v>
      </c>
      <c r="RHD533" s="56">
        <v>2986698.78</v>
      </c>
      <c r="RHE533" s="56">
        <v>2986698.78</v>
      </c>
      <c r="RHF533" s="56">
        <v>2986698.78</v>
      </c>
      <c r="RHG533" s="56">
        <v>2986698.78</v>
      </c>
      <c r="RHH533" s="56">
        <v>2986698.78</v>
      </c>
      <c r="RHI533" s="56">
        <v>2986698.78</v>
      </c>
      <c r="RHJ533" s="56">
        <v>2986698.78</v>
      </c>
      <c r="RHK533" s="56">
        <v>2986698.78</v>
      </c>
      <c r="RHL533" s="56">
        <v>2986698.78</v>
      </c>
      <c r="RHM533" s="56">
        <v>2986698.78</v>
      </c>
      <c r="RHN533" s="56">
        <v>2986698.78</v>
      </c>
      <c r="RHO533" s="56">
        <v>2986698.78</v>
      </c>
      <c r="RHP533" s="56">
        <v>2986698.78</v>
      </c>
      <c r="RHQ533" s="56">
        <v>2986698.78</v>
      </c>
      <c r="RHR533" s="56">
        <v>2986698.78</v>
      </c>
      <c r="RHS533" s="56">
        <v>2986698.78</v>
      </c>
      <c r="RHT533" s="56">
        <v>2986698.78</v>
      </c>
      <c r="RHU533" s="56">
        <v>2986698.78</v>
      </c>
      <c r="RHV533" s="56">
        <v>2986698.78</v>
      </c>
      <c r="RHW533" s="56">
        <v>2986698.78</v>
      </c>
      <c r="RHX533" s="56">
        <v>2986698.78</v>
      </c>
      <c r="RHY533" s="56">
        <v>2986698.78</v>
      </c>
      <c r="RHZ533" s="56">
        <v>2986698.78</v>
      </c>
      <c r="RIA533" s="56">
        <v>2986698.78</v>
      </c>
      <c r="RIB533" s="56">
        <v>2986698.78</v>
      </c>
      <c r="RIC533" s="56">
        <v>2986698.78</v>
      </c>
      <c r="RID533" s="56">
        <v>2986698.78</v>
      </c>
      <c r="RIE533" s="56">
        <v>2986698.78</v>
      </c>
      <c r="RIF533" s="56">
        <v>2986698.78</v>
      </c>
      <c r="RIG533" s="56">
        <v>2986698.78</v>
      </c>
      <c r="RIH533" s="56">
        <v>2986698.78</v>
      </c>
      <c r="RII533" s="56">
        <v>2986698.78</v>
      </c>
      <c r="RIJ533" s="56">
        <v>2986698.78</v>
      </c>
      <c r="RIK533" s="56">
        <v>2986698.78</v>
      </c>
      <c r="RIL533" s="56">
        <v>2986698.78</v>
      </c>
      <c r="RIM533" s="56">
        <v>2986698.78</v>
      </c>
      <c r="RIN533" s="56">
        <v>2986698.78</v>
      </c>
      <c r="RIO533" s="56">
        <v>2986698.78</v>
      </c>
      <c r="RIP533" s="56">
        <v>2986698.78</v>
      </c>
      <c r="RIQ533" s="56">
        <v>2986698.78</v>
      </c>
      <c r="RIR533" s="56">
        <v>2986698.78</v>
      </c>
      <c r="RIS533" s="56">
        <v>2986698.78</v>
      </c>
      <c r="RIT533" s="56">
        <v>2986698.78</v>
      </c>
      <c r="RIU533" s="56">
        <v>2986698.78</v>
      </c>
      <c r="RIV533" s="56">
        <v>2986698.78</v>
      </c>
      <c r="RIW533" s="56">
        <v>2986698.78</v>
      </c>
      <c r="RIX533" s="56">
        <v>2986698.78</v>
      </c>
      <c r="RIY533" s="56">
        <v>2986698.78</v>
      </c>
      <c r="RIZ533" s="56">
        <v>2986698.78</v>
      </c>
      <c r="RJA533" s="56">
        <v>2986698.78</v>
      </c>
      <c r="RJB533" s="56">
        <v>2986698.78</v>
      </c>
      <c r="RJC533" s="56">
        <v>2986698.78</v>
      </c>
      <c r="RJD533" s="56">
        <v>2986698.78</v>
      </c>
      <c r="RJE533" s="56">
        <v>2986698.78</v>
      </c>
      <c r="RJF533" s="56">
        <v>2986698.78</v>
      </c>
      <c r="RJG533" s="56">
        <v>2986698.78</v>
      </c>
      <c r="RJH533" s="56">
        <v>2986698.78</v>
      </c>
      <c r="RJI533" s="56">
        <v>2986698.78</v>
      </c>
      <c r="RJJ533" s="56">
        <v>2986698.78</v>
      </c>
      <c r="RJK533" s="56">
        <v>2986698.78</v>
      </c>
      <c r="RJL533" s="56">
        <v>2986698.78</v>
      </c>
      <c r="RJM533" s="56">
        <v>2986698.78</v>
      </c>
      <c r="RJN533" s="56">
        <v>2986698.78</v>
      </c>
      <c r="RJO533" s="56">
        <v>2986698.78</v>
      </c>
      <c r="RJP533" s="56">
        <v>2986698.78</v>
      </c>
      <c r="RJQ533" s="56">
        <v>2986698.78</v>
      </c>
      <c r="RJR533" s="56">
        <v>2986698.78</v>
      </c>
      <c r="RJS533" s="56">
        <v>2986698.78</v>
      </c>
      <c r="RJT533" s="56">
        <v>2986698.78</v>
      </c>
      <c r="RJU533" s="56">
        <v>2986698.78</v>
      </c>
      <c r="RJV533" s="56">
        <v>2986698.78</v>
      </c>
      <c r="RJW533" s="56">
        <v>2986698.78</v>
      </c>
      <c r="RJX533" s="56">
        <v>2986698.78</v>
      </c>
      <c r="RJY533" s="56">
        <v>2986698.78</v>
      </c>
      <c r="RJZ533" s="56">
        <v>2986698.78</v>
      </c>
      <c r="RKA533" s="56">
        <v>2986698.78</v>
      </c>
      <c r="RKB533" s="56">
        <v>2986698.78</v>
      </c>
      <c r="RKC533" s="56">
        <v>2986698.78</v>
      </c>
      <c r="RKD533" s="56">
        <v>2986698.78</v>
      </c>
      <c r="RKE533" s="56">
        <v>2986698.78</v>
      </c>
      <c r="RKF533" s="56">
        <v>2986698.78</v>
      </c>
      <c r="RKG533" s="56">
        <v>2986698.78</v>
      </c>
      <c r="RKH533" s="56">
        <v>2986698.78</v>
      </c>
      <c r="RKI533" s="56">
        <v>2986698.78</v>
      </c>
      <c r="RKJ533" s="56">
        <v>2986698.78</v>
      </c>
      <c r="RKK533" s="56">
        <v>2986698.78</v>
      </c>
      <c r="RKL533" s="56">
        <v>2986698.78</v>
      </c>
      <c r="RKM533" s="56">
        <v>2986698.78</v>
      </c>
      <c r="RKN533" s="56">
        <v>2986698.78</v>
      </c>
      <c r="RKO533" s="56">
        <v>2986698.78</v>
      </c>
      <c r="RKP533" s="56">
        <v>2986698.78</v>
      </c>
      <c r="RKQ533" s="56">
        <v>2986698.78</v>
      </c>
      <c r="RKR533" s="56">
        <v>2986698.78</v>
      </c>
      <c r="RKS533" s="56">
        <v>2986698.78</v>
      </c>
      <c r="RKT533" s="56">
        <v>2986698.78</v>
      </c>
      <c r="RKU533" s="56">
        <v>2986698.78</v>
      </c>
      <c r="RKV533" s="56">
        <v>2986698.78</v>
      </c>
      <c r="RKW533" s="56">
        <v>2986698.78</v>
      </c>
      <c r="RKX533" s="56">
        <v>2986698.78</v>
      </c>
      <c r="RKY533" s="56">
        <v>2986698.78</v>
      </c>
      <c r="RKZ533" s="56">
        <v>2986698.78</v>
      </c>
      <c r="RLA533" s="56">
        <v>2986698.78</v>
      </c>
      <c r="RLB533" s="56">
        <v>2986698.78</v>
      </c>
      <c r="RLC533" s="56">
        <v>2986698.78</v>
      </c>
      <c r="RLD533" s="56">
        <v>2986698.78</v>
      </c>
      <c r="RLE533" s="56">
        <v>2986698.78</v>
      </c>
      <c r="RLF533" s="56">
        <v>2986698.78</v>
      </c>
      <c r="RLG533" s="56">
        <v>2986698.78</v>
      </c>
      <c r="RLH533" s="56">
        <v>2986698.78</v>
      </c>
      <c r="RLI533" s="56">
        <v>2986698.78</v>
      </c>
      <c r="RLJ533" s="56">
        <v>2986698.78</v>
      </c>
      <c r="RLK533" s="56">
        <v>2986698.78</v>
      </c>
      <c r="RLL533" s="56">
        <v>2986698.78</v>
      </c>
      <c r="RLM533" s="56">
        <v>2986698.78</v>
      </c>
      <c r="RLN533" s="56">
        <v>2986698.78</v>
      </c>
      <c r="RLO533" s="56">
        <v>2986698.78</v>
      </c>
      <c r="RLP533" s="56">
        <v>2986698.78</v>
      </c>
      <c r="RLQ533" s="56">
        <v>2986698.78</v>
      </c>
      <c r="RLR533" s="56">
        <v>2986698.78</v>
      </c>
      <c r="RLS533" s="56">
        <v>2986698.78</v>
      </c>
      <c r="RLT533" s="56">
        <v>2986698.78</v>
      </c>
      <c r="RLU533" s="56">
        <v>2986698.78</v>
      </c>
      <c r="RLV533" s="56">
        <v>2986698.78</v>
      </c>
      <c r="RLW533" s="56">
        <v>2986698.78</v>
      </c>
      <c r="RLX533" s="56">
        <v>2986698.78</v>
      </c>
      <c r="RLY533" s="56">
        <v>2986698.78</v>
      </c>
      <c r="RLZ533" s="56">
        <v>2986698.78</v>
      </c>
      <c r="RMA533" s="56">
        <v>2986698.78</v>
      </c>
      <c r="RMB533" s="56">
        <v>2986698.78</v>
      </c>
      <c r="RMC533" s="56">
        <v>2986698.78</v>
      </c>
      <c r="RMD533" s="56">
        <v>2986698.78</v>
      </c>
      <c r="RME533" s="56">
        <v>2986698.78</v>
      </c>
      <c r="RMF533" s="56">
        <v>2986698.78</v>
      </c>
      <c r="RMG533" s="56">
        <v>2986698.78</v>
      </c>
      <c r="RMH533" s="56">
        <v>2986698.78</v>
      </c>
      <c r="RMI533" s="56">
        <v>2986698.78</v>
      </c>
      <c r="RMJ533" s="56">
        <v>2986698.78</v>
      </c>
      <c r="RMK533" s="56">
        <v>2986698.78</v>
      </c>
      <c r="RML533" s="56">
        <v>2986698.78</v>
      </c>
      <c r="RMM533" s="56">
        <v>2986698.78</v>
      </c>
      <c r="RMN533" s="56">
        <v>2986698.78</v>
      </c>
      <c r="RMO533" s="56">
        <v>2986698.78</v>
      </c>
      <c r="RMP533" s="56">
        <v>2986698.78</v>
      </c>
      <c r="RMQ533" s="56">
        <v>2986698.78</v>
      </c>
      <c r="RMR533" s="56">
        <v>2986698.78</v>
      </c>
      <c r="RMS533" s="56">
        <v>2986698.78</v>
      </c>
      <c r="RMT533" s="56">
        <v>2986698.78</v>
      </c>
      <c r="RMU533" s="56">
        <v>2986698.78</v>
      </c>
      <c r="RMV533" s="56">
        <v>2986698.78</v>
      </c>
      <c r="RMW533" s="56">
        <v>2986698.78</v>
      </c>
      <c r="RMX533" s="56">
        <v>2986698.78</v>
      </c>
      <c r="RMY533" s="56">
        <v>2986698.78</v>
      </c>
      <c r="RMZ533" s="56">
        <v>2986698.78</v>
      </c>
      <c r="RNA533" s="56">
        <v>2986698.78</v>
      </c>
      <c r="RNB533" s="56">
        <v>2986698.78</v>
      </c>
      <c r="RNC533" s="56">
        <v>2986698.78</v>
      </c>
      <c r="RND533" s="56">
        <v>2986698.78</v>
      </c>
      <c r="RNE533" s="56">
        <v>2986698.78</v>
      </c>
      <c r="RNF533" s="56">
        <v>2986698.78</v>
      </c>
      <c r="RNG533" s="56">
        <v>2986698.78</v>
      </c>
      <c r="RNH533" s="56">
        <v>2986698.78</v>
      </c>
      <c r="RNI533" s="56">
        <v>2986698.78</v>
      </c>
      <c r="RNJ533" s="56">
        <v>2986698.78</v>
      </c>
      <c r="RNK533" s="56">
        <v>2986698.78</v>
      </c>
      <c r="RNL533" s="56">
        <v>2986698.78</v>
      </c>
      <c r="RNM533" s="56">
        <v>2986698.78</v>
      </c>
      <c r="RNN533" s="56">
        <v>2986698.78</v>
      </c>
      <c r="RNO533" s="56">
        <v>2986698.78</v>
      </c>
      <c r="RNP533" s="56">
        <v>2986698.78</v>
      </c>
      <c r="RNQ533" s="56">
        <v>2986698.78</v>
      </c>
      <c r="RNR533" s="56">
        <v>2986698.78</v>
      </c>
      <c r="RNS533" s="56">
        <v>2986698.78</v>
      </c>
      <c r="RNT533" s="56">
        <v>2986698.78</v>
      </c>
      <c r="RNU533" s="56">
        <v>2986698.78</v>
      </c>
      <c r="RNV533" s="56">
        <v>2986698.78</v>
      </c>
      <c r="RNW533" s="56">
        <v>2986698.78</v>
      </c>
      <c r="RNX533" s="56">
        <v>2986698.78</v>
      </c>
      <c r="RNY533" s="56">
        <v>2986698.78</v>
      </c>
      <c r="RNZ533" s="56">
        <v>2986698.78</v>
      </c>
      <c r="ROA533" s="56">
        <v>2986698.78</v>
      </c>
      <c r="ROB533" s="56">
        <v>2986698.78</v>
      </c>
      <c r="ROC533" s="56">
        <v>2986698.78</v>
      </c>
      <c r="ROD533" s="56">
        <v>2986698.78</v>
      </c>
      <c r="ROE533" s="56">
        <v>2986698.78</v>
      </c>
      <c r="ROF533" s="56">
        <v>2986698.78</v>
      </c>
      <c r="ROG533" s="56">
        <v>2986698.78</v>
      </c>
      <c r="ROH533" s="56">
        <v>2986698.78</v>
      </c>
      <c r="ROI533" s="56">
        <v>2986698.78</v>
      </c>
      <c r="ROJ533" s="56">
        <v>2986698.78</v>
      </c>
      <c r="ROK533" s="56">
        <v>2986698.78</v>
      </c>
      <c r="ROL533" s="56">
        <v>2986698.78</v>
      </c>
      <c r="ROM533" s="56">
        <v>2986698.78</v>
      </c>
      <c r="RON533" s="56">
        <v>2986698.78</v>
      </c>
      <c r="ROO533" s="56">
        <v>2986698.78</v>
      </c>
      <c r="ROP533" s="56">
        <v>2986698.78</v>
      </c>
      <c r="ROQ533" s="56">
        <v>2986698.78</v>
      </c>
      <c r="ROR533" s="56">
        <v>2986698.78</v>
      </c>
      <c r="ROS533" s="56">
        <v>2986698.78</v>
      </c>
      <c r="ROT533" s="56">
        <v>2986698.78</v>
      </c>
      <c r="ROU533" s="56">
        <v>2986698.78</v>
      </c>
      <c r="ROV533" s="56">
        <v>2986698.78</v>
      </c>
      <c r="ROW533" s="56">
        <v>2986698.78</v>
      </c>
      <c r="ROX533" s="56">
        <v>2986698.78</v>
      </c>
      <c r="ROY533" s="56">
        <v>2986698.78</v>
      </c>
      <c r="ROZ533" s="56">
        <v>2986698.78</v>
      </c>
      <c r="RPA533" s="56">
        <v>2986698.78</v>
      </c>
      <c r="RPB533" s="56">
        <v>2986698.78</v>
      </c>
      <c r="RPC533" s="56">
        <v>2986698.78</v>
      </c>
      <c r="RPD533" s="56">
        <v>2986698.78</v>
      </c>
      <c r="RPE533" s="56">
        <v>2986698.78</v>
      </c>
      <c r="RPF533" s="56">
        <v>2986698.78</v>
      </c>
      <c r="RPG533" s="56">
        <v>2986698.78</v>
      </c>
      <c r="RPH533" s="56">
        <v>2986698.78</v>
      </c>
      <c r="RPI533" s="56">
        <v>2986698.78</v>
      </c>
      <c r="RPJ533" s="56">
        <v>2986698.78</v>
      </c>
      <c r="RPK533" s="56">
        <v>2986698.78</v>
      </c>
      <c r="RPL533" s="56">
        <v>2986698.78</v>
      </c>
      <c r="RPM533" s="56">
        <v>2986698.78</v>
      </c>
      <c r="RPN533" s="56">
        <v>2986698.78</v>
      </c>
      <c r="RPO533" s="56">
        <v>2986698.78</v>
      </c>
      <c r="RPP533" s="56">
        <v>2986698.78</v>
      </c>
      <c r="RPQ533" s="56">
        <v>2986698.78</v>
      </c>
      <c r="RPR533" s="56">
        <v>2986698.78</v>
      </c>
      <c r="RPS533" s="56">
        <v>2986698.78</v>
      </c>
      <c r="RPT533" s="56">
        <v>2986698.78</v>
      </c>
      <c r="RPU533" s="56">
        <v>2986698.78</v>
      </c>
      <c r="RPV533" s="56">
        <v>2986698.78</v>
      </c>
      <c r="RPW533" s="56">
        <v>2986698.78</v>
      </c>
      <c r="RPX533" s="56">
        <v>2986698.78</v>
      </c>
      <c r="RPY533" s="56">
        <v>2986698.78</v>
      </c>
      <c r="RPZ533" s="56">
        <v>2986698.78</v>
      </c>
      <c r="RQA533" s="56">
        <v>2986698.78</v>
      </c>
      <c r="RQB533" s="56">
        <v>2986698.78</v>
      </c>
      <c r="RQC533" s="56">
        <v>2986698.78</v>
      </c>
      <c r="RQD533" s="56">
        <v>2986698.78</v>
      </c>
      <c r="RQE533" s="56">
        <v>2986698.78</v>
      </c>
      <c r="RQF533" s="56">
        <v>2986698.78</v>
      </c>
      <c r="RQG533" s="56">
        <v>2986698.78</v>
      </c>
      <c r="RQH533" s="56">
        <v>2986698.78</v>
      </c>
      <c r="RQI533" s="56">
        <v>2986698.78</v>
      </c>
      <c r="RQJ533" s="56">
        <v>2986698.78</v>
      </c>
      <c r="RQK533" s="56">
        <v>2986698.78</v>
      </c>
      <c r="RQL533" s="56">
        <v>2986698.78</v>
      </c>
      <c r="RQM533" s="56">
        <v>2986698.78</v>
      </c>
      <c r="RQN533" s="56">
        <v>2986698.78</v>
      </c>
      <c r="RQO533" s="56">
        <v>2986698.78</v>
      </c>
      <c r="RQP533" s="56">
        <v>2986698.78</v>
      </c>
      <c r="RQQ533" s="56">
        <v>2986698.78</v>
      </c>
      <c r="RQR533" s="56">
        <v>2986698.78</v>
      </c>
      <c r="RQS533" s="56">
        <v>2986698.78</v>
      </c>
      <c r="RQT533" s="56">
        <v>2986698.78</v>
      </c>
      <c r="RQU533" s="56">
        <v>2986698.78</v>
      </c>
      <c r="RQV533" s="56">
        <v>2986698.78</v>
      </c>
      <c r="RQW533" s="56">
        <v>2986698.78</v>
      </c>
      <c r="RQX533" s="56">
        <v>2986698.78</v>
      </c>
      <c r="RQY533" s="56">
        <v>2986698.78</v>
      </c>
      <c r="RQZ533" s="56">
        <v>2986698.78</v>
      </c>
      <c r="RRA533" s="56">
        <v>2986698.78</v>
      </c>
      <c r="RRB533" s="56">
        <v>2986698.78</v>
      </c>
      <c r="RRC533" s="56">
        <v>2986698.78</v>
      </c>
      <c r="RRD533" s="56">
        <v>2986698.78</v>
      </c>
      <c r="RRE533" s="56">
        <v>2986698.78</v>
      </c>
      <c r="RRF533" s="56">
        <v>2986698.78</v>
      </c>
      <c r="RRG533" s="56">
        <v>2986698.78</v>
      </c>
      <c r="RRH533" s="56">
        <v>2986698.78</v>
      </c>
      <c r="RRI533" s="56">
        <v>2986698.78</v>
      </c>
      <c r="RRJ533" s="56">
        <v>2986698.78</v>
      </c>
      <c r="RRK533" s="56">
        <v>2986698.78</v>
      </c>
      <c r="RRL533" s="56">
        <v>2986698.78</v>
      </c>
      <c r="RRM533" s="56">
        <v>2986698.78</v>
      </c>
      <c r="RRN533" s="56">
        <v>2986698.78</v>
      </c>
      <c r="RRO533" s="56">
        <v>2986698.78</v>
      </c>
      <c r="RRP533" s="56">
        <v>2986698.78</v>
      </c>
      <c r="RRQ533" s="56">
        <v>2986698.78</v>
      </c>
      <c r="RRR533" s="56">
        <v>2986698.78</v>
      </c>
      <c r="RRS533" s="56">
        <v>2986698.78</v>
      </c>
      <c r="RRT533" s="56">
        <v>2986698.78</v>
      </c>
      <c r="RRU533" s="56">
        <v>2986698.78</v>
      </c>
      <c r="RRV533" s="56">
        <v>2986698.78</v>
      </c>
      <c r="RRW533" s="56">
        <v>2986698.78</v>
      </c>
      <c r="RRX533" s="56">
        <v>2986698.78</v>
      </c>
      <c r="RRY533" s="56">
        <v>2986698.78</v>
      </c>
      <c r="RRZ533" s="56">
        <v>2986698.78</v>
      </c>
      <c r="RSA533" s="56">
        <v>2986698.78</v>
      </c>
      <c r="RSB533" s="56">
        <v>2986698.78</v>
      </c>
      <c r="RSC533" s="56">
        <v>2986698.78</v>
      </c>
      <c r="RSD533" s="56">
        <v>2986698.78</v>
      </c>
      <c r="RSE533" s="56">
        <v>2986698.78</v>
      </c>
      <c r="RSF533" s="56">
        <v>2986698.78</v>
      </c>
      <c r="RSG533" s="56">
        <v>2986698.78</v>
      </c>
      <c r="RSH533" s="56">
        <v>2986698.78</v>
      </c>
      <c r="RSI533" s="56">
        <v>2986698.78</v>
      </c>
      <c r="RSJ533" s="56">
        <v>2986698.78</v>
      </c>
      <c r="RSK533" s="56">
        <v>2986698.78</v>
      </c>
      <c r="RSL533" s="56">
        <v>2986698.78</v>
      </c>
      <c r="RSM533" s="56">
        <v>2986698.78</v>
      </c>
      <c r="RSN533" s="56">
        <v>2986698.78</v>
      </c>
      <c r="RSO533" s="56">
        <v>2986698.78</v>
      </c>
      <c r="RSP533" s="56">
        <v>2986698.78</v>
      </c>
      <c r="RSQ533" s="56">
        <v>2986698.78</v>
      </c>
      <c r="RSR533" s="56">
        <v>2986698.78</v>
      </c>
      <c r="RSS533" s="56">
        <v>2986698.78</v>
      </c>
      <c r="RST533" s="56">
        <v>2986698.78</v>
      </c>
      <c r="RSU533" s="56">
        <v>2986698.78</v>
      </c>
      <c r="RSV533" s="56">
        <v>2986698.78</v>
      </c>
      <c r="RSW533" s="56">
        <v>2986698.78</v>
      </c>
      <c r="RSX533" s="56">
        <v>2986698.78</v>
      </c>
      <c r="RSY533" s="56">
        <v>2986698.78</v>
      </c>
      <c r="RSZ533" s="56">
        <v>2986698.78</v>
      </c>
      <c r="RTA533" s="56">
        <v>2986698.78</v>
      </c>
      <c r="RTB533" s="56">
        <v>2986698.78</v>
      </c>
      <c r="RTC533" s="56">
        <v>2986698.78</v>
      </c>
      <c r="RTD533" s="56">
        <v>2986698.78</v>
      </c>
      <c r="RTE533" s="56">
        <v>2986698.78</v>
      </c>
      <c r="RTF533" s="56">
        <v>2986698.78</v>
      </c>
      <c r="RTG533" s="56">
        <v>2986698.78</v>
      </c>
      <c r="RTH533" s="56">
        <v>2986698.78</v>
      </c>
      <c r="RTI533" s="56">
        <v>2986698.78</v>
      </c>
      <c r="RTJ533" s="56">
        <v>2986698.78</v>
      </c>
      <c r="RTK533" s="56">
        <v>2986698.78</v>
      </c>
      <c r="RTL533" s="56">
        <v>2986698.78</v>
      </c>
      <c r="RTM533" s="56">
        <v>2986698.78</v>
      </c>
      <c r="RTN533" s="56">
        <v>2986698.78</v>
      </c>
      <c r="RTO533" s="56">
        <v>2986698.78</v>
      </c>
      <c r="RTP533" s="56">
        <v>2986698.78</v>
      </c>
      <c r="RTQ533" s="56">
        <v>2986698.78</v>
      </c>
      <c r="RTR533" s="56">
        <v>2986698.78</v>
      </c>
      <c r="RTS533" s="56">
        <v>2986698.78</v>
      </c>
      <c r="RTT533" s="56">
        <v>2986698.78</v>
      </c>
      <c r="RTU533" s="56">
        <v>2986698.78</v>
      </c>
      <c r="RTV533" s="56">
        <v>2986698.78</v>
      </c>
      <c r="RTW533" s="56">
        <v>2986698.78</v>
      </c>
      <c r="RTX533" s="56">
        <v>2986698.78</v>
      </c>
      <c r="RTY533" s="56">
        <v>2986698.78</v>
      </c>
      <c r="RTZ533" s="56">
        <v>2986698.78</v>
      </c>
      <c r="RUA533" s="56">
        <v>2986698.78</v>
      </c>
      <c r="RUB533" s="56">
        <v>2986698.78</v>
      </c>
      <c r="RUC533" s="56">
        <v>2986698.78</v>
      </c>
      <c r="RUD533" s="56">
        <v>2986698.78</v>
      </c>
      <c r="RUE533" s="56">
        <v>2986698.78</v>
      </c>
      <c r="RUF533" s="56">
        <v>2986698.78</v>
      </c>
      <c r="RUG533" s="56">
        <v>2986698.78</v>
      </c>
      <c r="RUH533" s="56">
        <v>2986698.78</v>
      </c>
      <c r="RUI533" s="56">
        <v>2986698.78</v>
      </c>
      <c r="RUJ533" s="56">
        <v>2986698.78</v>
      </c>
      <c r="RUK533" s="56">
        <v>2986698.78</v>
      </c>
      <c r="RUL533" s="56">
        <v>2986698.78</v>
      </c>
      <c r="RUM533" s="56">
        <v>2986698.78</v>
      </c>
      <c r="RUN533" s="56">
        <v>2986698.78</v>
      </c>
      <c r="RUO533" s="56">
        <v>2986698.78</v>
      </c>
      <c r="RUP533" s="56">
        <v>2986698.78</v>
      </c>
      <c r="RUQ533" s="56">
        <v>2986698.78</v>
      </c>
      <c r="RUR533" s="56">
        <v>2986698.78</v>
      </c>
      <c r="RUS533" s="56">
        <v>2986698.78</v>
      </c>
      <c r="RUT533" s="56">
        <v>2986698.78</v>
      </c>
      <c r="RUU533" s="56">
        <v>2986698.78</v>
      </c>
      <c r="RUV533" s="56">
        <v>2986698.78</v>
      </c>
      <c r="RUW533" s="56">
        <v>2986698.78</v>
      </c>
      <c r="RUX533" s="56">
        <v>2986698.78</v>
      </c>
      <c r="RUY533" s="56">
        <v>2986698.78</v>
      </c>
      <c r="RUZ533" s="56">
        <v>2986698.78</v>
      </c>
      <c r="RVA533" s="56">
        <v>2986698.78</v>
      </c>
      <c r="RVB533" s="56">
        <v>2986698.78</v>
      </c>
      <c r="RVC533" s="56">
        <v>2986698.78</v>
      </c>
      <c r="RVD533" s="56">
        <v>2986698.78</v>
      </c>
      <c r="RVE533" s="56">
        <v>2986698.78</v>
      </c>
      <c r="RVF533" s="56">
        <v>2986698.78</v>
      </c>
      <c r="RVG533" s="56">
        <v>2986698.78</v>
      </c>
      <c r="RVH533" s="56">
        <v>2986698.78</v>
      </c>
      <c r="RVI533" s="56">
        <v>2986698.78</v>
      </c>
      <c r="RVJ533" s="56">
        <v>2986698.78</v>
      </c>
      <c r="RVK533" s="56">
        <v>2986698.78</v>
      </c>
      <c r="RVL533" s="56">
        <v>2986698.78</v>
      </c>
      <c r="RVM533" s="56">
        <v>2986698.78</v>
      </c>
      <c r="RVN533" s="56">
        <v>2986698.78</v>
      </c>
      <c r="RVO533" s="56">
        <v>2986698.78</v>
      </c>
      <c r="RVP533" s="56">
        <v>2986698.78</v>
      </c>
      <c r="RVQ533" s="56">
        <v>2986698.78</v>
      </c>
      <c r="RVR533" s="56">
        <v>2986698.78</v>
      </c>
      <c r="RVS533" s="56">
        <v>2986698.78</v>
      </c>
      <c r="RVT533" s="56">
        <v>2986698.78</v>
      </c>
      <c r="RVU533" s="56">
        <v>2986698.78</v>
      </c>
      <c r="RVV533" s="56">
        <v>2986698.78</v>
      </c>
      <c r="RVW533" s="56">
        <v>2986698.78</v>
      </c>
      <c r="RVX533" s="56">
        <v>2986698.78</v>
      </c>
      <c r="RVY533" s="56">
        <v>2986698.78</v>
      </c>
      <c r="RVZ533" s="56">
        <v>2986698.78</v>
      </c>
      <c r="RWA533" s="56">
        <v>2986698.78</v>
      </c>
      <c r="RWB533" s="56">
        <v>2986698.78</v>
      </c>
      <c r="RWC533" s="56">
        <v>2986698.78</v>
      </c>
      <c r="RWD533" s="56">
        <v>2986698.78</v>
      </c>
      <c r="RWE533" s="56">
        <v>2986698.78</v>
      </c>
      <c r="RWF533" s="56">
        <v>2986698.78</v>
      </c>
      <c r="RWG533" s="56">
        <v>2986698.78</v>
      </c>
      <c r="RWH533" s="56">
        <v>2986698.78</v>
      </c>
      <c r="RWI533" s="56">
        <v>2986698.78</v>
      </c>
      <c r="RWJ533" s="56">
        <v>2986698.78</v>
      </c>
      <c r="RWK533" s="56">
        <v>2986698.78</v>
      </c>
      <c r="RWL533" s="56">
        <v>2986698.78</v>
      </c>
      <c r="RWM533" s="56">
        <v>2986698.78</v>
      </c>
      <c r="RWN533" s="56">
        <v>2986698.78</v>
      </c>
      <c r="RWO533" s="56">
        <v>2986698.78</v>
      </c>
      <c r="RWP533" s="56">
        <v>2986698.78</v>
      </c>
      <c r="RWQ533" s="56">
        <v>2986698.78</v>
      </c>
      <c r="RWR533" s="56">
        <v>2986698.78</v>
      </c>
      <c r="RWS533" s="56">
        <v>2986698.78</v>
      </c>
      <c r="RWT533" s="56">
        <v>2986698.78</v>
      </c>
      <c r="RWU533" s="56">
        <v>2986698.78</v>
      </c>
      <c r="RWV533" s="56">
        <v>2986698.78</v>
      </c>
      <c r="RWW533" s="56">
        <v>2986698.78</v>
      </c>
      <c r="RWX533" s="56">
        <v>2986698.78</v>
      </c>
      <c r="RWY533" s="56">
        <v>2986698.78</v>
      </c>
      <c r="RWZ533" s="56">
        <v>2986698.78</v>
      </c>
      <c r="RXA533" s="56">
        <v>2986698.78</v>
      </c>
      <c r="RXB533" s="56">
        <v>2986698.78</v>
      </c>
      <c r="RXC533" s="56">
        <v>2986698.78</v>
      </c>
      <c r="RXD533" s="56">
        <v>2986698.78</v>
      </c>
      <c r="RXE533" s="56">
        <v>2986698.78</v>
      </c>
      <c r="RXF533" s="56">
        <v>2986698.78</v>
      </c>
      <c r="RXG533" s="56">
        <v>2986698.78</v>
      </c>
      <c r="RXH533" s="56">
        <v>2986698.78</v>
      </c>
      <c r="RXI533" s="56">
        <v>2986698.78</v>
      </c>
      <c r="RXJ533" s="56">
        <v>2986698.78</v>
      </c>
      <c r="RXK533" s="56">
        <v>2986698.78</v>
      </c>
      <c r="RXL533" s="56">
        <v>2986698.78</v>
      </c>
      <c r="RXM533" s="56">
        <v>2986698.78</v>
      </c>
      <c r="RXN533" s="56">
        <v>2986698.78</v>
      </c>
      <c r="RXO533" s="56">
        <v>2986698.78</v>
      </c>
      <c r="RXP533" s="56">
        <v>2986698.78</v>
      </c>
      <c r="RXQ533" s="56">
        <v>2986698.78</v>
      </c>
      <c r="RXR533" s="56">
        <v>2986698.78</v>
      </c>
      <c r="RXS533" s="56">
        <v>2986698.78</v>
      </c>
      <c r="RXT533" s="56">
        <v>2986698.78</v>
      </c>
      <c r="RXU533" s="56">
        <v>2986698.78</v>
      </c>
      <c r="RXV533" s="56">
        <v>2986698.78</v>
      </c>
      <c r="RXW533" s="56">
        <v>2986698.78</v>
      </c>
      <c r="RXX533" s="56">
        <v>2986698.78</v>
      </c>
      <c r="RXY533" s="56">
        <v>2986698.78</v>
      </c>
      <c r="RXZ533" s="56">
        <v>2986698.78</v>
      </c>
      <c r="RYA533" s="56">
        <v>2986698.78</v>
      </c>
      <c r="RYB533" s="56">
        <v>2986698.78</v>
      </c>
      <c r="RYC533" s="56">
        <v>2986698.78</v>
      </c>
      <c r="RYD533" s="56">
        <v>2986698.78</v>
      </c>
      <c r="RYE533" s="56">
        <v>2986698.78</v>
      </c>
      <c r="RYF533" s="56">
        <v>2986698.78</v>
      </c>
      <c r="RYG533" s="56">
        <v>2986698.78</v>
      </c>
      <c r="RYH533" s="56">
        <v>2986698.78</v>
      </c>
      <c r="RYI533" s="56">
        <v>2986698.78</v>
      </c>
      <c r="RYJ533" s="56">
        <v>2986698.78</v>
      </c>
      <c r="RYK533" s="56">
        <v>2986698.78</v>
      </c>
      <c r="RYL533" s="56">
        <v>2986698.78</v>
      </c>
      <c r="RYM533" s="56">
        <v>2986698.78</v>
      </c>
      <c r="RYN533" s="56">
        <v>2986698.78</v>
      </c>
      <c r="RYO533" s="56">
        <v>2986698.78</v>
      </c>
      <c r="RYP533" s="56">
        <v>2986698.78</v>
      </c>
      <c r="RYQ533" s="56">
        <v>2986698.78</v>
      </c>
      <c r="RYR533" s="56">
        <v>2986698.78</v>
      </c>
      <c r="RYS533" s="56">
        <v>2986698.78</v>
      </c>
      <c r="RYT533" s="56">
        <v>2986698.78</v>
      </c>
      <c r="RYU533" s="56">
        <v>2986698.78</v>
      </c>
      <c r="RYV533" s="56">
        <v>2986698.78</v>
      </c>
      <c r="RYW533" s="56">
        <v>2986698.78</v>
      </c>
      <c r="RYX533" s="56">
        <v>2986698.78</v>
      </c>
      <c r="RYY533" s="56">
        <v>2986698.78</v>
      </c>
      <c r="RYZ533" s="56">
        <v>2986698.78</v>
      </c>
      <c r="RZA533" s="56">
        <v>2986698.78</v>
      </c>
      <c r="RZB533" s="56">
        <v>2986698.78</v>
      </c>
      <c r="RZC533" s="56">
        <v>2986698.78</v>
      </c>
      <c r="RZD533" s="56">
        <v>2986698.78</v>
      </c>
      <c r="RZE533" s="56">
        <v>2986698.78</v>
      </c>
      <c r="RZF533" s="56">
        <v>2986698.78</v>
      </c>
      <c r="RZG533" s="56">
        <v>2986698.78</v>
      </c>
      <c r="RZH533" s="56">
        <v>2986698.78</v>
      </c>
      <c r="RZI533" s="56">
        <v>2986698.78</v>
      </c>
      <c r="RZJ533" s="56">
        <v>2986698.78</v>
      </c>
      <c r="RZK533" s="56">
        <v>2986698.78</v>
      </c>
      <c r="RZL533" s="56">
        <v>2986698.78</v>
      </c>
      <c r="RZM533" s="56">
        <v>2986698.78</v>
      </c>
      <c r="RZN533" s="56">
        <v>2986698.78</v>
      </c>
      <c r="RZO533" s="56">
        <v>2986698.78</v>
      </c>
      <c r="RZP533" s="56">
        <v>2986698.78</v>
      </c>
      <c r="RZQ533" s="56">
        <v>2986698.78</v>
      </c>
      <c r="RZR533" s="56">
        <v>2986698.78</v>
      </c>
      <c r="RZS533" s="56">
        <v>2986698.78</v>
      </c>
      <c r="RZT533" s="56">
        <v>2986698.78</v>
      </c>
      <c r="RZU533" s="56">
        <v>2986698.78</v>
      </c>
      <c r="RZV533" s="56">
        <v>2986698.78</v>
      </c>
      <c r="RZW533" s="56">
        <v>2986698.78</v>
      </c>
      <c r="RZX533" s="56">
        <v>2986698.78</v>
      </c>
      <c r="RZY533" s="56">
        <v>2986698.78</v>
      </c>
      <c r="RZZ533" s="56">
        <v>2986698.78</v>
      </c>
      <c r="SAA533" s="56">
        <v>2986698.78</v>
      </c>
      <c r="SAB533" s="56">
        <v>2986698.78</v>
      </c>
      <c r="SAC533" s="56">
        <v>2986698.78</v>
      </c>
      <c r="SAD533" s="56">
        <v>2986698.78</v>
      </c>
      <c r="SAE533" s="56">
        <v>2986698.78</v>
      </c>
      <c r="SAF533" s="56">
        <v>2986698.78</v>
      </c>
      <c r="SAG533" s="56">
        <v>2986698.78</v>
      </c>
      <c r="SAH533" s="56">
        <v>2986698.78</v>
      </c>
      <c r="SAI533" s="56">
        <v>2986698.78</v>
      </c>
      <c r="SAJ533" s="56">
        <v>2986698.78</v>
      </c>
      <c r="SAK533" s="56">
        <v>2986698.78</v>
      </c>
      <c r="SAL533" s="56">
        <v>2986698.78</v>
      </c>
      <c r="SAM533" s="56">
        <v>2986698.78</v>
      </c>
      <c r="SAN533" s="56">
        <v>2986698.78</v>
      </c>
      <c r="SAO533" s="56">
        <v>2986698.78</v>
      </c>
      <c r="SAP533" s="56">
        <v>2986698.78</v>
      </c>
      <c r="SAQ533" s="56">
        <v>2986698.78</v>
      </c>
      <c r="SAR533" s="56">
        <v>2986698.78</v>
      </c>
      <c r="SAS533" s="56">
        <v>2986698.78</v>
      </c>
      <c r="SAT533" s="56">
        <v>2986698.78</v>
      </c>
      <c r="SAU533" s="56">
        <v>2986698.78</v>
      </c>
      <c r="SAV533" s="56">
        <v>2986698.78</v>
      </c>
      <c r="SAW533" s="56">
        <v>2986698.78</v>
      </c>
      <c r="SAX533" s="56">
        <v>2986698.78</v>
      </c>
      <c r="SAY533" s="56">
        <v>2986698.78</v>
      </c>
      <c r="SAZ533" s="56">
        <v>2986698.78</v>
      </c>
      <c r="SBA533" s="56">
        <v>2986698.78</v>
      </c>
      <c r="SBB533" s="56">
        <v>2986698.78</v>
      </c>
      <c r="SBC533" s="56">
        <v>2986698.78</v>
      </c>
      <c r="SBD533" s="56">
        <v>2986698.78</v>
      </c>
      <c r="SBE533" s="56">
        <v>2986698.78</v>
      </c>
      <c r="SBF533" s="56">
        <v>2986698.78</v>
      </c>
      <c r="SBG533" s="56">
        <v>2986698.78</v>
      </c>
      <c r="SBH533" s="56">
        <v>2986698.78</v>
      </c>
      <c r="SBI533" s="56">
        <v>2986698.78</v>
      </c>
      <c r="SBJ533" s="56">
        <v>2986698.78</v>
      </c>
      <c r="SBK533" s="56">
        <v>2986698.78</v>
      </c>
      <c r="SBL533" s="56">
        <v>2986698.78</v>
      </c>
      <c r="SBM533" s="56">
        <v>2986698.78</v>
      </c>
      <c r="SBN533" s="56">
        <v>2986698.78</v>
      </c>
      <c r="SBO533" s="56">
        <v>2986698.78</v>
      </c>
      <c r="SBP533" s="56">
        <v>2986698.78</v>
      </c>
      <c r="SBQ533" s="56">
        <v>2986698.78</v>
      </c>
      <c r="SBR533" s="56">
        <v>2986698.78</v>
      </c>
      <c r="SBS533" s="56">
        <v>2986698.78</v>
      </c>
      <c r="SBT533" s="56">
        <v>2986698.78</v>
      </c>
      <c r="SBU533" s="56">
        <v>2986698.78</v>
      </c>
      <c r="SBV533" s="56">
        <v>2986698.78</v>
      </c>
      <c r="SBW533" s="56">
        <v>2986698.78</v>
      </c>
      <c r="SBX533" s="56">
        <v>2986698.78</v>
      </c>
      <c r="SBY533" s="56">
        <v>2986698.78</v>
      </c>
      <c r="SBZ533" s="56">
        <v>2986698.78</v>
      </c>
      <c r="SCA533" s="56">
        <v>2986698.78</v>
      </c>
      <c r="SCB533" s="56">
        <v>2986698.78</v>
      </c>
      <c r="SCC533" s="56">
        <v>2986698.78</v>
      </c>
      <c r="SCD533" s="56">
        <v>2986698.78</v>
      </c>
      <c r="SCE533" s="56">
        <v>2986698.78</v>
      </c>
      <c r="SCF533" s="56">
        <v>2986698.78</v>
      </c>
      <c r="SCG533" s="56">
        <v>2986698.78</v>
      </c>
      <c r="SCH533" s="56">
        <v>2986698.78</v>
      </c>
      <c r="SCI533" s="56">
        <v>2986698.78</v>
      </c>
      <c r="SCJ533" s="56">
        <v>2986698.78</v>
      </c>
      <c r="SCK533" s="56">
        <v>2986698.78</v>
      </c>
      <c r="SCL533" s="56">
        <v>2986698.78</v>
      </c>
      <c r="SCM533" s="56">
        <v>2986698.78</v>
      </c>
      <c r="SCN533" s="56">
        <v>2986698.78</v>
      </c>
      <c r="SCO533" s="56">
        <v>2986698.78</v>
      </c>
      <c r="SCP533" s="56">
        <v>2986698.78</v>
      </c>
      <c r="SCQ533" s="56">
        <v>2986698.78</v>
      </c>
      <c r="SCR533" s="56">
        <v>2986698.78</v>
      </c>
      <c r="SCS533" s="56">
        <v>2986698.78</v>
      </c>
      <c r="SCT533" s="56">
        <v>2986698.78</v>
      </c>
      <c r="SCU533" s="56">
        <v>2986698.78</v>
      </c>
      <c r="SCV533" s="56">
        <v>2986698.78</v>
      </c>
      <c r="SCW533" s="56">
        <v>2986698.78</v>
      </c>
      <c r="SCX533" s="56">
        <v>2986698.78</v>
      </c>
      <c r="SCY533" s="56">
        <v>2986698.78</v>
      </c>
      <c r="SCZ533" s="56">
        <v>2986698.78</v>
      </c>
      <c r="SDA533" s="56">
        <v>2986698.78</v>
      </c>
      <c r="SDB533" s="56">
        <v>2986698.78</v>
      </c>
      <c r="SDC533" s="56">
        <v>2986698.78</v>
      </c>
      <c r="SDD533" s="56">
        <v>2986698.78</v>
      </c>
      <c r="SDE533" s="56">
        <v>2986698.78</v>
      </c>
      <c r="SDF533" s="56">
        <v>2986698.78</v>
      </c>
      <c r="SDG533" s="56">
        <v>2986698.78</v>
      </c>
      <c r="SDH533" s="56">
        <v>2986698.78</v>
      </c>
      <c r="SDI533" s="56">
        <v>2986698.78</v>
      </c>
      <c r="SDJ533" s="56">
        <v>2986698.78</v>
      </c>
      <c r="SDK533" s="56">
        <v>2986698.78</v>
      </c>
      <c r="SDL533" s="56">
        <v>2986698.78</v>
      </c>
      <c r="SDM533" s="56">
        <v>2986698.78</v>
      </c>
      <c r="SDN533" s="56">
        <v>2986698.78</v>
      </c>
      <c r="SDO533" s="56">
        <v>2986698.78</v>
      </c>
      <c r="SDP533" s="56">
        <v>2986698.78</v>
      </c>
      <c r="SDQ533" s="56">
        <v>2986698.78</v>
      </c>
      <c r="SDR533" s="56">
        <v>2986698.78</v>
      </c>
      <c r="SDS533" s="56">
        <v>2986698.78</v>
      </c>
      <c r="SDT533" s="56">
        <v>2986698.78</v>
      </c>
      <c r="SDU533" s="56">
        <v>2986698.78</v>
      </c>
      <c r="SDV533" s="56">
        <v>2986698.78</v>
      </c>
      <c r="SDW533" s="56">
        <v>2986698.78</v>
      </c>
      <c r="SDX533" s="56">
        <v>2986698.78</v>
      </c>
      <c r="SDY533" s="56">
        <v>2986698.78</v>
      </c>
      <c r="SDZ533" s="56">
        <v>2986698.78</v>
      </c>
      <c r="SEA533" s="56">
        <v>2986698.78</v>
      </c>
      <c r="SEB533" s="56">
        <v>2986698.78</v>
      </c>
      <c r="SEC533" s="56">
        <v>2986698.78</v>
      </c>
      <c r="SED533" s="56">
        <v>2986698.78</v>
      </c>
      <c r="SEE533" s="56">
        <v>2986698.78</v>
      </c>
      <c r="SEF533" s="56">
        <v>2986698.78</v>
      </c>
      <c r="SEG533" s="56">
        <v>2986698.78</v>
      </c>
      <c r="SEH533" s="56">
        <v>2986698.78</v>
      </c>
      <c r="SEI533" s="56">
        <v>2986698.78</v>
      </c>
      <c r="SEJ533" s="56">
        <v>2986698.78</v>
      </c>
      <c r="SEK533" s="56">
        <v>2986698.78</v>
      </c>
      <c r="SEL533" s="56">
        <v>2986698.78</v>
      </c>
      <c r="SEM533" s="56">
        <v>2986698.78</v>
      </c>
      <c r="SEN533" s="56">
        <v>2986698.78</v>
      </c>
      <c r="SEO533" s="56">
        <v>2986698.78</v>
      </c>
      <c r="SEP533" s="56">
        <v>2986698.78</v>
      </c>
      <c r="SEQ533" s="56">
        <v>2986698.78</v>
      </c>
      <c r="SER533" s="56">
        <v>2986698.78</v>
      </c>
      <c r="SES533" s="56">
        <v>2986698.78</v>
      </c>
      <c r="SET533" s="56">
        <v>2986698.78</v>
      </c>
      <c r="SEU533" s="56">
        <v>2986698.78</v>
      </c>
      <c r="SEV533" s="56">
        <v>2986698.78</v>
      </c>
      <c r="SEW533" s="56">
        <v>2986698.78</v>
      </c>
      <c r="SEX533" s="56">
        <v>2986698.78</v>
      </c>
      <c r="SEY533" s="56">
        <v>2986698.78</v>
      </c>
      <c r="SEZ533" s="56">
        <v>2986698.78</v>
      </c>
      <c r="SFA533" s="56">
        <v>2986698.78</v>
      </c>
      <c r="SFB533" s="56">
        <v>2986698.78</v>
      </c>
      <c r="SFC533" s="56">
        <v>2986698.78</v>
      </c>
      <c r="SFD533" s="56">
        <v>2986698.78</v>
      </c>
      <c r="SFE533" s="56">
        <v>2986698.78</v>
      </c>
      <c r="SFF533" s="56">
        <v>2986698.78</v>
      </c>
      <c r="SFG533" s="56">
        <v>2986698.78</v>
      </c>
      <c r="SFH533" s="56">
        <v>2986698.78</v>
      </c>
      <c r="SFI533" s="56">
        <v>2986698.78</v>
      </c>
      <c r="SFJ533" s="56">
        <v>2986698.78</v>
      </c>
      <c r="SFK533" s="56">
        <v>2986698.78</v>
      </c>
      <c r="SFL533" s="56">
        <v>2986698.78</v>
      </c>
      <c r="SFM533" s="56">
        <v>2986698.78</v>
      </c>
      <c r="SFN533" s="56">
        <v>2986698.78</v>
      </c>
      <c r="SFO533" s="56">
        <v>2986698.78</v>
      </c>
      <c r="SFP533" s="56">
        <v>2986698.78</v>
      </c>
      <c r="SFQ533" s="56">
        <v>2986698.78</v>
      </c>
      <c r="SFR533" s="56">
        <v>2986698.78</v>
      </c>
      <c r="SFS533" s="56">
        <v>2986698.78</v>
      </c>
      <c r="SFT533" s="56">
        <v>2986698.78</v>
      </c>
      <c r="SFU533" s="56">
        <v>2986698.78</v>
      </c>
      <c r="SFV533" s="56">
        <v>2986698.78</v>
      </c>
      <c r="SFW533" s="56">
        <v>2986698.78</v>
      </c>
      <c r="SFX533" s="56">
        <v>2986698.78</v>
      </c>
      <c r="SFY533" s="56">
        <v>2986698.78</v>
      </c>
      <c r="SFZ533" s="56">
        <v>2986698.78</v>
      </c>
      <c r="SGA533" s="56">
        <v>2986698.78</v>
      </c>
      <c r="SGB533" s="56">
        <v>2986698.78</v>
      </c>
      <c r="SGC533" s="56">
        <v>2986698.78</v>
      </c>
      <c r="SGD533" s="56">
        <v>2986698.78</v>
      </c>
      <c r="SGE533" s="56">
        <v>2986698.78</v>
      </c>
      <c r="SGF533" s="56">
        <v>2986698.78</v>
      </c>
      <c r="SGG533" s="56">
        <v>2986698.78</v>
      </c>
      <c r="SGH533" s="56">
        <v>2986698.78</v>
      </c>
      <c r="SGI533" s="56">
        <v>2986698.78</v>
      </c>
      <c r="SGJ533" s="56">
        <v>2986698.78</v>
      </c>
      <c r="SGK533" s="56">
        <v>2986698.78</v>
      </c>
      <c r="SGL533" s="56">
        <v>2986698.78</v>
      </c>
      <c r="SGM533" s="56">
        <v>2986698.78</v>
      </c>
      <c r="SGN533" s="56">
        <v>2986698.78</v>
      </c>
      <c r="SGO533" s="56">
        <v>2986698.78</v>
      </c>
      <c r="SGP533" s="56">
        <v>2986698.78</v>
      </c>
      <c r="SGQ533" s="56">
        <v>2986698.78</v>
      </c>
      <c r="SGR533" s="56">
        <v>2986698.78</v>
      </c>
      <c r="SGS533" s="56">
        <v>2986698.78</v>
      </c>
      <c r="SGT533" s="56">
        <v>2986698.78</v>
      </c>
      <c r="SGU533" s="56">
        <v>2986698.78</v>
      </c>
      <c r="SGV533" s="56">
        <v>2986698.78</v>
      </c>
      <c r="SGW533" s="56">
        <v>2986698.78</v>
      </c>
      <c r="SGX533" s="56">
        <v>2986698.78</v>
      </c>
      <c r="SGY533" s="56">
        <v>2986698.78</v>
      </c>
      <c r="SGZ533" s="56">
        <v>2986698.78</v>
      </c>
      <c r="SHA533" s="56">
        <v>2986698.78</v>
      </c>
      <c r="SHB533" s="56">
        <v>2986698.78</v>
      </c>
      <c r="SHC533" s="56">
        <v>2986698.78</v>
      </c>
      <c r="SHD533" s="56">
        <v>2986698.78</v>
      </c>
      <c r="SHE533" s="56">
        <v>2986698.78</v>
      </c>
      <c r="SHF533" s="56">
        <v>2986698.78</v>
      </c>
      <c r="SHG533" s="56">
        <v>2986698.78</v>
      </c>
      <c r="SHH533" s="56">
        <v>2986698.78</v>
      </c>
      <c r="SHI533" s="56">
        <v>2986698.78</v>
      </c>
      <c r="SHJ533" s="56">
        <v>2986698.78</v>
      </c>
      <c r="SHK533" s="56">
        <v>2986698.78</v>
      </c>
      <c r="SHL533" s="56">
        <v>2986698.78</v>
      </c>
      <c r="SHM533" s="56">
        <v>2986698.78</v>
      </c>
      <c r="SHN533" s="56">
        <v>2986698.78</v>
      </c>
      <c r="SHO533" s="56">
        <v>2986698.78</v>
      </c>
      <c r="SHP533" s="56">
        <v>2986698.78</v>
      </c>
      <c r="SHQ533" s="56">
        <v>2986698.78</v>
      </c>
      <c r="SHR533" s="56">
        <v>2986698.78</v>
      </c>
      <c r="SHS533" s="56">
        <v>2986698.78</v>
      </c>
      <c r="SHT533" s="56">
        <v>2986698.78</v>
      </c>
      <c r="SHU533" s="56">
        <v>2986698.78</v>
      </c>
      <c r="SHV533" s="56">
        <v>2986698.78</v>
      </c>
      <c r="SHW533" s="56">
        <v>2986698.78</v>
      </c>
      <c r="SHX533" s="56">
        <v>2986698.78</v>
      </c>
      <c r="SHY533" s="56">
        <v>2986698.78</v>
      </c>
      <c r="SHZ533" s="56">
        <v>2986698.78</v>
      </c>
      <c r="SIA533" s="56">
        <v>2986698.78</v>
      </c>
      <c r="SIB533" s="56">
        <v>2986698.78</v>
      </c>
      <c r="SIC533" s="56">
        <v>2986698.78</v>
      </c>
      <c r="SID533" s="56">
        <v>2986698.78</v>
      </c>
      <c r="SIE533" s="56">
        <v>2986698.78</v>
      </c>
      <c r="SIF533" s="56">
        <v>2986698.78</v>
      </c>
      <c r="SIG533" s="56">
        <v>2986698.78</v>
      </c>
      <c r="SIH533" s="56">
        <v>2986698.78</v>
      </c>
      <c r="SII533" s="56">
        <v>2986698.78</v>
      </c>
      <c r="SIJ533" s="56">
        <v>2986698.78</v>
      </c>
      <c r="SIK533" s="56">
        <v>2986698.78</v>
      </c>
      <c r="SIL533" s="56">
        <v>2986698.78</v>
      </c>
      <c r="SIM533" s="56">
        <v>2986698.78</v>
      </c>
      <c r="SIN533" s="56">
        <v>2986698.78</v>
      </c>
      <c r="SIO533" s="56">
        <v>2986698.78</v>
      </c>
      <c r="SIP533" s="56">
        <v>2986698.78</v>
      </c>
      <c r="SIQ533" s="56">
        <v>2986698.78</v>
      </c>
      <c r="SIR533" s="56">
        <v>2986698.78</v>
      </c>
      <c r="SIS533" s="56">
        <v>2986698.78</v>
      </c>
      <c r="SIT533" s="56">
        <v>2986698.78</v>
      </c>
      <c r="SIU533" s="56">
        <v>2986698.78</v>
      </c>
      <c r="SIV533" s="56">
        <v>2986698.78</v>
      </c>
      <c r="SIW533" s="56">
        <v>2986698.78</v>
      </c>
      <c r="SIX533" s="56">
        <v>2986698.78</v>
      </c>
      <c r="SIY533" s="56">
        <v>2986698.78</v>
      </c>
      <c r="SIZ533" s="56">
        <v>2986698.78</v>
      </c>
      <c r="SJA533" s="56">
        <v>2986698.78</v>
      </c>
      <c r="SJB533" s="56">
        <v>2986698.78</v>
      </c>
      <c r="SJC533" s="56">
        <v>2986698.78</v>
      </c>
      <c r="SJD533" s="56">
        <v>2986698.78</v>
      </c>
      <c r="SJE533" s="56">
        <v>2986698.78</v>
      </c>
      <c r="SJF533" s="56">
        <v>2986698.78</v>
      </c>
      <c r="SJG533" s="56">
        <v>2986698.78</v>
      </c>
      <c r="SJH533" s="56">
        <v>2986698.78</v>
      </c>
      <c r="SJI533" s="56">
        <v>2986698.78</v>
      </c>
      <c r="SJJ533" s="56">
        <v>2986698.78</v>
      </c>
      <c r="SJK533" s="56">
        <v>2986698.78</v>
      </c>
      <c r="SJL533" s="56">
        <v>2986698.78</v>
      </c>
      <c r="SJM533" s="56">
        <v>2986698.78</v>
      </c>
      <c r="SJN533" s="56">
        <v>2986698.78</v>
      </c>
      <c r="SJO533" s="56">
        <v>2986698.78</v>
      </c>
      <c r="SJP533" s="56">
        <v>2986698.78</v>
      </c>
      <c r="SJQ533" s="56">
        <v>2986698.78</v>
      </c>
      <c r="SJR533" s="56">
        <v>2986698.78</v>
      </c>
      <c r="SJS533" s="56">
        <v>2986698.78</v>
      </c>
      <c r="SJT533" s="56">
        <v>2986698.78</v>
      </c>
      <c r="SJU533" s="56">
        <v>2986698.78</v>
      </c>
      <c r="SJV533" s="56">
        <v>2986698.78</v>
      </c>
      <c r="SJW533" s="56">
        <v>2986698.78</v>
      </c>
      <c r="SJX533" s="56">
        <v>2986698.78</v>
      </c>
      <c r="SJY533" s="56">
        <v>2986698.78</v>
      </c>
      <c r="SJZ533" s="56">
        <v>2986698.78</v>
      </c>
      <c r="SKA533" s="56">
        <v>2986698.78</v>
      </c>
      <c r="SKB533" s="56">
        <v>2986698.78</v>
      </c>
      <c r="SKC533" s="56">
        <v>2986698.78</v>
      </c>
      <c r="SKD533" s="56">
        <v>2986698.78</v>
      </c>
      <c r="SKE533" s="56">
        <v>2986698.78</v>
      </c>
      <c r="SKF533" s="56">
        <v>2986698.78</v>
      </c>
      <c r="SKG533" s="56">
        <v>2986698.78</v>
      </c>
      <c r="SKH533" s="56">
        <v>2986698.78</v>
      </c>
      <c r="SKI533" s="56">
        <v>2986698.78</v>
      </c>
      <c r="SKJ533" s="56">
        <v>2986698.78</v>
      </c>
      <c r="SKK533" s="56">
        <v>2986698.78</v>
      </c>
      <c r="SKL533" s="56">
        <v>2986698.78</v>
      </c>
      <c r="SKM533" s="56">
        <v>2986698.78</v>
      </c>
      <c r="SKN533" s="56">
        <v>2986698.78</v>
      </c>
      <c r="SKO533" s="56">
        <v>2986698.78</v>
      </c>
      <c r="SKP533" s="56">
        <v>2986698.78</v>
      </c>
      <c r="SKQ533" s="56">
        <v>2986698.78</v>
      </c>
      <c r="SKR533" s="56">
        <v>2986698.78</v>
      </c>
      <c r="SKS533" s="56">
        <v>2986698.78</v>
      </c>
      <c r="SKT533" s="56">
        <v>2986698.78</v>
      </c>
      <c r="SKU533" s="56">
        <v>2986698.78</v>
      </c>
      <c r="SKV533" s="56">
        <v>2986698.78</v>
      </c>
      <c r="SKW533" s="56">
        <v>2986698.78</v>
      </c>
      <c r="SKX533" s="56">
        <v>2986698.78</v>
      </c>
      <c r="SKY533" s="56">
        <v>2986698.78</v>
      </c>
      <c r="SKZ533" s="56">
        <v>2986698.78</v>
      </c>
      <c r="SLA533" s="56">
        <v>2986698.78</v>
      </c>
      <c r="SLB533" s="56">
        <v>2986698.78</v>
      </c>
      <c r="SLC533" s="56">
        <v>2986698.78</v>
      </c>
      <c r="SLD533" s="56">
        <v>2986698.78</v>
      </c>
      <c r="SLE533" s="56">
        <v>2986698.78</v>
      </c>
      <c r="SLF533" s="56">
        <v>2986698.78</v>
      </c>
      <c r="SLG533" s="56">
        <v>2986698.78</v>
      </c>
      <c r="SLH533" s="56">
        <v>2986698.78</v>
      </c>
      <c r="SLI533" s="56">
        <v>2986698.78</v>
      </c>
      <c r="SLJ533" s="56">
        <v>2986698.78</v>
      </c>
      <c r="SLK533" s="56">
        <v>2986698.78</v>
      </c>
      <c r="SLL533" s="56">
        <v>2986698.78</v>
      </c>
      <c r="SLM533" s="56">
        <v>2986698.78</v>
      </c>
      <c r="SLN533" s="56">
        <v>2986698.78</v>
      </c>
      <c r="SLO533" s="56">
        <v>2986698.78</v>
      </c>
      <c r="SLP533" s="56">
        <v>2986698.78</v>
      </c>
      <c r="SLQ533" s="56">
        <v>2986698.78</v>
      </c>
      <c r="SLR533" s="56">
        <v>2986698.78</v>
      </c>
      <c r="SLS533" s="56">
        <v>2986698.78</v>
      </c>
      <c r="SLT533" s="56">
        <v>2986698.78</v>
      </c>
      <c r="SLU533" s="56">
        <v>2986698.78</v>
      </c>
      <c r="SLV533" s="56">
        <v>2986698.78</v>
      </c>
      <c r="SLW533" s="56">
        <v>2986698.78</v>
      </c>
      <c r="SLX533" s="56">
        <v>2986698.78</v>
      </c>
      <c r="SLY533" s="56">
        <v>2986698.78</v>
      </c>
      <c r="SLZ533" s="56">
        <v>2986698.78</v>
      </c>
      <c r="SMA533" s="56">
        <v>2986698.78</v>
      </c>
      <c r="SMB533" s="56">
        <v>2986698.78</v>
      </c>
      <c r="SMC533" s="56">
        <v>2986698.78</v>
      </c>
      <c r="SMD533" s="56">
        <v>2986698.78</v>
      </c>
      <c r="SME533" s="56">
        <v>2986698.78</v>
      </c>
      <c r="SMF533" s="56">
        <v>2986698.78</v>
      </c>
      <c r="SMG533" s="56">
        <v>2986698.78</v>
      </c>
      <c r="SMH533" s="56">
        <v>2986698.78</v>
      </c>
      <c r="SMI533" s="56">
        <v>2986698.78</v>
      </c>
      <c r="SMJ533" s="56">
        <v>2986698.78</v>
      </c>
      <c r="SMK533" s="56">
        <v>2986698.78</v>
      </c>
      <c r="SML533" s="56">
        <v>2986698.78</v>
      </c>
      <c r="SMM533" s="56">
        <v>2986698.78</v>
      </c>
      <c r="SMN533" s="56">
        <v>2986698.78</v>
      </c>
      <c r="SMO533" s="56">
        <v>2986698.78</v>
      </c>
      <c r="SMP533" s="56">
        <v>2986698.78</v>
      </c>
      <c r="SMQ533" s="56">
        <v>2986698.78</v>
      </c>
      <c r="SMR533" s="56">
        <v>2986698.78</v>
      </c>
      <c r="SMS533" s="56">
        <v>2986698.78</v>
      </c>
      <c r="SMT533" s="56">
        <v>2986698.78</v>
      </c>
      <c r="SMU533" s="56">
        <v>2986698.78</v>
      </c>
      <c r="SMV533" s="56">
        <v>2986698.78</v>
      </c>
      <c r="SMW533" s="56">
        <v>2986698.78</v>
      </c>
      <c r="SMX533" s="56">
        <v>2986698.78</v>
      </c>
      <c r="SMY533" s="56">
        <v>2986698.78</v>
      </c>
      <c r="SMZ533" s="56">
        <v>2986698.78</v>
      </c>
      <c r="SNA533" s="56">
        <v>2986698.78</v>
      </c>
      <c r="SNB533" s="56">
        <v>2986698.78</v>
      </c>
      <c r="SNC533" s="56">
        <v>2986698.78</v>
      </c>
      <c r="SND533" s="56">
        <v>2986698.78</v>
      </c>
      <c r="SNE533" s="56">
        <v>2986698.78</v>
      </c>
      <c r="SNF533" s="56">
        <v>2986698.78</v>
      </c>
      <c r="SNG533" s="56">
        <v>2986698.78</v>
      </c>
      <c r="SNH533" s="56">
        <v>2986698.78</v>
      </c>
      <c r="SNI533" s="56">
        <v>2986698.78</v>
      </c>
      <c r="SNJ533" s="56">
        <v>2986698.78</v>
      </c>
      <c r="SNK533" s="56">
        <v>2986698.78</v>
      </c>
      <c r="SNL533" s="56">
        <v>2986698.78</v>
      </c>
      <c r="SNM533" s="56">
        <v>2986698.78</v>
      </c>
      <c r="SNN533" s="56">
        <v>2986698.78</v>
      </c>
      <c r="SNO533" s="56">
        <v>2986698.78</v>
      </c>
      <c r="SNP533" s="56">
        <v>2986698.78</v>
      </c>
      <c r="SNQ533" s="56">
        <v>2986698.78</v>
      </c>
      <c r="SNR533" s="56">
        <v>2986698.78</v>
      </c>
      <c r="SNS533" s="56">
        <v>2986698.78</v>
      </c>
      <c r="SNT533" s="56">
        <v>2986698.78</v>
      </c>
      <c r="SNU533" s="56">
        <v>2986698.78</v>
      </c>
      <c r="SNV533" s="56">
        <v>2986698.78</v>
      </c>
      <c r="SNW533" s="56">
        <v>2986698.78</v>
      </c>
      <c r="SNX533" s="56">
        <v>2986698.78</v>
      </c>
      <c r="SNY533" s="56">
        <v>2986698.78</v>
      </c>
      <c r="SNZ533" s="56">
        <v>2986698.78</v>
      </c>
      <c r="SOA533" s="56">
        <v>2986698.78</v>
      </c>
      <c r="SOB533" s="56">
        <v>2986698.78</v>
      </c>
      <c r="SOC533" s="56">
        <v>2986698.78</v>
      </c>
      <c r="SOD533" s="56">
        <v>2986698.78</v>
      </c>
      <c r="SOE533" s="56">
        <v>2986698.78</v>
      </c>
      <c r="SOF533" s="56">
        <v>2986698.78</v>
      </c>
      <c r="SOG533" s="56">
        <v>2986698.78</v>
      </c>
      <c r="SOH533" s="56">
        <v>2986698.78</v>
      </c>
      <c r="SOI533" s="56">
        <v>2986698.78</v>
      </c>
      <c r="SOJ533" s="56">
        <v>2986698.78</v>
      </c>
      <c r="SOK533" s="56">
        <v>2986698.78</v>
      </c>
      <c r="SOL533" s="56">
        <v>2986698.78</v>
      </c>
      <c r="SOM533" s="56">
        <v>2986698.78</v>
      </c>
      <c r="SON533" s="56">
        <v>2986698.78</v>
      </c>
      <c r="SOO533" s="56">
        <v>2986698.78</v>
      </c>
      <c r="SOP533" s="56">
        <v>2986698.78</v>
      </c>
      <c r="SOQ533" s="56">
        <v>2986698.78</v>
      </c>
      <c r="SOR533" s="56">
        <v>2986698.78</v>
      </c>
      <c r="SOS533" s="56">
        <v>2986698.78</v>
      </c>
      <c r="SOT533" s="56">
        <v>2986698.78</v>
      </c>
      <c r="SOU533" s="56">
        <v>2986698.78</v>
      </c>
      <c r="SOV533" s="56">
        <v>2986698.78</v>
      </c>
      <c r="SOW533" s="56">
        <v>2986698.78</v>
      </c>
      <c r="SOX533" s="56">
        <v>2986698.78</v>
      </c>
      <c r="SOY533" s="56">
        <v>2986698.78</v>
      </c>
      <c r="SOZ533" s="56">
        <v>2986698.78</v>
      </c>
      <c r="SPA533" s="56">
        <v>2986698.78</v>
      </c>
      <c r="SPB533" s="56">
        <v>2986698.78</v>
      </c>
      <c r="SPC533" s="56">
        <v>2986698.78</v>
      </c>
      <c r="SPD533" s="56">
        <v>2986698.78</v>
      </c>
      <c r="SPE533" s="56">
        <v>2986698.78</v>
      </c>
      <c r="SPF533" s="56">
        <v>2986698.78</v>
      </c>
      <c r="SPG533" s="56">
        <v>2986698.78</v>
      </c>
      <c r="SPH533" s="56">
        <v>2986698.78</v>
      </c>
      <c r="SPI533" s="56">
        <v>2986698.78</v>
      </c>
      <c r="SPJ533" s="56">
        <v>2986698.78</v>
      </c>
      <c r="SPK533" s="56">
        <v>2986698.78</v>
      </c>
      <c r="SPL533" s="56">
        <v>2986698.78</v>
      </c>
      <c r="SPM533" s="56">
        <v>2986698.78</v>
      </c>
      <c r="SPN533" s="56">
        <v>2986698.78</v>
      </c>
      <c r="SPO533" s="56">
        <v>2986698.78</v>
      </c>
      <c r="SPP533" s="56">
        <v>2986698.78</v>
      </c>
      <c r="SPQ533" s="56">
        <v>2986698.78</v>
      </c>
      <c r="SPR533" s="56">
        <v>2986698.78</v>
      </c>
      <c r="SPS533" s="56">
        <v>2986698.78</v>
      </c>
      <c r="SPT533" s="56">
        <v>2986698.78</v>
      </c>
      <c r="SPU533" s="56">
        <v>2986698.78</v>
      </c>
      <c r="SPV533" s="56">
        <v>2986698.78</v>
      </c>
      <c r="SPW533" s="56">
        <v>2986698.78</v>
      </c>
      <c r="SPX533" s="56">
        <v>2986698.78</v>
      </c>
      <c r="SPY533" s="56">
        <v>2986698.78</v>
      </c>
      <c r="SPZ533" s="56">
        <v>2986698.78</v>
      </c>
      <c r="SQA533" s="56">
        <v>2986698.78</v>
      </c>
      <c r="SQB533" s="56">
        <v>2986698.78</v>
      </c>
      <c r="SQC533" s="56">
        <v>2986698.78</v>
      </c>
      <c r="SQD533" s="56">
        <v>2986698.78</v>
      </c>
      <c r="SQE533" s="56">
        <v>2986698.78</v>
      </c>
      <c r="SQF533" s="56">
        <v>2986698.78</v>
      </c>
      <c r="SQG533" s="56">
        <v>2986698.78</v>
      </c>
      <c r="SQH533" s="56">
        <v>2986698.78</v>
      </c>
      <c r="SQI533" s="56">
        <v>2986698.78</v>
      </c>
      <c r="SQJ533" s="56">
        <v>2986698.78</v>
      </c>
      <c r="SQK533" s="56">
        <v>2986698.78</v>
      </c>
      <c r="SQL533" s="56">
        <v>2986698.78</v>
      </c>
      <c r="SQM533" s="56">
        <v>2986698.78</v>
      </c>
      <c r="SQN533" s="56">
        <v>2986698.78</v>
      </c>
      <c r="SQO533" s="56">
        <v>2986698.78</v>
      </c>
      <c r="SQP533" s="56">
        <v>2986698.78</v>
      </c>
      <c r="SQQ533" s="56">
        <v>2986698.78</v>
      </c>
      <c r="SQR533" s="56">
        <v>2986698.78</v>
      </c>
      <c r="SQS533" s="56">
        <v>2986698.78</v>
      </c>
      <c r="SQT533" s="56">
        <v>2986698.78</v>
      </c>
      <c r="SQU533" s="56">
        <v>2986698.78</v>
      </c>
      <c r="SQV533" s="56">
        <v>2986698.78</v>
      </c>
      <c r="SQW533" s="56">
        <v>2986698.78</v>
      </c>
      <c r="SQX533" s="56">
        <v>2986698.78</v>
      </c>
      <c r="SQY533" s="56">
        <v>2986698.78</v>
      </c>
      <c r="SQZ533" s="56">
        <v>2986698.78</v>
      </c>
      <c r="SRA533" s="56">
        <v>2986698.78</v>
      </c>
      <c r="SRB533" s="56">
        <v>2986698.78</v>
      </c>
      <c r="SRC533" s="56">
        <v>2986698.78</v>
      </c>
      <c r="SRD533" s="56">
        <v>2986698.78</v>
      </c>
      <c r="SRE533" s="56">
        <v>2986698.78</v>
      </c>
      <c r="SRF533" s="56">
        <v>2986698.78</v>
      </c>
      <c r="SRG533" s="56">
        <v>2986698.78</v>
      </c>
      <c r="SRH533" s="56">
        <v>2986698.78</v>
      </c>
      <c r="SRI533" s="56">
        <v>2986698.78</v>
      </c>
      <c r="SRJ533" s="56">
        <v>2986698.78</v>
      </c>
      <c r="SRK533" s="56">
        <v>2986698.78</v>
      </c>
      <c r="SRL533" s="56">
        <v>2986698.78</v>
      </c>
      <c r="SRM533" s="56">
        <v>2986698.78</v>
      </c>
      <c r="SRN533" s="56">
        <v>2986698.78</v>
      </c>
      <c r="SRO533" s="56">
        <v>2986698.78</v>
      </c>
      <c r="SRP533" s="56">
        <v>2986698.78</v>
      </c>
      <c r="SRQ533" s="56">
        <v>2986698.78</v>
      </c>
      <c r="SRR533" s="56">
        <v>2986698.78</v>
      </c>
      <c r="SRS533" s="56">
        <v>2986698.78</v>
      </c>
      <c r="SRT533" s="56">
        <v>2986698.78</v>
      </c>
      <c r="SRU533" s="56">
        <v>2986698.78</v>
      </c>
      <c r="SRV533" s="56">
        <v>2986698.78</v>
      </c>
      <c r="SRW533" s="56">
        <v>2986698.78</v>
      </c>
      <c r="SRX533" s="56">
        <v>2986698.78</v>
      </c>
      <c r="SRY533" s="56">
        <v>2986698.78</v>
      </c>
      <c r="SRZ533" s="56">
        <v>2986698.78</v>
      </c>
      <c r="SSA533" s="56">
        <v>2986698.78</v>
      </c>
      <c r="SSB533" s="56">
        <v>2986698.78</v>
      </c>
      <c r="SSC533" s="56">
        <v>2986698.78</v>
      </c>
      <c r="SSD533" s="56">
        <v>2986698.78</v>
      </c>
      <c r="SSE533" s="56">
        <v>2986698.78</v>
      </c>
      <c r="SSF533" s="56">
        <v>2986698.78</v>
      </c>
      <c r="SSG533" s="56">
        <v>2986698.78</v>
      </c>
      <c r="SSH533" s="56">
        <v>2986698.78</v>
      </c>
      <c r="SSI533" s="56">
        <v>2986698.78</v>
      </c>
      <c r="SSJ533" s="56">
        <v>2986698.78</v>
      </c>
      <c r="SSK533" s="56">
        <v>2986698.78</v>
      </c>
      <c r="SSL533" s="56">
        <v>2986698.78</v>
      </c>
      <c r="SSM533" s="56">
        <v>2986698.78</v>
      </c>
      <c r="SSN533" s="56">
        <v>2986698.78</v>
      </c>
      <c r="SSO533" s="56">
        <v>2986698.78</v>
      </c>
      <c r="SSP533" s="56">
        <v>2986698.78</v>
      </c>
      <c r="SSQ533" s="56">
        <v>2986698.78</v>
      </c>
      <c r="SSR533" s="56">
        <v>2986698.78</v>
      </c>
      <c r="SSS533" s="56">
        <v>2986698.78</v>
      </c>
      <c r="SST533" s="56">
        <v>2986698.78</v>
      </c>
      <c r="SSU533" s="56">
        <v>2986698.78</v>
      </c>
      <c r="SSV533" s="56">
        <v>2986698.78</v>
      </c>
      <c r="SSW533" s="56">
        <v>2986698.78</v>
      </c>
      <c r="SSX533" s="56">
        <v>2986698.78</v>
      </c>
      <c r="SSY533" s="56">
        <v>2986698.78</v>
      </c>
      <c r="SSZ533" s="56">
        <v>2986698.78</v>
      </c>
      <c r="STA533" s="56">
        <v>2986698.78</v>
      </c>
      <c r="STB533" s="56">
        <v>2986698.78</v>
      </c>
      <c r="STC533" s="56">
        <v>2986698.78</v>
      </c>
      <c r="STD533" s="56">
        <v>2986698.78</v>
      </c>
      <c r="STE533" s="56">
        <v>2986698.78</v>
      </c>
      <c r="STF533" s="56">
        <v>2986698.78</v>
      </c>
      <c r="STG533" s="56">
        <v>2986698.78</v>
      </c>
      <c r="STH533" s="56">
        <v>2986698.78</v>
      </c>
      <c r="STI533" s="56">
        <v>2986698.78</v>
      </c>
      <c r="STJ533" s="56">
        <v>2986698.78</v>
      </c>
      <c r="STK533" s="56">
        <v>2986698.78</v>
      </c>
      <c r="STL533" s="56">
        <v>2986698.78</v>
      </c>
      <c r="STM533" s="56">
        <v>2986698.78</v>
      </c>
      <c r="STN533" s="56">
        <v>2986698.78</v>
      </c>
      <c r="STO533" s="56">
        <v>2986698.78</v>
      </c>
      <c r="STP533" s="56">
        <v>2986698.78</v>
      </c>
      <c r="STQ533" s="56">
        <v>2986698.78</v>
      </c>
      <c r="STR533" s="56">
        <v>2986698.78</v>
      </c>
      <c r="STS533" s="56">
        <v>2986698.78</v>
      </c>
      <c r="STT533" s="56">
        <v>2986698.78</v>
      </c>
      <c r="STU533" s="56">
        <v>2986698.78</v>
      </c>
      <c r="STV533" s="56">
        <v>2986698.78</v>
      </c>
      <c r="STW533" s="56">
        <v>2986698.78</v>
      </c>
      <c r="STX533" s="56">
        <v>2986698.78</v>
      </c>
      <c r="STY533" s="56">
        <v>2986698.78</v>
      </c>
      <c r="STZ533" s="56">
        <v>2986698.78</v>
      </c>
      <c r="SUA533" s="56">
        <v>2986698.78</v>
      </c>
      <c r="SUB533" s="56">
        <v>2986698.78</v>
      </c>
      <c r="SUC533" s="56">
        <v>2986698.78</v>
      </c>
      <c r="SUD533" s="56">
        <v>2986698.78</v>
      </c>
      <c r="SUE533" s="56">
        <v>2986698.78</v>
      </c>
      <c r="SUF533" s="56">
        <v>2986698.78</v>
      </c>
      <c r="SUG533" s="56">
        <v>2986698.78</v>
      </c>
      <c r="SUH533" s="56">
        <v>2986698.78</v>
      </c>
      <c r="SUI533" s="56">
        <v>2986698.78</v>
      </c>
      <c r="SUJ533" s="56">
        <v>2986698.78</v>
      </c>
      <c r="SUK533" s="56">
        <v>2986698.78</v>
      </c>
      <c r="SUL533" s="56">
        <v>2986698.78</v>
      </c>
      <c r="SUM533" s="56">
        <v>2986698.78</v>
      </c>
      <c r="SUN533" s="56">
        <v>2986698.78</v>
      </c>
      <c r="SUO533" s="56">
        <v>2986698.78</v>
      </c>
      <c r="SUP533" s="56">
        <v>2986698.78</v>
      </c>
      <c r="SUQ533" s="56">
        <v>2986698.78</v>
      </c>
      <c r="SUR533" s="56">
        <v>2986698.78</v>
      </c>
      <c r="SUS533" s="56">
        <v>2986698.78</v>
      </c>
      <c r="SUT533" s="56">
        <v>2986698.78</v>
      </c>
      <c r="SUU533" s="56">
        <v>2986698.78</v>
      </c>
      <c r="SUV533" s="56">
        <v>2986698.78</v>
      </c>
      <c r="SUW533" s="56">
        <v>2986698.78</v>
      </c>
      <c r="SUX533" s="56">
        <v>2986698.78</v>
      </c>
      <c r="SUY533" s="56">
        <v>2986698.78</v>
      </c>
      <c r="SUZ533" s="56">
        <v>2986698.78</v>
      </c>
      <c r="SVA533" s="56">
        <v>2986698.78</v>
      </c>
      <c r="SVB533" s="56">
        <v>2986698.78</v>
      </c>
      <c r="SVC533" s="56">
        <v>2986698.78</v>
      </c>
      <c r="SVD533" s="56">
        <v>2986698.78</v>
      </c>
      <c r="SVE533" s="56">
        <v>2986698.78</v>
      </c>
      <c r="SVF533" s="56">
        <v>2986698.78</v>
      </c>
      <c r="SVG533" s="56">
        <v>2986698.78</v>
      </c>
      <c r="SVH533" s="56">
        <v>2986698.78</v>
      </c>
      <c r="SVI533" s="56">
        <v>2986698.78</v>
      </c>
      <c r="SVJ533" s="56">
        <v>2986698.78</v>
      </c>
      <c r="SVK533" s="56">
        <v>2986698.78</v>
      </c>
      <c r="SVL533" s="56">
        <v>2986698.78</v>
      </c>
      <c r="SVM533" s="56">
        <v>2986698.78</v>
      </c>
      <c r="SVN533" s="56">
        <v>2986698.78</v>
      </c>
      <c r="SVO533" s="56">
        <v>2986698.78</v>
      </c>
      <c r="SVP533" s="56">
        <v>2986698.78</v>
      </c>
      <c r="SVQ533" s="56">
        <v>2986698.78</v>
      </c>
      <c r="SVR533" s="56">
        <v>2986698.78</v>
      </c>
      <c r="SVS533" s="56">
        <v>2986698.78</v>
      </c>
      <c r="SVT533" s="56">
        <v>2986698.78</v>
      </c>
      <c r="SVU533" s="56">
        <v>2986698.78</v>
      </c>
      <c r="SVV533" s="56">
        <v>2986698.78</v>
      </c>
      <c r="SVW533" s="56">
        <v>2986698.78</v>
      </c>
      <c r="SVX533" s="56">
        <v>2986698.78</v>
      </c>
      <c r="SVY533" s="56">
        <v>2986698.78</v>
      </c>
      <c r="SVZ533" s="56">
        <v>2986698.78</v>
      </c>
      <c r="SWA533" s="56">
        <v>2986698.78</v>
      </c>
      <c r="SWB533" s="56">
        <v>2986698.78</v>
      </c>
      <c r="SWC533" s="56">
        <v>2986698.78</v>
      </c>
      <c r="SWD533" s="56">
        <v>2986698.78</v>
      </c>
      <c r="SWE533" s="56">
        <v>2986698.78</v>
      </c>
      <c r="SWF533" s="56">
        <v>2986698.78</v>
      </c>
      <c r="SWG533" s="56">
        <v>2986698.78</v>
      </c>
      <c r="SWH533" s="56">
        <v>2986698.78</v>
      </c>
      <c r="SWI533" s="56">
        <v>2986698.78</v>
      </c>
      <c r="SWJ533" s="56">
        <v>2986698.78</v>
      </c>
      <c r="SWK533" s="56">
        <v>2986698.78</v>
      </c>
      <c r="SWL533" s="56">
        <v>2986698.78</v>
      </c>
      <c r="SWM533" s="56">
        <v>2986698.78</v>
      </c>
      <c r="SWN533" s="56">
        <v>2986698.78</v>
      </c>
      <c r="SWO533" s="56">
        <v>2986698.78</v>
      </c>
      <c r="SWP533" s="56">
        <v>2986698.78</v>
      </c>
      <c r="SWQ533" s="56">
        <v>2986698.78</v>
      </c>
      <c r="SWR533" s="56">
        <v>2986698.78</v>
      </c>
      <c r="SWS533" s="56">
        <v>2986698.78</v>
      </c>
      <c r="SWT533" s="56">
        <v>2986698.78</v>
      </c>
      <c r="SWU533" s="56">
        <v>2986698.78</v>
      </c>
      <c r="SWV533" s="56">
        <v>2986698.78</v>
      </c>
      <c r="SWW533" s="56">
        <v>2986698.78</v>
      </c>
      <c r="SWX533" s="56">
        <v>2986698.78</v>
      </c>
      <c r="SWY533" s="56">
        <v>2986698.78</v>
      </c>
      <c r="SWZ533" s="56">
        <v>2986698.78</v>
      </c>
      <c r="SXA533" s="56">
        <v>2986698.78</v>
      </c>
      <c r="SXB533" s="56">
        <v>2986698.78</v>
      </c>
      <c r="SXC533" s="56">
        <v>2986698.78</v>
      </c>
      <c r="SXD533" s="56">
        <v>2986698.78</v>
      </c>
      <c r="SXE533" s="56">
        <v>2986698.78</v>
      </c>
      <c r="SXF533" s="56">
        <v>2986698.78</v>
      </c>
      <c r="SXG533" s="56">
        <v>2986698.78</v>
      </c>
      <c r="SXH533" s="56">
        <v>2986698.78</v>
      </c>
      <c r="SXI533" s="56">
        <v>2986698.78</v>
      </c>
      <c r="SXJ533" s="56">
        <v>2986698.78</v>
      </c>
      <c r="SXK533" s="56">
        <v>2986698.78</v>
      </c>
      <c r="SXL533" s="56">
        <v>2986698.78</v>
      </c>
      <c r="SXM533" s="56">
        <v>2986698.78</v>
      </c>
      <c r="SXN533" s="56">
        <v>2986698.78</v>
      </c>
      <c r="SXO533" s="56">
        <v>2986698.78</v>
      </c>
      <c r="SXP533" s="56">
        <v>2986698.78</v>
      </c>
      <c r="SXQ533" s="56">
        <v>2986698.78</v>
      </c>
      <c r="SXR533" s="56">
        <v>2986698.78</v>
      </c>
      <c r="SXS533" s="56">
        <v>2986698.78</v>
      </c>
      <c r="SXT533" s="56">
        <v>2986698.78</v>
      </c>
      <c r="SXU533" s="56">
        <v>2986698.78</v>
      </c>
      <c r="SXV533" s="56">
        <v>2986698.78</v>
      </c>
      <c r="SXW533" s="56">
        <v>2986698.78</v>
      </c>
      <c r="SXX533" s="56">
        <v>2986698.78</v>
      </c>
      <c r="SXY533" s="56">
        <v>2986698.78</v>
      </c>
      <c r="SXZ533" s="56">
        <v>2986698.78</v>
      </c>
      <c r="SYA533" s="56">
        <v>2986698.78</v>
      </c>
      <c r="SYB533" s="56">
        <v>2986698.78</v>
      </c>
      <c r="SYC533" s="56">
        <v>2986698.78</v>
      </c>
      <c r="SYD533" s="56">
        <v>2986698.78</v>
      </c>
      <c r="SYE533" s="56">
        <v>2986698.78</v>
      </c>
      <c r="SYF533" s="56">
        <v>2986698.78</v>
      </c>
      <c r="SYG533" s="56">
        <v>2986698.78</v>
      </c>
      <c r="SYH533" s="56">
        <v>2986698.78</v>
      </c>
      <c r="SYI533" s="56">
        <v>2986698.78</v>
      </c>
      <c r="SYJ533" s="56">
        <v>2986698.78</v>
      </c>
      <c r="SYK533" s="56">
        <v>2986698.78</v>
      </c>
      <c r="SYL533" s="56">
        <v>2986698.78</v>
      </c>
      <c r="SYM533" s="56">
        <v>2986698.78</v>
      </c>
      <c r="SYN533" s="56">
        <v>2986698.78</v>
      </c>
      <c r="SYO533" s="56">
        <v>2986698.78</v>
      </c>
      <c r="SYP533" s="56">
        <v>2986698.78</v>
      </c>
      <c r="SYQ533" s="56">
        <v>2986698.78</v>
      </c>
      <c r="SYR533" s="56">
        <v>2986698.78</v>
      </c>
      <c r="SYS533" s="56">
        <v>2986698.78</v>
      </c>
      <c r="SYT533" s="56">
        <v>2986698.78</v>
      </c>
      <c r="SYU533" s="56">
        <v>2986698.78</v>
      </c>
      <c r="SYV533" s="56">
        <v>2986698.78</v>
      </c>
      <c r="SYW533" s="56">
        <v>2986698.78</v>
      </c>
      <c r="SYX533" s="56">
        <v>2986698.78</v>
      </c>
      <c r="SYY533" s="56">
        <v>2986698.78</v>
      </c>
      <c r="SYZ533" s="56">
        <v>2986698.78</v>
      </c>
      <c r="SZA533" s="56">
        <v>2986698.78</v>
      </c>
      <c r="SZB533" s="56">
        <v>2986698.78</v>
      </c>
      <c r="SZC533" s="56">
        <v>2986698.78</v>
      </c>
      <c r="SZD533" s="56">
        <v>2986698.78</v>
      </c>
      <c r="SZE533" s="56">
        <v>2986698.78</v>
      </c>
      <c r="SZF533" s="56">
        <v>2986698.78</v>
      </c>
      <c r="SZG533" s="56">
        <v>2986698.78</v>
      </c>
      <c r="SZH533" s="56">
        <v>2986698.78</v>
      </c>
      <c r="SZI533" s="56">
        <v>2986698.78</v>
      </c>
      <c r="SZJ533" s="56">
        <v>2986698.78</v>
      </c>
      <c r="SZK533" s="56">
        <v>2986698.78</v>
      </c>
      <c r="SZL533" s="56">
        <v>2986698.78</v>
      </c>
      <c r="SZM533" s="56">
        <v>2986698.78</v>
      </c>
      <c r="SZN533" s="56">
        <v>2986698.78</v>
      </c>
      <c r="SZO533" s="56">
        <v>2986698.78</v>
      </c>
      <c r="SZP533" s="56">
        <v>2986698.78</v>
      </c>
      <c r="SZQ533" s="56">
        <v>2986698.78</v>
      </c>
      <c r="SZR533" s="56">
        <v>2986698.78</v>
      </c>
      <c r="SZS533" s="56">
        <v>2986698.78</v>
      </c>
      <c r="SZT533" s="56">
        <v>2986698.78</v>
      </c>
      <c r="SZU533" s="56">
        <v>2986698.78</v>
      </c>
      <c r="SZV533" s="56">
        <v>2986698.78</v>
      </c>
      <c r="SZW533" s="56">
        <v>2986698.78</v>
      </c>
      <c r="SZX533" s="56">
        <v>2986698.78</v>
      </c>
      <c r="SZY533" s="56">
        <v>2986698.78</v>
      </c>
      <c r="SZZ533" s="56">
        <v>2986698.78</v>
      </c>
      <c r="TAA533" s="56">
        <v>2986698.78</v>
      </c>
      <c r="TAB533" s="56">
        <v>2986698.78</v>
      </c>
      <c r="TAC533" s="56">
        <v>2986698.78</v>
      </c>
      <c r="TAD533" s="56">
        <v>2986698.78</v>
      </c>
      <c r="TAE533" s="56">
        <v>2986698.78</v>
      </c>
      <c r="TAF533" s="56">
        <v>2986698.78</v>
      </c>
      <c r="TAG533" s="56">
        <v>2986698.78</v>
      </c>
      <c r="TAH533" s="56">
        <v>2986698.78</v>
      </c>
      <c r="TAI533" s="56">
        <v>2986698.78</v>
      </c>
      <c r="TAJ533" s="56">
        <v>2986698.78</v>
      </c>
      <c r="TAK533" s="56">
        <v>2986698.78</v>
      </c>
      <c r="TAL533" s="56">
        <v>2986698.78</v>
      </c>
      <c r="TAM533" s="56">
        <v>2986698.78</v>
      </c>
      <c r="TAN533" s="56">
        <v>2986698.78</v>
      </c>
      <c r="TAO533" s="56">
        <v>2986698.78</v>
      </c>
      <c r="TAP533" s="56">
        <v>2986698.78</v>
      </c>
      <c r="TAQ533" s="56">
        <v>2986698.78</v>
      </c>
      <c r="TAR533" s="56">
        <v>2986698.78</v>
      </c>
      <c r="TAS533" s="56">
        <v>2986698.78</v>
      </c>
      <c r="TAT533" s="56">
        <v>2986698.78</v>
      </c>
      <c r="TAU533" s="56">
        <v>2986698.78</v>
      </c>
      <c r="TAV533" s="56">
        <v>2986698.78</v>
      </c>
      <c r="TAW533" s="56">
        <v>2986698.78</v>
      </c>
      <c r="TAX533" s="56">
        <v>2986698.78</v>
      </c>
      <c r="TAY533" s="56">
        <v>2986698.78</v>
      </c>
      <c r="TAZ533" s="56">
        <v>2986698.78</v>
      </c>
      <c r="TBA533" s="56">
        <v>2986698.78</v>
      </c>
      <c r="TBB533" s="56">
        <v>2986698.78</v>
      </c>
      <c r="TBC533" s="56">
        <v>2986698.78</v>
      </c>
      <c r="TBD533" s="56">
        <v>2986698.78</v>
      </c>
      <c r="TBE533" s="56">
        <v>2986698.78</v>
      </c>
      <c r="TBF533" s="56">
        <v>2986698.78</v>
      </c>
      <c r="TBG533" s="56">
        <v>2986698.78</v>
      </c>
      <c r="TBH533" s="56">
        <v>2986698.78</v>
      </c>
      <c r="TBI533" s="56">
        <v>2986698.78</v>
      </c>
      <c r="TBJ533" s="56">
        <v>2986698.78</v>
      </c>
      <c r="TBK533" s="56">
        <v>2986698.78</v>
      </c>
      <c r="TBL533" s="56">
        <v>2986698.78</v>
      </c>
      <c r="TBM533" s="56">
        <v>2986698.78</v>
      </c>
      <c r="TBN533" s="56">
        <v>2986698.78</v>
      </c>
      <c r="TBO533" s="56">
        <v>2986698.78</v>
      </c>
      <c r="TBP533" s="56">
        <v>2986698.78</v>
      </c>
      <c r="TBQ533" s="56">
        <v>2986698.78</v>
      </c>
      <c r="TBR533" s="56">
        <v>2986698.78</v>
      </c>
      <c r="TBS533" s="56">
        <v>2986698.78</v>
      </c>
      <c r="TBT533" s="56">
        <v>2986698.78</v>
      </c>
      <c r="TBU533" s="56">
        <v>2986698.78</v>
      </c>
      <c r="TBV533" s="56">
        <v>2986698.78</v>
      </c>
      <c r="TBW533" s="56">
        <v>2986698.78</v>
      </c>
      <c r="TBX533" s="56">
        <v>2986698.78</v>
      </c>
      <c r="TBY533" s="56">
        <v>2986698.78</v>
      </c>
      <c r="TBZ533" s="56">
        <v>2986698.78</v>
      </c>
      <c r="TCA533" s="56">
        <v>2986698.78</v>
      </c>
      <c r="TCB533" s="56">
        <v>2986698.78</v>
      </c>
      <c r="TCC533" s="56">
        <v>2986698.78</v>
      </c>
      <c r="TCD533" s="56">
        <v>2986698.78</v>
      </c>
      <c r="TCE533" s="56">
        <v>2986698.78</v>
      </c>
      <c r="TCF533" s="56">
        <v>2986698.78</v>
      </c>
      <c r="TCG533" s="56">
        <v>2986698.78</v>
      </c>
      <c r="TCH533" s="56">
        <v>2986698.78</v>
      </c>
      <c r="TCI533" s="56">
        <v>2986698.78</v>
      </c>
      <c r="TCJ533" s="56">
        <v>2986698.78</v>
      </c>
      <c r="TCK533" s="56">
        <v>2986698.78</v>
      </c>
      <c r="TCL533" s="56">
        <v>2986698.78</v>
      </c>
      <c r="TCM533" s="56">
        <v>2986698.78</v>
      </c>
      <c r="TCN533" s="56">
        <v>2986698.78</v>
      </c>
      <c r="TCO533" s="56">
        <v>2986698.78</v>
      </c>
      <c r="TCP533" s="56">
        <v>2986698.78</v>
      </c>
      <c r="TCQ533" s="56">
        <v>2986698.78</v>
      </c>
      <c r="TCR533" s="56">
        <v>2986698.78</v>
      </c>
      <c r="TCS533" s="56">
        <v>2986698.78</v>
      </c>
      <c r="TCT533" s="56">
        <v>2986698.78</v>
      </c>
      <c r="TCU533" s="56">
        <v>2986698.78</v>
      </c>
      <c r="TCV533" s="56">
        <v>2986698.78</v>
      </c>
      <c r="TCW533" s="56">
        <v>2986698.78</v>
      </c>
      <c r="TCX533" s="56">
        <v>2986698.78</v>
      </c>
      <c r="TCY533" s="56">
        <v>2986698.78</v>
      </c>
      <c r="TCZ533" s="56">
        <v>2986698.78</v>
      </c>
      <c r="TDA533" s="56">
        <v>2986698.78</v>
      </c>
      <c r="TDB533" s="56">
        <v>2986698.78</v>
      </c>
      <c r="TDC533" s="56">
        <v>2986698.78</v>
      </c>
      <c r="TDD533" s="56">
        <v>2986698.78</v>
      </c>
      <c r="TDE533" s="56">
        <v>2986698.78</v>
      </c>
      <c r="TDF533" s="56">
        <v>2986698.78</v>
      </c>
      <c r="TDG533" s="56">
        <v>2986698.78</v>
      </c>
      <c r="TDH533" s="56">
        <v>2986698.78</v>
      </c>
      <c r="TDI533" s="56">
        <v>2986698.78</v>
      </c>
      <c r="TDJ533" s="56">
        <v>2986698.78</v>
      </c>
      <c r="TDK533" s="56">
        <v>2986698.78</v>
      </c>
      <c r="TDL533" s="56">
        <v>2986698.78</v>
      </c>
      <c r="TDM533" s="56">
        <v>2986698.78</v>
      </c>
      <c r="TDN533" s="56">
        <v>2986698.78</v>
      </c>
      <c r="TDO533" s="56">
        <v>2986698.78</v>
      </c>
      <c r="TDP533" s="56">
        <v>2986698.78</v>
      </c>
      <c r="TDQ533" s="56">
        <v>2986698.78</v>
      </c>
      <c r="TDR533" s="56">
        <v>2986698.78</v>
      </c>
      <c r="TDS533" s="56">
        <v>2986698.78</v>
      </c>
      <c r="TDT533" s="56">
        <v>2986698.78</v>
      </c>
      <c r="TDU533" s="56">
        <v>2986698.78</v>
      </c>
      <c r="TDV533" s="56">
        <v>2986698.78</v>
      </c>
      <c r="TDW533" s="56">
        <v>2986698.78</v>
      </c>
      <c r="TDX533" s="56">
        <v>2986698.78</v>
      </c>
      <c r="TDY533" s="56">
        <v>2986698.78</v>
      </c>
      <c r="TDZ533" s="56">
        <v>2986698.78</v>
      </c>
      <c r="TEA533" s="56">
        <v>2986698.78</v>
      </c>
      <c r="TEB533" s="56">
        <v>2986698.78</v>
      </c>
      <c r="TEC533" s="56">
        <v>2986698.78</v>
      </c>
      <c r="TED533" s="56">
        <v>2986698.78</v>
      </c>
      <c r="TEE533" s="56">
        <v>2986698.78</v>
      </c>
      <c r="TEF533" s="56">
        <v>2986698.78</v>
      </c>
      <c r="TEG533" s="56">
        <v>2986698.78</v>
      </c>
      <c r="TEH533" s="56">
        <v>2986698.78</v>
      </c>
      <c r="TEI533" s="56">
        <v>2986698.78</v>
      </c>
      <c r="TEJ533" s="56">
        <v>2986698.78</v>
      </c>
      <c r="TEK533" s="56">
        <v>2986698.78</v>
      </c>
      <c r="TEL533" s="56">
        <v>2986698.78</v>
      </c>
      <c r="TEM533" s="56">
        <v>2986698.78</v>
      </c>
      <c r="TEN533" s="56">
        <v>2986698.78</v>
      </c>
      <c r="TEO533" s="56">
        <v>2986698.78</v>
      </c>
      <c r="TEP533" s="56">
        <v>2986698.78</v>
      </c>
      <c r="TEQ533" s="56">
        <v>2986698.78</v>
      </c>
      <c r="TER533" s="56">
        <v>2986698.78</v>
      </c>
      <c r="TES533" s="56">
        <v>2986698.78</v>
      </c>
      <c r="TET533" s="56">
        <v>2986698.78</v>
      </c>
      <c r="TEU533" s="56">
        <v>2986698.78</v>
      </c>
      <c r="TEV533" s="56">
        <v>2986698.78</v>
      </c>
      <c r="TEW533" s="56">
        <v>2986698.78</v>
      </c>
      <c r="TEX533" s="56">
        <v>2986698.78</v>
      </c>
      <c r="TEY533" s="56">
        <v>2986698.78</v>
      </c>
      <c r="TEZ533" s="56">
        <v>2986698.78</v>
      </c>
      <c r="TFA533" s="56">
        <v>2986698.78</v>
      </c>
      <c r="TFB533" s="56">
        <v>2986698.78</v>
      </c>
      <c r="TFC533" s="56">
        <v>2986698.78</v>
      </c>
      <c r="TFD533" s="56">
        <v>2986698.78</v>
      </c>
      <c r="TFE533" s="56">
        <v>2986698.78</v>
      </c>
      <c r="TFF533" s="56">
        <v>2986698.78</v>
      </c>
      <c r="TFG533" s="56">
        <v>2986698.78</v>
      </c>
      <c r="TFH533" s="56">
        <v>2986698.78</v>
      </c>
      <c r="TFI533" s="56">
        <v>2986698.78</v>
      </c>
      <c r="TFJ533" s="56">
        <v>2986698.78</v>
      </c>
      <c r="TFK533" s="56">
        <v>2986698.78</v>
      </c>
      <c r="TFL533" s="56">
        <v>2986698.78</v>
      </c>
      <c r="TFM533" s="56">
        <v>2986698.78</v>
      </c>
      <c r="TFN533" s="56">
        <v>2986698.78</v>
      </c>
      <c r="TFO533" s="56">
        <v>2986698.78</v>
      </c>
      <c r="TFP533" s="56">
        <v>2986698.78</v>
      </c>
      <c r="TFQ533" s="56">
        <v>2986698.78</v>
      </c>
      <c r="TFR533" s="56">
        <v>2986698.78</v>
      </c>
      <c r="TFS533" s="56">
        <v>2986698.78</v>
      </c>
      <c r="TFT533" s="56">
        <v>2986698.78</v>
      </c>
      <c r="TFU533" s="56">
        <v>2986698.78</v>
      </c>
      <c r="TFV533" s="56">
        <v>2986698.78</v>
      </c>
      <c r="TFW533" s="56">
        <v>2986698.78</v>
      </c>
      <c r="TFX533" s="56">
        <v>2986698.78</v>
      </c>
      <c r="TFY533" s="56">
        <v>2986698.78</v>
      </c>
      <c r="TFZ533" s="56">
        <v>2986698.78</v>
      </c>
      <c r="TGA533" s="56">
        <v>2986698.78</v>
      </c>
      <c r="TGB533" s="56">
        <v>2986698.78</v>
      </c>
      <c r="TGC533" s="56">
        <v>2986698.78</v>
      </c>
      <c r="TGD533" s="56">
        <v>2986698.78</v>
      </c>
      <c r="TGE533" s="56">
        <v>2986698.78</v>
      </c>
      <c r="TGF533" s="56">
        <v>2986698.78</v>
      </c>
      <c r="TGG533" s="56">
        <v>2986698.78</v>
      </c>
      <c r="TGH533" s="56">
        <v>2986698.78</v>
      </c>
      <c r="TGI533" s="56">
        <v>2986698.78</v>
      </c>
      <c r="TGJ533" s="56">
        <v>2986698.78</v>
      </c>
      <c r="TGK533" s="56">
        <v>2986698.78</v>
      </c>
      <c r="TGL533" s="56">
        <v>2986698.78</v>
      </c>
      <c r="TGM533" s="56">
        <v>2986698.78</v>
      </c>
      <c r="TGN533" s="56">
        <v>2986698.78</v>
      </c>
      <c r="TGO533" s="56">
        <v>2986698.78</v>
      </c>
      <c r="TGP533" s="56">
        <v>2986698.78</v>
      </c>
      <c r="TGQ533" s="56">
        <v>2986698.78</v>
      </c>
      <c r="TGR533" s="56">
        <v>2986698.78</v>
      </c>
      <c r="TGS533" s="56">
        <v>2986698.78</v>
      </c>
      <c r="TGT533" s="56">
        <v>2986698.78</v>
      </c>
      <c r="TGU533" s="56">
        <v>2986698.78</v>
      </c>
      <c r="TGV533" s="56">
        <v>2986698.78</v>
      </c>
      <c r="TGW533" s="56">
        <v>2986698.78</v>
      </c>
      <c r="TGX533" s="56">
        <v>2986698.78</v>
      </c>
      <c r="TGY533" s="56">
        <v>2986698.78</v>
      </c>
      <c r="TGZ533" s="56">
        <v>2986698.78</v>
      </c>
      <c r="THA533" s="56">
        <v>2986698.78</v>
      </c>
      <c r="THB533" s="56">
        <v>2986698.78</v>
      </c>
      <c r="THC533" s="56">
        <v>2986698.78</v>
      </c>
      <c r="THD533" s="56">
        <v>2986698.78</v>
      </c>
      <c r="THE533" s="56">
        <v>2986698.78</v>
      </c>
      <c r="THF533" s="56">
        <v>2986698.78</v>
      </c>
      <c r="THG533" s="56">
        <v>2986698.78</v>
      </c>
      <c r="THH533" s="56">
        <v>2986698.78</v>
      </c>
      <c r="THI533" s="56">
        <v>2986698.78</v>
      </c>
      <c r="THJ533" s="56">
        <v>2986698.78</v>
      </c>
      <c r="THK533" s="56">
        <v>2986698.78</v>
      </c>
      <c r="THL533" s="56">
        <v>2986698.78</v>
      </c>
      <c r="THM533" s="56">
        <v>2986698.78</v>
      </c>
      <c r="THN533" s="56">
        <v>2986698.78</v>
      </c>
      <c r="THO533" s="56">
        <v>2986698.78</v>
      </c>
      <c r="THP533" s="56">
        <v>2986698.78</v>
      </c>
      <c r="THQ533" s="56">
        <v>2986698.78</v>
      </c>
      <c r="THR533" s="56">
        <v>2986698.78</v>
      </c>
      <c r="THS533" s="56">
        <v>2986698.78</v>
      </c>
      <c r="THT533" s="56">
        <v>2986698.78</v>
      </c>
      <c r="THU533" s="56">
        <v>2986698.78</v>
      </c>
      <c r="THV533" s="56">
        <v>2986698.78</v>
      </c>
      <c r="THW533" s="56">
        <v>2986698.78</v>
      </c>
      <c r="THX533" s="56">
        <v>2986698.78</v>
      </c>
      <c r="THY533" s="56">
        <v>2986698.78</v>
      </c>
      <c r="THZ533" s="56">
        <v>2986698.78</v>
      </c>
      <c r="TIA533" s="56">
        <v>2986698.78</v>
      </c>
      <c r="TIB533" s="56">
        <v>2986698.78</v>
      </c>
      <c r="TIC533" s="56">
        <v>2986698.78</v>
      </c>
      <c r="TID533" s="56">
        <v>2986698.78</v>
      </c>
      <c r="TIE533" s="56">
        <v>2986698.78</v>
      </c>
      <c r="TIF533" s="56">
        <v>2986698.78</v>
      </c>
      <c r="TIG533" s="56">
        <v>2986698.78</v>
      </c>
      <c r="TIH533" s="56">
        <v>2986698.78</v>
      </c>
      <c r="TII533" s="56">
        <v>2986698.78</v>
      </c>
      <c r="TIJ533" s="56">
        <v>2986698.78</v>
      </c>
      <c r="TIK533" s="56">
        <v>2986698.78</v>
      </c>
      <c r="TIL533" s="56">
        <v>2986698.78</v>
      </c>
      <c r="TIM533" s="56">
        <v>2986698.78</v>
      </c>
      <c r="TIN533" s="56">
        <v>2986698.78</v>
      </c>
      <c r="TIO533" s="56">
        <v>2986698.78</v>
      </c>
      <c r="TIP533" s="56">
        <v>2986698.78</v>
      </c>
      <c r="TIQ533" s="56">
        <v>2986698.78</v>
      </c>
      <c r="TIR533" s="56">
        <v>2986698.78</v>
      </c>
      <c r="TIS533" s="56">
        <v>2986698.78</v>
      </c>
      <c r="TIT533" s="56">
        <v>2986698.78</v>
      </c>
      <c r="TIU533" s="56">
        <v>2986698.78</v>
      </c>
      <c r="TIV533" s="56">
        <v>2986698.78</v>
      </c>
      <c r="TIW533" s="56">
        <v>2986698.78</v>
      </c>
      <c r="TIX533" s="56">
        <v>2986698.78</v>
      </c>
      <c r="TIY533" s="56">
        <v>2986698.78</v>
      </c>
      <c r="TIZ533" s="56">
        <v>2986698.78</v>
      </c>
      <c r="TJA533" s="56">
        <v>2986698.78</v>
      </c>
      <c r="TJB533" s="56">
        <v>2986698.78</v>
      </c>
      <c r="TJC533" s="56">
        <v>2986698.78</v>
      </c>
      <c r="TJD533" s="56">
        <v>2986698.78</v>
      </c>
      <c r="TJE533" s="56">
        <v>2986698.78</v>
      </c>
      <c r="TJF533" s="56">
        <v>2986698.78</v>
      </c>
      <c r="TJG533" s="56">
        <v>2986698.78</v>
      </c>
      <c r="TJH533" s="56">
        <v>2986698.78</v>
      </c>
      <c r="TJI533" s="56">
        <v>2986698.78</v>
      </c>
      <c r="TJJ533" s="56">
        <v>2986698.78</v>
      </c>
      <c r="TJK533" s="56">
        <v>2986698.78</v>
      </c>
      <c r="TJL533" s="56">
        <v>2986698.78</v>
      </c>
      <c r="TJM533" s="56">
        <v>2986698.78</v>
      </c>
      <c r="TJN533" s="56">
        <v>2986698.78</v>
      </c>
      <c r="TJO533" s="56">
        <v>2986698.78</v>
      </c>
      <c r="TJP533" s="56">
        <v>2986698.78</v>
      </c>
      <c r="TJQ533" s="56">
        <v>2986698.78</v>
      </c>
      <c r="TJR533" s="56">
        <v>2986698.78</v>
      </c>
      <c r="TJS533" s="56">
        <v>2986698.78</v>
      </c>
      <c r="TJT533" s="56">
        <v>2986698.78</v>
      </c>
      <c r="TJU533" s="56">
        <v>2986698.78</v>
      </c>
      <c r="TJV533" s="56">
        <v>2986698.78</v>
      </c>
      <c r="TJW533" s="56">
        <v>2986698.78</v>
      </c>
      <c r="TJX533" s="56">
        <v>2986698.78</v>
      </c>
      <c r="TJY533" s="56">
        <v>2986698.78</v>
      </c>
      <c r="TJZ533" s="56">
        <v>2986698.78</v>
      </c>
      <c r="TKA533" s="56">
        <v>2986698.78</v>
      </c>
      <c r="TKB533" s="56">
        <v>2986698.78</v>
      </c>
      <c r="TKC533" s="56">
        <v>2986698.78</v>
      </c>
      <c r="TKD533" s="56">
        <v>2986698.78</v>
      </c>
      <c r="TKE533" s="56">
        <v>2986698.78</v>
      </c>
      <c r="TKF533" s="56">
        <v>2986698.78</v>
      </c>
      <c r="TKG533" s="56">
        <v>2986698.78</v>
      </c>
      <c r="TKH533" s="56">
        <v>2986698.78</v>
      </c>
      <c r="TKI533" s="56">
        <v>2986698.78</v>
      </c>
      <c r="TKJ533" s="56">
        <v>2986698.78</v>
      </c>
      <c r="TKK533" s="56">
        <v>2986698.78</v>
      </c>
      <c r="TKL533" s="56">
        <v>2986698.78</v>
      </c>
      <c r="TKM533" s="56">
        <v>2986698.78</v>
      </c>
      <c r="TKN533" s="56">
        <v>2986698.78</v>
      </c>
      <c r="TKO533" s="56">
        <v>2986698.78</v>
      </c>
      <c r="TKP533" s="56">
        <v>2986698.78</v>
      </c>
      <c r="TKQ533" s="56">
        <v>2986698.78</v>
      </c>
      <c r="TKR533" s="56">
        <v>2986698.78</v>
      </c>
      <c r="TKS533" s="56">
        <v>2986698.78</v>
      </c>
      <c r="TKT533" s="56">
        <v>2986698.78</v>
      </c>
      <c r="TKU533" s="56">
        <v>2986698.78</v>
      </c>
      <c r="TKV533" s="56">
        <v>2986698.78</v>
      </c>
      <c r="TKW533" s="56">
        <v>2986698.78</v>
      </c>
      <c r="TKX533" s="56">
        <v>2986698.78</v>
      </c>
      <c r="TKY533" s="56">
        <v>2986698.78</v>
      </c>
      <c r="TKZ533" s="56">
        <v>2986698.78</v>
      </c>
      <c r="TLA533" s="56">
        <v>2986698.78</v>
      </c>
      <c r="TLB533" s="56">
        <v>2986698.78</v>
      </c>
      <c r="TLC533" s="56">
        <v>2986698.78</v>
      </c>
      <c r="TLD533" s="56">
        <v>2986698.78</v>
      </c>
      <c r="TLE533" s="56">
        <v>2986698.78</v>
      </c>
      <c r="TLF533" s="56">
        <v>2986698.78</v>
      </c>
      <c r="TLG533" s="56">
        <v>2986698.78</v>
      </c>
      <c r="TLH533" s="56">
        <v>2986698.78</v>
      </c>
      <c r="TLI533" s="56">
        <v>2986698.78</v>
      </c>
      <c r="TLJ533" s="56">
        <v>2986698.78</v>
      </c>
      <c r="TLK533" s="56">
        <v>2986698.78</v>
      </c>
      <c r="TLL533" s="56">
        <v>2986698.78</v>
      </c>
      <c r="TLM533" s="56">
        <v>2986698.78</v>
      </c>
      <c r="TLN533" s="56">
        <v>2986698.78</v>
      </c>
      <c r="TLO533" s="56">
        <v>2986698.78</v>
      </c>
      <c r="TLP533" s="56">
        <v>2986698.78</v>
      </c>
      <c r="TLQ533" s="56">
        <v>2986698.78</v>
      </c>
      <c r="TLR533" s="56">
        <v>2986698.78</v>
      </c>
      <c r="TLS533" s="56">
        <v>2986698.78</v>
      </c>
      <c r="TLT533" s="56">
        <v>2986698.78</v>
      </c>
      <c r="TLU533" s="56">
        <v>2986698.78</v>
      </c>
      <c r="TLV533" s="56">
        <v>2986698.78</v>
      </c>
      <c r="TLW533" s="56">
        <v>2986698.78</v>
      </c>
      <c r="TLX533" s="56">
        <v>2986698.78</v>
      </c>
      <c r="TLY533" s="56">
        <v>2986698.78</v>
      </c>
      <c r="TLZ533" s="56">
        <v>2986698.78</v>
      </c>
      <c r="TMA533" s="56">
        <v>2986698.78</v>
      </c>
      <c r="TMB533" s="56">
        <v>2986698.78</v>
      </c>
      <c r="TMC533" s="56">
        <v>2986698.78</v>
      </c>
      <c r="TMD533" s="56">
        <v>2986698.78</v>
      </c>
      <c r="TME533" s="56">
        <v>2986698.78</v>
      </c>
      <c r="TMF533" s="56">
        <v>2986698.78</v>
      </c>
      <c r="TMG533" s="56">
        <v>2986698.78</v>
      </c>
      <c r="TMH533" s="56">
        <v>2986698.78</v>
      </c>
      <c r="TMI533" s="56">
        <v>2986698.78</v>
      </c>
      <c r="TMJ533" s="56">
        <v>2986698.78</v>
      </c>
      <c r="TMK533" s="56">
        <v>2986698.78</v>
      </c>
      <c r="TML533" s="56">
        <v>2986698.78</v>
      </c>
      <c r="TMM533" s="56">
        <v>2986698.78</v>
      </c>
      <c r="TMN533" s="56">
        <v>2986698.78</v>
      </c>
      <c r="TMO533" s="56">
        <v>2986698.78</v>
      </c>
      <c r="TMP533" s="56">
        <v>2986698.78</v>
      </c>
      <c r="TMQ533" s="56">
        <v>2986698.78</v>
      </c>
      <c r="TMR533" s="56">
        <v>2986698.78</v>
      </c>
      <c r="TMS533" s="56">
        <v>2986698.78</v>
      </c>
      <c r="TMT533" s="56">
        <v>2986698.78</v>
      </c>
      <c r="TMU533" s="56">
        <v>2986698.78</v>
      </c>
      <c r="TMV533" s="56">
        <v>2986698.78</v>
      </c>
      <c r="TMW533" s="56">
        <v>2986698.78</v>
      </c>
      <c r="TMX533" s="56">
        <v>2986698.78</v>
      </c>
      <c r="TMY533" s="56">
        <v>2986698.78</v>
      </c>
      <c r="TMZ533" s="56">
        <v>2986698.78</v>
      </c>
      <c r="TNA533" s="56">
        <v>2986698.78</v>
      </c>
      <c r="TNB533" s="56">
        <v>2986698.78</v>
      </c>
      <c r="TNC533" s="56">
        <v>2986698.78</v>
      </c>
      <c r="TND533" s="56">
        <v>2986698.78</v>
      </c>
      <c r="TNE533" s="56">
        <v>2986698.78</v>
      </c>
      <c r="TNF533" s="56">
        <v>2986698.78</v>
      </c>
      <c r="TNG533" s="56">
        <v>2986698.78</v>
      </c>
      <c r="TNH533" s="56">
        <v>2986698.78</v>
      </c>
      <c r="TNI533" s="56">
        <v>2986698.78</v>
      </c>
      <c r="TNJ533" s="56">
        <v>2986698.78</v>
      </c>
      <c r="TNK533" s="56">
        <v>2986698.78</v>
      </c>
      <c r="TNL533" s="56">
        <v>2986698.78</v>
      </c>
      <c r="TNM533" s="56">
        <v>2986698.78</v>
      </c>
      <c r="TNN533" s="56">
        <v>2986698.78</v>
      </c>
      <c r="TNO533" s="56">
        <v>2986698.78</v>
      </c>
      <c r="TNP533" s="56">
        <v>2986698.78</v>
      </c>
      <c r="TNQ533" s="56">
        <v>2986698.78</v>
      </c>
      <c r="TNR533" s="56">
        <v>2986698.78</v>
      </c>
      <c r="TNS533" s="56">
        <v>2986698.78</v>
      </c>
      <c r="TNT533" s="56">
        <v>2986698.78</v>
      </c>
      <c r="TNU533" s="56">
        <v>2986698.78</v>
      </c>
      <c r="TNV533" s="56">
        <v>2986698.78</v>
      </c>
      <c r="TNW533" s="56">
        <v>2986698.78</v>
      </c>
      <c r="TNX533" s="56">
        <v>2986698.78</v>
      </c>
      <c r="TNY533" s="56">
        <v>2986698.78</v>
      </c>
      <c r="TNZ533" s="56">
        <v>2986698.78</v>
      </c>
      <c r="TOA533" s="56">
        <v>2986698.78</v>
      </c>
      <c r="TOB533" s="56">
        <v>2986698.78</v>
      </c>
      <c r="TOC533" s="56">
        <v>2986698.78</v>
      </c>
      <c r="TOD533" s="56">
        <v>2986698.78</v>
      </c>
      <c r="TOE533" s="56">
        <v>2986698.78</v>
      </c>
      <c r="TOF533" s="56">
        <v>2986698.78</v>
      </c>
      <c r="TOG533" s="56">
        <v>2986698.78</v>
      </c>
      <c r="TOH533" s="56">
        <v>2986698.78</v>
      </c>
      <c r="TOI533" s="56">
        <v>2986698.78</v>
      </c>
      <c r="TOJ533" s="56">
        <v>2986698.78</v>
      </c>
      <c r="TOK533" s="56">
        <v>2986698.78</v>
      </c>
      <c r="TOL533" s="56">
        <v>2986698.78</v>
      </c>
      <c r="TOM533" s="56">
        <v>2986698.78</v>
      </c>
      <c r="TON533" s="56">
        <v>2986698.78</v>
      </c>
      <c r="TOO533" s="56">
        <v>2986698.78</v>
      </c>
      <c r="TOP533" s="56">
        <v>2986698.78</v>
      </c>
      <c r="TOQ533" s="56">
        <v>2986698.78</v>
      </c>
      <c r="TOR533" s="56">
        <v>2986698.78</v>
      </c>
      <c r="TOS533" s="56">
        <v>2986698.78</v>
      </c>
      <c r="TOT533" s="56">
        <v>2986698.78</v>
      </c>
      <c r="TOU533" s="56">
        <v>2986698.78</v>
      </c>
      <c r="TOV533" s="56">
        <v>2986698.78</v>
      </c>
      <c r="TOW533" s="56">
        <v>2986698.78</v>
      </c>
      <c r="TOX533" s="56">
        <v>2986698.78</v>
      </c>
      <c r="TOY533" s="56">
        <v>2986698.78</v>
      </c>
      <c r="TOZ533" s="56">
        <v>2986698.78</v>
      </c>
      <c r="TPA533" s="56">
        <v>2986698.78</v>
      </c>
      <c r="TPB533" s="56">
        <v>2986698.78</v>
      </c>
      <c r="TPC533" s="56">
        <v>2986698.78</v>
      </c>
      <c r="TPD533" s="56">
        <v>2986698.78</v>
      </c>
      <c r="TPE533" s="56">
        <v>2986698.78</v>
      </c>
      <c r="TPF533" s="56">
        <v>2986698.78</v>
      </c>
      <c r="TPG533" s="56">
        <v>2986698.78</v>
      </c>
      <c r="TPH533" s="56">
        <v>2986698.78</v>
      </c>
      <c r="TPI533" s="56">
        <v>2986698.78</v>
      </c>
      <c r="TPJ533" s="56">
        <v>2986698.78</v>
      </c>
      <c r="TPK533" s="56">
        <v>2986698.78</v>
      </c>
      <c r="TPL533" s="56">
        <v>2986698.78</v>
      </c>
      <c r="TPM533" s="56">
        <v>2986698.78</v>
      </c>
      <c r="TPN533" s="56">
        <v>2986698.78</v>
      </c>
      <c r="TPO533" s="56">
        <v>2986698.78</v>
      </c>
      <c r="TPP533" s="56">
        <v>2986698.78</v>
      </c>
      <c r="TPQ533" s="56">
        <v>2986698.78</v>
      </c>
      <c r="TPR533" s="56">
        <v>2986698.78</v>
      </c>
      <c r="TPS533" s="56">
        <v>2986698.78</v>
      </c>
      <c r="TPT533" s="56">
        <v>2986698.78</v>
      </c>
      <c r="TPU533" s="56">
        <v>2986698.78</v>
      </c>
      <c r="TPV533" s="56">
        <v>2986698.78</v>
      </c>
      <c r="TPW533" s="56">
        <v>2986698.78</v>
      </c>
      <c r="TPX533" s="56">
        <v>2986698.78</v>
      </c>
      <c r="TPY533" s="56">
        <v>2986698.78</v>
      </c>
      <c r="TPZ533" s="56">
        <v>2986698.78</v>
      </c>
      <c r="TQA533" s="56">
        <v>2986698.78</v>
      </c>
      <c r="TQB533" s="56">
        <v>2986698.78</v>
      </c>
      <c r="TQC533" s="56">
        <v>2986698.78</v>
      </c>
      <c r="TQD533" s="56">
        <v>2986698.78</v>
      </c>
      <c r="TQE533" s="56">
        <v>2986698.78</v>
      </c>
      <c r="TQF533" s="56">
        <v>2986698.78</v>
      </c>
      <c r="TQG533" s="56">
        <v>2986698.78</v>
      </c>
      <c r="TQH533" s="56">
        <v>2986698.78</v>
      </c>
      <c r="TQI533" s="56">
        <v>2986698.78</v>
      </c>
      <c r="TQJ533" s="56">
        <v>2986698.78</v>
      </c>
      <c r="TQK533" s="56">
        <v>2986698.78</v>
      </c>
      <c r="TQL533" s="56">
        <v>2986698.78</v>
      </c>
      <c r="TQM533" s="56">
        <v>2986698.78</v>
      </c>
      <c r="TQN533" s="56">
        <v>2986698.78</v>
      </c>
      <c r="TQO533" s="56">
        <v>2986698.78</v>
      </c>
      <c r="TQP533" s="56">
        <v>2986698.78</v>
      </c>
      <c r="TQQ533" s="56">
        <v>2986698.78</v>
      </c>
      <c r="TQR533" s="56">
        <v>2986698.78</v>
      </c>
      <c r="TQS533" s="56">
        <v>2986698.78</v>
      </c>
      <c r="TQT533" s="56">
        <v>2986698.78</v>
      </c>
      <c r="TQU533" s="56">
        <v>2986698.78</v>
      </c>
      <c r="TQV533" s="56">
        <v>2986698.78</v>
      </c>
      <c r="TQW533" s="56">
        <v>2986698.78</v>
      </c>
      <c r="TQX533" s="56">
        <v>2986698.78</v>
      </c>
      <c r="TQY533" s="56">
        <v>2986698.78</v>
      </c>
      <c r="TQZ533" s="56">
        <v>2986698.78</v>
      </c>
      <c r="TRA533" s="56">
        <v>2986698.78</v>
      </c>
      <c r="TRB533" s="56">
        <v>2986698.78</v>
      </c>
      <c r="TRC533" s="56">
        <v>2986698.78</v>
      </c>
      <c r="TRD533" s="56">
        <v>2986698.78</v>
      </c>
      <c r="TRE533" s="56">
        <v>2986698.78</v>
      </c>
      <c r="TRF533" s="56">
        <v>2986698.78</v>
      </c>
      <c r="TRG533" s="56">
        <v>2986698.78</v>
      </c>
      <c r="TRH533" s="56">
        <v>2986698.78</v>
      </c>
      <c r="TRI533" s="56">
        <v>2986698.78</v>
      </c>
      <c r="TRJ533" s="56">
        <v>2986698.78</v>
      </c>
      <c r="TRK533" s="56">
        <v>2986698.78</v>
      </c>
      <c r="TRL533" s="56">
        <v>2986698.78</v>
      </c>
      <c r="TRM533" s="56">
        <v>2986698.78</v>
      </c>
      <c r="TRN533" s="56">
        <v>2986698.78</v>
      </c>
      <c r="TRO533" s="56">
        <v>2986698.78</v>
      </c>
      <c r="TRP533" s="56">
        <v>2986698.78</v>
      </c>
      <c r="TRQ533" s="56">
        <v>2986698.78</v>
      </c>
      <c r="TRR533" s="56">
        <v>2986698.78</v>
      </c>
      <c r="TRS533" s="56">
        <v>2986698.78</v>
      </c>
      <c r="TRT533" s="56">
        <v>2986698.78</v>
      </c>
      <c r="TRU533" s="56">
        <v>2986698.78</v>
      </c>
      <c r="TRV533" s="56">
        <v>2986698.78</v>
      </c>
      <c r="TRW533" s="56">
        <v>2986698.78</v>
      </c>
      <c r="TRX533" s="56">
        <v>2986698.78</v>
      </c>
      <c r="TRY533" s="56">
        <v>2986698.78</v>
      </c>
      <c r="TRZ533" s="56">
        <v>2986698.78</v>
      </c>
      <c r="TSA533" s="56">
        <v>2986698.78</v>
      </c>
      <c r="TSB533" s="56">
        <v>2986698.78</v>
      </c>
      <c r="TSC533" s="56">
        <v>2986698.78</v>
      </c>
      <c r="TSD533" s="56">
        <v>2986698.78</v>
      </c>
      <c r="TSE533" s="56">
        <v>2986698.78</v>
      </c>
      <c r="TSF533" s="56">
        <v>2986698.78</v>
      </c>
      <c r="TSG533" s="56">
        <v>2986698.78</v>
      </c>
      <c r="TSH533" s="56">
        <v>2986698.78</v>
      </c>
      <c r="TSI533" s="56">
        <v>2986698.78</v>
      </c>
      <c r="TSJ533" s="56">
        <v>2986698.78</v>
      </c>
      <c r="TSK533" s="56">
        <v>2986698.78</v>
      </c>
      <c r="TSL533" s="56">
        <v>2986698.78</v>
      </c>
      <c r="TSM533" s="56">
        <v>2986698.78</v>
      </c>
      <c r="TSN533" s="56">
        <v>2986698.78</v>
      </c>
      <c r="TSO533" s="56">
        <v>2986698.78</v>
      </c>
      <c r="TSP533" s="56">
        <v>2986698.78</v>
      </c>
      <c r="TSQ533" s="56">
        <v>2986698.78</v>
      </c>
      <c r="TSR533" s="56">
        <v>2986698.78</v>
      </c>
      <c r="TSS533" s="56">
        <v>2986698.78</v>
      </c>
      <c r="TST533" s="56">
        <v>2986698.78</v>
      </c>
      <c r="TSU533" s="56">
        <v>2986698.78</v>
      </c>
      <c r="TSV533" s="56">
        <v>2986698.78</v>
      </c>
      <c r="TSW533" s="56">
        <v>2986698.78</v>
      </c>
      <c r="TSX533" s="56">
        <v>2986698.78</v>
      </c>
      <c r="TSY533" s="56">
        <v>2986698.78</v>
      </c>
      <c r="TSZ533" s="56">
        <v>2986698.78</v>
      </c>
      <c r="TTA533" s="56">
        <v>2986698.78</v>
      </c>
      <c r="TTB533" s="56">
        <v>2986698.78</v>
      </c>
      <c r="TTC533" s="56">
        <v>2986698.78</v>
      </c>
      <c r="TTD533" s="56">
        <v>2986698.78</v>
      </c>
      <c r="TTE533" s="56">
        <v>2986698.78</v>
      </c>
      <c r="TTF533" s="56">
        <v>2986698.78</v>
      </c>
      <c r="TTG533" s="56">
        <v>2986698.78</v>
      </c>
      <c r="TTH533" s="56">
        <v>2986698.78</v>
      </c>
      <c r="TTI533" s="56">
        <v>2986698.78</v>
      </c>
      <c r="TTJ533" s="56">
        <v>2986698.78</v>
      </c>
      <c r="TTK533" s="56">
        <v>2986698.78</v>
      </c>
      <c r="TTL533" s="56">
        <v>2986698.78</v>
      </c>
      <c r="TTM533" s="56">
        <v>2986698.78</v>
      </c>
      <c r="TTN533" s="56">
        <v>2986698.78</v>
      </c>
      <c r="TTO533" s="56">
        <v>2986698.78</v>
      </c>
      <c r="TTP533" s="56">
        <v>2986698.78</v>
      </c>
      <c r="TTQ533" s="56">
        <v>2986698.78</v>
      </c>
      <c r="TTR533" s="56">
        <v>2986698.78</v>
      </c>
      <c r="TTS533" s="56">
        <v>2986698.78</v>
      </c>
      <c r="TTT533" s="56">
        <v>2986698.78</v>
      </c>
      <c r="TTU533" s="56">
        <v>2986698.78</v>
      </c>
      <c r="TTV533" s="56">
        <v>2986698.78</v>
      </c>
      <c r="TTW533" s="56">
        <v>2986698.78</v>
      </c>
      <c r="TTX533" s="56">
        <v>2986698.78</v>
      </c>
      <c r="TTY533" s="56">
        <v>2986698.78</v>
      </c>
      <c r="TTZ533" s="56">
        <v>2986698.78</v>
      </c>
      <c r="TUA533" s="56">
        <v>2986698.78</v>
      </c>
      <c r="TUB533" s="56">
        <v>2986698.78</v>
      </c>
      <c r="TUC533" s="56">
        <v>2986698.78</v>
      </c>
      <c r="TUD533" s="56">
        <v>2986698.78</v>
      </c>
      <c r="TUE533" s="56">
        <v>2986698.78</v>
      </c>
      <c r="TUF533" s="56">
        <v>2986698.78</v>
      </c>
      <c r="TUG533" s="56">
        <v>2986698.78</v>
      </c>
      <c r="TUH533" s="56">
        <v>2986698.78</v>
      </c>
      <c r="TUI533" s="56">
        <v>2986698.78</v>
      </c>
      <c r="TUJ533" s="56">
        <v>2986698.78</v>
      </c>
      <c r="TUK533" s="56">
        <v>2986698.78</v>
      </c>
      <c r="TUL533" s="56">
        <v>2986698.78</v>
      </c>
      <c r="TUM533" s="56">
        <v>2986698.78</v>
      </c>
      <c r="TUN533" s="56">
        <v>2986698.78</v>
      </c>
      <c r="TUO533" s="56">
        <v>2986698.78</v>
      </c>
      <c r="TUP533" s="56">
        <v>2986698.78</v>
      </c>
      <c r="TUQ533" s="56">
        <v>2986698.78</v>
      </c>
      <c r="TUR533" s="56">
        <v>2986698.78</v>
      </c>
      <c r="TUS533" s="56">
        <v>2986698.78</v>
      </c>
      <c r="TUT533" s="56">
        <v>2986698.78</v>
      </c>
      <c r="TUU533" s="56">
        <v>2986698.78</v>
      </c>
      <c r="TUV533" s="56">
        <v>2986698.78</v>
      </c>
      <c r="TUW533" s="56">
        <v>2986698.78</v>
      </c>
      <c r="TUX533" s="56">
        <v>2986698.78</v>
      </c>
      <c r="TUY533" s="56">
        <v>2986698.78</v>
      </c>
      <c r="TUZ533" s="56">
        <v>2986698.78</v>
      </c>
      <c r="TVA533" s="56">
        <v>2986698.78</v>
      </c>
      <c r="TVB533" s="56">
        <v>2986698.78</v>
      </c>
      <c r="TVC533" s="56">
        <v>2986698.78</v>
      </c>
      <c r="TVD533" s="56">
        <v>2986698.78</v>
      </c>
      <c r="TVE533" s="56">
        <v>2986698.78</v>
      </c>
      <c r="TVF533" s="56">
        <v>2986698.78</v>
      </c>
      <c r="TVG533" s="56">
        <v>2986698.78</v>
      </c>
      <c r="TVH533" s="56">
        <v>2986698.78</v>
      </c>
      <c r="TVI533" s="56">
        <v>2986698.78</v>
      </c>
      <c r="TVJ533" s="56">
        <v>2986698.78</v>
      </c>
      <c r="TVK533" s="56">
        <v>2986698.78</v>
      </c>
      <c r="TVL533" s="56">
        <v>2986698.78</v>
      </c>
      <c r="TVM533" s="56">
        <v>2986698.78</v>
      </c>
      <c r="TVN533" s="56">
        <v>2986698.78</v>
      </c>
      <c r="TVO533" s="56">
        <v>2986698.78</v>
      </c>
      <c r="TVP533" s="56">
        <v>2986698.78</v>
      </c>
      <c r="TVQ533" s="56">
        <v>2986698.78</v>
      </c>
      <c r="TVR533" s="56">
        <v>2986698.78</v>
      </c>
      <c r="TVS533" s="56">
        <v>2986698.78</v>
      </c>
      <c r="TVT533" s="56">
        <v>2986698.78</v>
      </c>
      <c r="TVU533" s="56">
        <v>2986698.78</v>
      </c>
      <c r="TVV533" s="56">
        <v>2986698.78</v>
      </c>
      <c r="TVW533" s="56">
        <v>2986698.78</v>
      </c>
      <c r="TVX533" s="56">
        <v>2986698.78</v>
      </c>
      <c r="TVY533" s="56">
        <v>2986698.78</v>
      </c>
      <c r="TVZ533" s="56">
        <v>2986698.78</v>
      </c>
      <c r="TWA533" s="56">
        <v>2986698.78</v>
      </c>
      <c r="TWB533" s="56">
        <v>2986698.78</v>
      </c>
      <c r="TWC533" s="56">
        <v>2986698.78</v>
      </c>
      <c r="TWD533" s="56">
        <v>2986698.78</v>
      </c>
      <c r="TWE533" s="56">
        <v>2986698.78</v>
      </c>
      <c r="TWF533" s="56">
        <v>2986698.78</v>
      </c>
      <c r="TWG533" s="56">
        <v>2986698.78</v>
      </c>
      <c r="TWH533" s="56">
        <v>2986698.78</v>
      </c>
      <c r="TWI533" s="56">
        <v>2986698.78</v>
      </c>
      <c r="TWJ533" s="56">
        <v>2986698.78</v>
      </c>
      <c r="TWK533" s="56">
        <v>2986698.78</v>
      </c>
      <c r="TWL533" s="56">
        <v>2986698.78</v>
      </c>
      <c r="TWM533" s="56">
        <v>2986698.78</v>
      </c>
      <c r="TWN533" s="56">
        <v>2986698.78</v>
      </c>
      <c r="TWO533" s="56">
        <v>2986698.78</v>
      </c>
      <c r="TWP533" s="56">
        <v>2986698.78</v>
      </c>
      <c r="TWQ533" s="56">
        <v>2986698.78</v>
      </c>
      <c r="TWR533" s="56">
        <v>2986698.78</v>
      </c>
      <c r="TWS533" s="56">
        <v>2986698.78</v>
      </c>
      <c r="TWT533" s="56">
        <v>2986698.78</v>
      </c>
      <c r="TWU533" s="56">
        <v>2986698.78</v>
      </c>
      <c r="TWV533" s="56">
        <v>2986698.78</v>
      </c>
      <c r="TWW533" s="56">
        <v>2986698.78</v>
      </c>
      <c r="TWX533" s="56">
        <v>2986698.78</v>
      </c>
      <c r="TWY533" s="56">
        <v>2986698.78</v>
      </c>
      <c r="TWZ533" s="56">
        <v>2986698.78</v>
      </c>
      <c r="TXA533" s="56">
        <v>2986698.78</v>
      </c>
      <c r="TXB533" s="56">
        <v>2986698.78</v>
      </c>
      <c r="TXC533" s="56">
        <v>2986698.78</v>
      </c>
      <c r="TXD533" s="56">
        <v>2986698.78</v>
      </c>
      <c r="TXE533" s="56">
        <v>2986698.78</v>
      </c>
      <c r="TXF533" s="56">
        <v>2986698.78</v>
      </c>
      <c r="TXG533" s="56">
        <v>2986698.78</v>
      </c>
      <c r="TXH533" s="56">
        <v>2986698.78</v>
      </c>
      <c r="TXI533" s="56">
        <v>2986698.78</v>
      </c>
      <c r="TXJ533" s="56">
        <v>2986698.78</v>
      </c>
      <c r="TXK533" s="56">
        <v>2986698.78</v>
      </c>
      <c r="TXL533" s="56">
        <v>2986698.78</v>
      </c>
      <c r="TXM533" s="56">
        <v>2986698.78</v>
      </c>
      <c r="TXN533" s="56">
        <v>2986698.78</v>
      </c>
      <c r="TXO533" s="56">
        <v>2986698.78</v>
      </c>
      <c r="TXP533" s="56">
        <v>2986698.78</v>
      </c>
      <c r="TXQ533" s="56">
        <v>2986698.78</v>
      </c>
      <c r="TXR533" s="56">
        <v>2986698.78</v>
      </c>
      <c r="TXS533" s="56">
        <v>2986698.78</v>
      </c>
      <c r="TXT533" s="56">
        <v>2986698.78</v>
      </c>
      <c r="TXU533" s="56">
        <v>2986698.78</v>
      </c>
      <c r="TXV533" s="56">
        <v>2986698.78</v>
      </c>
      <c r="TXW533" s="56">
        <v>2986698.78</v>
      </c>
      <c r="TXX533" s="56">
        <v>2986698.78</v>
      </c>
      <c r="TXY533" s="56">
        <v>2986698.78</v>
      </c>
      <c r="TXZ533" s="56">
        <v>2986698.78</v>
      </c>
      <c r="TYA533" s="56">
        <v>2986698.78</v>
      </c>
      <c r="TYB533" s="56">
        <v>2986698.78</v>
      </c>
      <c r="TYC533" s="56">
        <v>2986698.78</v>
      </c>
      <c r="TYD533" s="56">
        <v>2986698.78</v>
      </c>
      <c r="TYE533" s="56">
        <v>2986698.78</v>
      </c>
      <c r="TYF533" s="56">
        <v>2986698.78</v>
      </c>
      <c r="TYG533" s="56">
        <v>2986698.78</v>
      </c>
      <c r="TYH533" s="56">
        <v>2986698.78</v>
      </c>
      <c r="TYI533" s="56">
        <v>2986698.78</v>
      </c>
      <c r="TYJ533" s="56">
        <v>2986698.78</v>
      </c>
      <c r="TYK533" s="56">
        <v>2986698.78</v>
      </c>
      <c r="TYL533" s="56">
        <v>2986698.78</v>
      </c>
      <c r="TYM533" s="56">
        <v>2986698.78</v>
      </c>
      <c r="TYN533" s="56">
        <v>2986698.78</v>
      </c>
      <c r="TYO533" s="56">
        <v>2986698.78</v>
      </c>
      <c r="TYP533" s="56">
        <v>2986698.78</v>
      </c>
      <c r="TYQ533" s="56">
        <v>2986698.78</v>
      </c>
      <c r="TYR533" s="56">
        <v>2986698.78</v>
      </c>
      <c r="TYS533" s="56">
        <v>2986698.78</v>
      </c>
      <c r="TYT533" s="56">
        <v>2986698.78</v>
      </c>
      <c r="TYU533" s="56">
        <v>2986698.78</v>
      </c>
      <c r="TYV533" s="56">
        <v>2986698.78</v>
      </c>
      <c r="TYW533" s="56">
        <v>2986698.78</v>
      </c>
      <c r="TYX533" s="56">
        <v>2986698.78</v>
      </c>
      <c r="TYY533" s="56">
        <v>2986698.78</v>
      </c>
      <c r="TYZ533" s="56">
        <v>2986698.78</v>
      </c>
      <c r="TZA533" s="56">
        <v>2986698.78</v>
      </c>
      <c r="TZB533" s="56">
        <v>2986698.78</v>
      </c>
      <c r="TZC533" s="56">
        <v>2986698.78</v>
      </c>
      <c r="TZD533" s="56">
        <v>2986698.78</v>
      </c>
      <c r="TZE533" s="56">
        <v>2986698.78</v>
      </c>
      <c r="TZF533" s="56">
        <v>2986698.78</v>
      </c>
      <c r="TZG533" s="56">
        <v>2986698.78</v>
      </c>
      <c r="TZH533" s="56">
        <v>2986698.78</v>
      </c>
      <c r="TZI533" s="56">
        <v>2986698.78</v>
      </c>
      <c r="TZJ533" s="56">
        <v>2986698.78</v>
      </c>
      <c r="TZK533" s="56">
        <v>2986698.78</v>
      </c>
      <c r="TZL533" s="56">
        <v>2986698.78</v>
      </c>
      <c r="TZM533" s="56">
        <v>2986698.78</v>
      </c>
      <c r="TZN533" s="56">
        <v>2986698.78</v>
      </c>
      <c r="TZO533" s="56">
        <v>2986698.78</v>
      </c>
      <c r="TZP533" s="56">
        <v>2986698.78</v>
      </c>
      <c r="TZQ533" s="56">
        <v>2986698.78</v>
      </c>
      <c r="TZR533" s="56">
        <v>2986698.78</v>
      </c>
      <c r="TZS533" s="56">
        <v>2986698.78</v>
      </c>
      <c r="TZT533" s="56">
        <v>2986698.78</v>
      </c>
      <c r="TZU533" s="56">
        <v>2986698.78</v>
      </c>
      <c r="TZV533" s="56">
        <v>2986698.78</v>
      </c>
      <c r="TZW533" s="56">
        <v>2986698.78</v>
      </c>
      <c r="TZX533" s="56">
        <v>2986698.78</v>
      </c>
      <c r="TZY533" s="56">
        <v>2986698.78</v>
      </c>
      <c r="TZZ533" s="56">
        <v>2986698.78</v>
      </c>
      <c r="UAA533" s="56">
        <v>2986698.78</v>
      </c>
      <c r="UAB533" s="56">
        <v>2986698.78</v>
      </c>
      <c r="UAC533" s="56">
        <v>2986698.78</v>
      </c>
      <c r="UAD533" s="56">
        <v>2986698.78</v>
      </c>
      <c r="UAE533" s="56">
        <v>2986698.78</v>
      </c>
      <c r="UAF533" s="56">
        <v>2986698.78</v>
      </c>
      <c r="UAG533" s="56">
        <v>2986698.78</v>
      </c>
      <c r="UAH533" s="56">
        <v>2986698.78</v>
      </c>
      <c r="UAI533" s="56">
        <v>2986698.78</v>
      </c>
      <c r="UAJ533" s="56">
        <v>2986698.78</v>
      </c>
      <c r="UAK533" s="56">
        <v>2986698.78</v>
      </c>
      <c r="UAL533" s="56">
        <v>2986698.78</v>
      </c>
      <c r="UAM533" s="56">
        <v>2986698.78</v>
      </c>
      <c r="UAN533" s="56">
        <v>2986698.78</v>
      </c>
      <c r="UAO533" s="56">
        <v>2986698.78</v>
      </c>
      <c r="UAP533" s="56">
        <v>2986698.78</v>
      </c>
      <c r="UAQ533" s="56">
        <v>2986698.78</v>
      </c>
      <c r="UAR533" s="56">
        <v>2986698.78</v>
      </c>
      <c r="UAS533" s="56">
        <v>2986698.78</v>
      </c>
      <c r="UAT533" s="56">
        <v>2986698.78</v>
      </c>
      <c r="UAU533" s="56">
        <v>2986698.78</v>
      </c>
      <c r="UAV533" s="56">
        <v>2986698.78</v>
      </c>
      <c r="UAW533" s="56">
        <v>2986698.78</v>
      </c>
      <c r="UAX533" s="56">
        <v>2986698.78</v>
      </c>
      <c r="UAY533" s="56">
        <v>2986698.78</v>
      </c>
      <c r="UAZ533" s="56">
        <v>2986698.78</v>
      </c>
      <c r="UBA533" s="56">
        <v>2986698.78</v>
      </c>
      <c r="UBB533" s="56">
        <v>2986698.78</v>
      </c>
      <c r="UBC533" s="56">
        <v>2986698.78</v>
      </c>
      <c r="UBD533" s="56">
        <v>2986698.78</v>
      </c>
      <c r="UBE533" s="56">
        <v>2986698.78</v>
      </c>
      <c r="UBF533" s="56">
        <v>2986698.78</v>
      </c>
      <c r="UBG533" s="56">
        <v>2986698.78</v>
      </c>
      <c r="UBH533" s="56">
        <v>2986698.78</v>
      </c>
      <c r="UBI533" s="56">
        <v>2986698.78</v>
      </c>
      <c r="UBJ533" s="56">
        <v>2986698.78</v>
      </c>
      <c r="UBK533" s="56">
        <v>2986698.78</v>
      </c>
      <c r="UBL533" s="56">
        <v>2986698.78</v>
      </c>
      <c r="UBM533" s="56">
        <v>2986698.78</v>
      </c>
      <c r="UBN533" s="56">
        <v>2986698.78</v>
      </c>
      <c r="UBO533" s="56">
        <v>2986698.78</v>
      </c>
      <c r="UBP533" s="56">
        <v>2986698.78</v>
      </c>
      <c r="UBQ533" s="56">
        <v>2986698.78</v>
      </c>
      <c r="UBR533" s="56">
        <v>2986698.78</v>
      </c>
      <c r="UBS533" s="56">
        <v>2986698.78</v>
      </c>
      <c r="UBT533" s="56">
        <v>2986698.78</v>
      </c>
      <c r="UBU533" s="56">
        <v>2986698.78</v>
      </c>
      <c r="UBV533" s="56">
        <v>2986698.78</v>
      </c>
      <c r="UBW533" s="56">
        <v>2986698.78</v>
      </c>
      <c r="UBX533" s="56">
        <v>2986698.78</v>
      </c>
      <c r="UBY533" s="56">
        <v>2986698.78</v>
      </c>
      <c r="UBZ533" s="56">
        <v>2986698.78</v>
      </c>
      <c r="UCA533" s="56">
        <v>2986698.78</v>
      </c>
      <c r="UCB533" s="56">
        <v>2986698.78</v>
      </c>
      <c r="UCC533" s="56">
        <v>2986698.78</v>
      </c>
      <c r="UCD533" s="56">
        <v>2986698.78</v>
      </c>
      <c r="UCE533" s="56">
        <v>2986698.78</v>
      </c>
      <c r="UCF533" s="56">
        <v>2986698.78</v>
      </c>
      <c r="UCG533" s="56">
        <v>2986698.78</v>
      </c>
      <c r="UCH533" s="56">
        <v>2986698.78</v>
      </c>
      <c r="UCI533" s="56">
        <v>2986698.78</v>
      </c>
      <c r="UCJ533" s="56">
        <v>2986698.78</v>
      </c>
      <c r="UCK533" s="56">
        <v>2986698.78</v>
      </c>
      <c r="UCL533" s="56">
        <v>2986698.78</v>
      </c>
      <c r="UCM533" s="56">
        <v>2986698.78</v>
      </c>
      <c r="UCN533" s="56">
        <v>2986698.78</v>
      </c>
      <c r="UCO533" s="56">
        <v>2986698.78</v>
      </c>
      <c r="UCP533" s="56">
        <v>2986698.78</v>
      </c>
      <c r="UCQ533" s="56">
        <v>2986698.78</v>
      </c>
      <c r="UCR533" s="56">
        <v>2986698.78</v>
      </c>
      <c r="UCS533" s="56">
        <v>2986698.78</v>
      </c>
      <c r="UCT533" s="56">
        <v>2986698.78</v>
      </c>
      <c r="UCU533" s="56">
        <v>2986698.78</v>
      </c>
      <c r="UCV533" s="56">
        <v>2986698.78</v>
      </c>
      <c r="UCW533" s="56">
        <v>2986698.78</v>
      </c>
      <c r="UCX533" s="56">
        <v>2986698.78</v>
      </c>
      <c r="UCY533" s="56">
        <v>2986698.78</v>
      </c>
      <c r="UCZ533" s="56">
        <v>2986698.78</v>
      </c>
      <c r="UDA533" s="56">
        <v>2986698.78</v>
      </c>
      <c r="UDB533" s="56">
        <v>2986698.78</v>
      </c>
      <c r="UDC533" s="56">
        <v>2986698.78</v>
      </c>
      <c r="UDD533" s="56">
        <v>2986698.78</v>
      </c>
      <c r="UDE533" s="56">
        <v>2986698.78</v>
      </c>
      <c r="UDF533" s="56">
        <v>2986698.78</v>
      </c>
      <c r="UDG533" s="56">
        <v>2986698.78</v>
      </c>
      <c r="UDH533" s="56">
        <v>2986698.78</v>
      </c>
      <c r="UDI533" s="56">
        <v>2986698.78</v>
      </c>
      <c r="UDJ533" s="56">
        <v>2986698.78</v>
      </c>
      <c r="UDK533" s="56">
        <v>2986698.78</v>
      </c>
      <c r="UDL533" s="56">
        <v>2986698.78</v>
      </c>
      <c r="UDM533" s="56">
        <v>2986698.78</v>
      </c>
      <c r="UDN533" s="56">
        <v>2986698.78</v>
      </c>
      <c r="UDO533" s="56">
        <v>2986698.78</v>
      </c>
      <c r="UDP533" s="56">
        <v>2986698.78</v>
      </c>
      <c r="UDQ533" s="56">
        <v>2986698.78</v>
      </c>
      <c r="UDR533" s="56">
        <v>2986698.78</v>
      </c>
      <c r="UDS533" s="56">
        <v>2986698.78</v>
      </c>
      <c r="UDT533" s="56">
        <v>2986698.78</v>
      </c>
      <c r="UDU533" s="56">
        <v>2986698.78</v>
      </c>
      <c r="UDV533" s="56">
        <v>2986698.78</v>
      </c>
      <c r="UDW533" s="56">
        <v>2986698.78</v>
      </c>
      <c r="UDX533" s="56">
        <v>2986698.78</v>
      </c>
      <c r="UDY533" s="56">
        <v>2986698.78</v>
      </c>
      <c r="UDZ533" s="56">
        <v>2986698.78</v>
      </c>
      <c r="UEA533" s="56">
        <v>2986698.78</v>
      </c>
      <c r="UEB533" s="56">
        <v>2986698.78</v>
      </c>
      <c r="UEC533" s="56">
        <v>2986698.78</v>
      </c>
      <c r="UED533" s="56">
        <v>2986698.78</v>
      </c>
      <c r="UEE533" s="56">
        <v>2986698.78</v>
      </c>
      <c r="UEF533" s="56">
        <v>2986698.78</v>
      </c>
      <c r="UEG533" s="56">
        <v>2986698.78</v>
      </c>
      <c r="UEH533" s="56">
        <v>2986698.78</v>
      </c>
      <c r="UEI533" s="56">
        <v>2986698.78</v>
      </c>
      <c r="UEJ533" s="56">
        <v>2986698.78</v>
      </c>
      <c r="UEK533" s="56">
        <v>2986698.78</v>
      </c>
      <c r="UEL533" s="56">
        <v>2986698.78</v>
      </c>
      <c r="UEM533" s="56">
        <v>2986698.78</v>
      </c>
      <c r="UEN533" s="56">
        <v>2986698.78</v>
      </c>
      <c r="UEO533" s="56">
        <v>2986698.78</v>
      </c>
      <c r="UEP533" s="56">
        <v>2986698.78</v>
      </c>
      <c r="UEQ533" s="56">
        <v>2986698.78</v>
      </c>
      <c r="UER533" s="56">
        <v>2986698.78</v>
      </c>
      <c r="UES533" s="56">
        <v>2986698.78</v>
      </c>
      <c r="UET533" s="56">
        <v>2986698.78</v>
      </c>
      <c r="UEU533" s="56">
        <v>2986698.78</v>
      </c>
      <c r="UEV533" s="56">
        <v>2986698.78</v>
      </c>
      <c r="UEW533" s="56">
        <v>2986698.78</v>
      </c>
      <c r="UEX533" s="56">
        <v>2986698.78</v>
      </c>
      <c r="UEY533" s="56">
        <v>2986698.78</v>
      </c>
      <c r="UEZ533" s="56">
        <v>2986698.78</v>
      </c>
      <c r="UFA533" s="56">
        <v>2986698.78</v>
      </c>
      <c r="UFB533" s="56">
        <v>2986698.78</v>
      </c>
      <c r="UFC533" s="56">
        <v>2986698.78</v>
      </c>
      <c r="UFD533" s="56">
        <v>2986698.78</v>
      </c>
      <c r="UFE533" s="56">
        <v>2986698.78</v>
      </c>
      <c r="UFF533" s="56">
        <v>2986698.78</v>
      </c>
      <c r="UFG533" s="56">
        <v>2986698.78</v>
      </c>
      <c r="UFH533" s="56">
        <v>2986698.78</v>
      </c>
      <c r="UFI533" s="56">
        <v>2986698.78</v>
      </c>
      <c r="UFJ533" s="56">
        <v>2986698.78</v>
      </c>
      <c r="UFK533" s="56">
        <v>2986698.78</v>
      </c>
      <c r="UFL533" s="56">
        <v>2986698.78</v>
      </c>
      <c r="UFM533" s="56">
        <v>2986698.78</v>
      </c>
      <c r="UFN533" s="56">
        <v>2986698.78</v>
      </c>
      <c r="UFO533" s="56">
        <v>2986698.78</v>
      </c>
      <c r="UFP533" s="56">
        <v>2986698.78</v>
      </c>
      <c r="UFQ533" s="56">
        <v>2986698.78</v>
      </c>
      <c r="UFR533" s="56">
        <v>2986698.78</v>
      </c>
      <c r="UFS533" s="56">
        <v>2986698.78</v>
      </c>
      <c r="UFT533" s="56">
        <v>2986698.78</v>
      </c>
      <c r="UFU533" s="56">
        <v>2986698.78</v>
      </c>
      <c r="UFV533" s="56">
        <v>2986698.78</v>
      </c>
      <c r="UFW533" s="56">
        <v>2986698.78</v>
      </c>
      <c r="UFX533" s="56">
        <v>2986698.78</v>
      </c>
      <c r="UFY533" s="56">
        <v>2986698.78</v>
      </c>
      <c r="UFZ533" s="56">
        <v>2986698.78</v>
      </c>
      <c r="UGA533" s="56">
        <v>2986698.78</v>
      </c>
      <c r="UGB533" s="56">
        <v>2986698.78</v>
      </c>
      <c r="UGC533" s="56">
        <v>2986698.78</v>
      </c>
      <c r="UGD533" s="56">
        <v>2986698.78</v>
      </c>
      <c r="UGE533" s="56">
        <v>2986698.78</v>
      </c>
      <c r="UGF533" s="56">
        <v>2986698.78</v>
      </c>
      <c r="UGG533" s="56">
        <v>2986698.78</v>
      </c>
      <c r="UGH533" s="56">
        <v>2986698.78</v>
      </c>
      <c r="UGI533" s="56">
        <v>2986698.78</v>
      </c>
      <c r="UGJ533" s="56">
        <v>2986698.78</v>
      </c>
      <c r="UGK533" s="56">
        <v>2986698.78</v>
      </c>
      <c r="UGL533" s="56">
        <v>2986698.78</v>
      </c>
      <c r="UGM533" s="56">
        <v>2986698.78</v>
      </c>
      <c r="UGN533" s="56">
        <v>2986698.78</v>
      </c>
      <c r="UGO533" s="56">
        <v>2986698.78</v>
      </c>
      <c r="UGP533" s="56">
        <v>2986698.78</v>
      </c>
      <c r="UGQ533" s="56">
        <v>2986698.78</v>
      </c>
      <c r="UGR533" s="56">
        <v>2986698.78</v>
      </c>
      <c r="UGS533" s="56">
        <v>2986698.78</v>
      </c>
      <c r="UGT533" s="56">
        <v>2986698.78</v>
      </c>
      <c r="UGU533" s="56">
        <v>2986698.78</v>
      </c>
      <c r="UGV533" s="56">
        <v>2986698.78</v>
      </c>
      <c r="UGW533" s="56">
        <v>2986698.78</v>
      </c>
      <c r="UGX533" s="56">
        <v>2986698.78</v>
      </c>
      <c r="UGY533" s="56">
        <v>2986698.78</v>
      </c>
      <c r="UGZ533" s="56">
        <v>2986698.78</v>
      </c>
      <c r="UHA533" s="56">
        <v>2986698.78</v>
      </c>
      <c r="UHB533" s="56">
        <v>2986698.78</v>
      </c>
      <c r="UHC533" s="56">
        <v>2986698.78</v>
      </c>
      <c r="UHD533" s="56">
        <v>2986698.78</v>
      </c>
      <c r="UHE533" s="56">
        <v>2986698.78</v>
      </c>
      <c r="UHF533" s="56">
        <v>2986698.78</v>
      </c>
      <c r="UHG533" s="56">
        <v>2986698.78</v>
      </c>
      <c r="UHH533" s="56">
        <v>2986698.78</v>
      </c>
      <c r="UHI533" s="56">
        <v>2986698.78</v>
      </c>
      <c r="UHJ533" s="56">
        <v>2986698.78</v>
      </c>
      <c r="UHK533" s="56">
        <v>2986698.78</v>
      </c>
      <c r="UHL533" s="56">
        <v>2986698.78</v>
      </c>
      <c r="UHM533" s="56">
        <v>2986698.78</v>
      </c>
      <c r="UHN533" s="56">
        <v>2986698.78</v>
      </c>
      <c r="UHO533" s="56">
        <v>2986698.78</v>
      </c>
      <c r="UHP533" s="56">
        <v>2986698.78</v>
      </c>
      <c r="UHQ533" s="56">
        <v>2986698.78</v>
      </c>
      <c r="UHR533" s="56">
        <v>2986698.78</v>
      </c>
      <c r="UHS533" s="56">
        <v>2986698.78</v>
      </c>
      <c r="UHT533" s="56">
        <v>2986698.78</v>
      </c>
      <c r="UHU533" s="56">
        <v>2986698.78</v>
      </c>
      <c r="UHV533" s="56">
        <v>2986698.78</v>
      </c>
      <c r="UHW533" s="56">
        <v>2986698.78</v>
      </c>
      <c r="UHX533" s="56">
        <v>2986698.78</v>
      </c>
      <c r="UHY533" s="56">
        <v>2986698.78</v>
      </c>
      <c r="UHZ533" s="56">
        <v>2986698.78</v>
      </c>
      <c r="UIA533" s="56">
        <v>2986698.78</v>
      </c>
      <c r="UIB533" s="56">
        <v>2986698.78</v>
      </c>
      <c r="UIC533" s="56">
        <v>2986698.78</v>
      </c>
      <c r="UID533" s="56">
        <v>2986698.78</v>
      </c>
      <c r="UIE533" s="56">
        <v>2986698.78</v>
      </c>
      <c r="UIF533" s="56">
        <v>2986698.78</v>
      </c>
      <c r="UIG533" s="56">
        <v>2986698.78</v>
      </c>
      <c r="UIH533" s="56">
        <v>2986698.78</v>
      </c>
      <c r="UII533" s="56">
        <v>2986698.78</v>
      </c>
      <c r="UIJ533" s="56">
        <v>2986698.78</v>
      </c>
      <c r="UIK533" s="56">
        <v>2986698.78</v>
      </c>
      <c r="UIL533" s="56">
        <v>2986698.78</v>
      </c>
      <c r="UIM533" s="56">
        <v>2986698.78</v>
      </c>
      <c r="UIN533" s="56">
        <v>2986698.78</v>
      </c>
      <c r="UIO533" s="56">
        <v>2986698.78</v>
      </c>
      <c r="UIP533" s="56">
        <v>2986698.78</v>
      </c>
      <c r="UIQ533" s="56">
        <v>2986698.78</v>
      </c>
      <c r="UIR533" s="56">
        <v>2986698.78</v>
      </c>
      <c r="UIS533" s="56">
        <v>2986698.78</v>
      </c>
      <c r="UIT533" s="56">
        <v>2986698.78</v>
      </c>
      <c r="UIU533" s="56">
        <v>2986698.78</v>
      </c>
      <c r="UIV533" s="56">
        <v>2986698.78</v>
      </c>
      <c r="UIW533" s="56">
        <v>2986698.78</v>
      </c>
      <c r="UIX533" s="56">
        <v>2986698.78</v>
      </c>
      <c r="UIY533" s="56">
        <v>2986698.78</v>
      </c>
      <c r="UIZ533" s="56">
        <v>2986698.78</v>
      </c>
      <c r="UJA533" s="56">
        <v>2986698.78</v>
      </c>
      <c r="UJB533" s="56">
        <v>2986698.78</v>
      </c>
      <c r="UJC533" s="56">
        <v>2986698.78</v>
      </c>
      <c r="UJD533" s="56">
        <v>2986698.78</v>
      </c>
      <c r="UJE533" s="56">
        <v>2986698.78</v>
      </c>
      <c r="UJF533" s="56">
        <v>2986698.78</v>
      </c>
      <c r="UJG533" s="56">
        <v>2986698.78</v>
      </c>
      <c r="UJH533" s="56">
        <v>2986698.78</v>
      </c>
      <c r="UJI533" s="56">
        <v>2986698.78</v>
      </c>
      <c r="UJJ533" s="56">
        <v>2986698.78</v>
      </c>
      <c r="UJK533" s="56">
        <v>2986698.78</v>
      </c>
      <c r="UJL533" s="56">
        <v>2986698.78</v>
      </c>
      <c r="UJM533" s="56">
        <v>2986698.78</v>
      </c>
      <c r="UJN533" s="56">
        <v>2986698.78</v>
      </c>
      <c r="UJO533" s="56">
        <v>2986698.78</v>
      </c>
      <c r="UJP533" s="56">
        <v>2986698.78</v>
      </c>
      <c r="UJQ533" s="56">
        <v>2986698.78</v>
      </c>
      <c r="UJR533" s="56">
        <v>2986698.78</v>
      </c>
      <c r="UJS533" s="56">
        <v>2986698.78</v>
      </c>
      <c r="UJT533" s="56">
        <v>2986698.78</v>
      </c>
      <c r="UJU533" s="56">
        <v>2986698.78</v>
      </c>
      <c r="UJV533" s="56">
        <v>2986698.78</v>
      </c>
      <c r="UJW533" s="56">
        <v>2986698.78</v>
      </c>
      <c r="UJX533" s="56">
        <v>2986698.78</v>
      </c>
      <c r="UJY533" s="56">
        <v>2986698.78</v>
      </c>
      <c r="UJZ533" s="56">
        <v>2986698.78</v>
      </c>
      <c r="UKA533" s="56">
        <v>2986698.78</v>
      </c>
      <c r="UKB533" s="56">
        <v>2986698.78</v>
      </c>
      <c r="UKC533" s="56">
        <v>2986698.78</v>
      </c>
      <c r="UKD533" s="56">
        <v>2986698.78</v>
      </c>
      <c r="UKE533" s="56">
        <v>2986698.78</v>
      </c>
      <c r="UKF533" s="56">
        <v>2986698.78</v>
      </c>
      <c r="UKG533" s="56">
        <v>2986698.78</v>
      </c>
      <c r="UKH533" s="56">
        <v>2986698.78</v>
      </c>
      <c r="UKI533" s="56">
        <v>2986698.78</v>
      </c>
      <c r="UKJ533" s="56">
        <v>2986698.78</v>
      </c>
      <c r="UKK533" s="56">
        <v>2986698.78</v>
      </c>
      <c r="UKL533" s="56">
        <v>2986698.78</v>
      </c>
      <c r="UKM533" s="56">
        <v>2986698.78</v>
      </c>
      <c r="UKN533" s="56">
        <v>2986698.78</v>
      </c>
      <c r="UKO533" s="56">
        <v>2986698.78</v>
      </c>
      <c r="UKP533" s="56">
        <v>2986698.78</v>
      </c>
      <c r="UKQ533" s="56">
        <v>2986698.78</v>
      </c>
      <c r="UKR533" s="56">
        <v>2986698.78</v>
      </c>
      <c r="UKS533" s="56">
        <v>2986698.78</v>
      </c>
      <c r="UKT533" s="56">
        <v>2986698.78</v>
      </c>
      <c r="UKU533" s="56">
        <v>2986698.78</v>
      </c>
      <c r="UKV533" s="56">
        <v>2986698.78</v>
      </c>
      <c r="UKW533" s="56">
        <v>2986698.78</v>
      </c>
      <c r="UKX533" s="56">
        <v>2986698.78</v>
      </c>
      <c r="UKY533" s="56">
        <v>2986698.78</v>
      </c>
      <c r="UKZ533" s="56">
        <v>2986698.78</v>
      </c>
      <c r="ULA533" s="56">
        <v>2986698.78</v>
      </c>
      <c r="ULB533" s="56">
        <v>2986698.78</v>
      </c>
      <c r="ULC533" s="56">
        <v>2986698.78</v>
      </c>
      <c r="ULD533" s="56">
        <v>2986698.78</v>
      </c>
      <c r="ULE533" s="56">
        <v>2986698.78</v>
      </c>
      <c r="ULF533" s="56">
        <v>2986698.78</v>
      </c>
      <c r="ULG533" s="56">
        <v>2986698.78</v>
      </c>
      <c r="ULH533" s="56">
        <v>2986698.78</v>
      </c>
      <c r="ULI533" s="56">
        <v>2986698.78</v>
      </c>
      <c r="ULJ533" s="56">
        <v>2986698.78</v>
      </c>
      <c r="ULK533" s="56">
        <v>2986698.78</v>
      </c>
      <c r="ULL533" s="56">
        <v>2986698.78</v>
      </c>
      <c r="ULM533" s="56">
        <v>2986698.78</v>
      </c>
      <c r="ULN533" s="56">
        <v>2986698.78</v>
      </c>
      <c r="ULO533" s="56">
        <v>2986698.78</v>
      </c>
      <c r="ULP533" s="56">
        <v>2986698.78</v>
      </c>
      <c r="ULQ533" s="56">
        <v>2986698.78</v>
      </c>
      <c r="ULR533" s="56">
        <v>2986698.78</v>
      </c>
      <c r="ULS533" s="56">
        <v>2986698.78</v>
      </c>
      <c r="ULT533" s="56">
        <v>2986698.78</v>
      </c>
      <c r="ULU533" s="56">
        <v>2986698.78</v>
      </c>
      <c r="ULV533" s="56">
        <v>2986698.78</v>
      </c>
      <c r="ULW533" s="56">
        <v>2986698.78</v>
      </c>
      <c r="ULX533" s="56">
        <v>2986698.78</v>
      </c>
      <c r="ULY533" s="56">
        <v>2986698.78</v>
      </c>
      <c r="ULZ533" s="56">
        <v>2986698.78</v>
      </c>
      <c r="UMA533" s="56">
        <v>2986698.78</v>
      </c>
      <c r="UMB533" s="56">
        <v>2986698.78</v>
      </c>
      <c r="UMC533" s="56">
        <v>2986698.78</v>
      </c>
      <c r="UMD533" s="56">
        <v>2986698.78</v>
      </c>
      <c r="UME533" s="56">
        <v>2986698.78</v>
      </c>
      <c r="UMF533" s="56">
        <v>2986698.78</v>
      </c>
      <c r="UMG533" s="56">
        <v>2986698.78</v>
      </c>
      <c r="UMH533" s="56">
        <v>2986698.78</v>
      </c>
      <c r="UMI533" s="56">
        <v>2986698.78</v>
      </c>
      <c r="UMJ533" s="56">
        <v>2986698.78</v>
      </c>
      <c r="UMK533" s="56">
        <v>2986698.78</v>
      </c>
      <c r="UML533" s="56">
        <v>2986698.78</v>
      </c>
      <c r="UMM533" s="56">
        <v>2986698.78</v>
      </c>
      <c r="UMN533" s="56">
        <v>2986698.78</v>
      </c>
      <c r="UMO533" s="56">
        <v>2986698.78</v>
      </c>
      <c r="UMP533" s="56">
        <v>2986698.78</v>
      </c>
      <c r="UMQ533" s="56">
        <v>2986698.78</v>
      </c>
      <c r="UMR533" s="56">
        <v>2986698.78</v>
      </c>
      <c r="UMS533" s="56">
        <v>2986698.78</v>
      </c>
      <c r="UMT533" s="56">
        <v>2986698.78</v>
      </c>
      <c r="UMU533" s="56">
        <v>2986698.78</v>
      </c>
      <c r="UMV533" s="56">
        <v>2986698.78</v>
      </c>
      <c r="UMW533" s="56">
        <v>2986698.78</v>
      </c>
      <c r="UMX533" s="56">
        <v>2986698.78</v>
      </c>
      <c r="UMY533" s="56">
        <v>2986698.78</v>
      </c>
      <c r="UMZ533" s="56">
        <v>2986698.78</v>
      </c>
      <c r="UNA533" s="56">
        <v>2986698.78</v>
      </c>
      <c r="UNB533" s="56">
        <v>2986698.78</v>
      </c>
      <c r="UNC533" s="56">
        <v>2986698.78</v>
      </c>
      <c r="UND533" s="56">
        <v>2986698.78</v>
      </c>
      <c r="UNE533" s="56">
        <v>2986698.78</v>
      </c>
      <c r="UNF533" s="56">
        <v>2986698.78</v>
      </c>
      <c r="UNG533" s="56">
        <v>2986698.78</v>
      </c>
      <c r="UNH533" s="56">
        <v>2986698.78</v>
      </c>
      <c r="UNI533" s="56">
        <v>2986698.78</v>
      </c>
      <c r="UNJ533" s="56">
        <v>2986698.78</v>
      </c>
      <c r="UNK533" s="56">
        <v>2986698.78</v>
      </c>
      <c r="UNL533" s="56">
        <v>2986698.78</v>
      </c>
      <c r="UNM533" s="56">
        <v>2986698.78</v>
      </c>
      <c r="UNN533" s="56">
        <v>2986698.78</v>
      </c>
      <c r="UNO533" s="56">
        <v>2986698.78</v>
      </c>
      <c r="UNP533" s="56">
        <v>2986698.78</v>
      </c>
      <c r="UNQ533" s="56">
        <v>2986698.78</v>
      </c>
      <c r="UNR533" s="56">
        <v>2986698.78</v>
      </c>
      <c r="UNS533" s="56">
        <v>2986698.78</v>
      </c>
      <c r="UNT533" s="56">
        <v>2986698.78</v>
      </c>
      <c r="UNU533" s="56">
        <v>2986698.78</v>
      </c>
      <c r="UNV533" s="56">
        <v>2986698.78</v>
      </c>
      <c r="UNW533" s="56">
        <v>2986698.78</v>
      </c>
      <c r="UNX533" s="56">
        <v>2986698.78</v>
      </c>
      <c r="UNY533" s="56">
        <v>2986698.78</v>
      </c>
      <c r="UNZ533" s="56">
        <v>2986698.78</v>
      </c>
      <c r="UOA533" s="56">
        <v>2986698.78</v>
      </c>
      <c r="UOB533" s="56">
        <v>2986698.78</v>
      </c>
      <c r="UOC533" s="56">
        <v>2986698.78</v>
      </c>
      <c r="UOD533" s="56">
        <v>2986698.78</v>
      </c>
      <c r="UOE533" s="56">
        <v>2986698.78</v>
      </c>
      <c r="UOF533" s="56">
        <v>2986698.78</v>
      </c>
      <c r="UOG533" s="56">
        <v>2986698.78</v>
      </c>
      <c r="UOH533" s="56">
        <v>2986698.78</v>
      </c>
      <c r="UOI533" s="56">
        <v>2986698.78</v>
      </c>
      <c r="UOJ533" s="56">
        <v>2986698.78</v>
      </c>
      <c r="UOK533" s="56">
        <v>2986698.78</v>
      </c>
      <c r="UOL533" s="56">
        <v>2986698.78</v>
      </c>
      <c r="UOM533" s="56">
        <v>2986698.78</v>
      </c>
      <c r="UON533" s="56">
        <v>2986698.78</v>
      </c>
      <c r="UOO533" s="56">
        <v>2986698.78</v>
      </c>
      <c r="UOP533" s="56">
        <v>2986698.78</v>
      </c>
      <c r="UOQ533" s="56">
        <v>2986698.78</v>
      </c>
      <c r="UOR533" s="56">
        <v>2986698.78</v>
      </c>
      <c r="UOS533" s="56">
        <v>2986698.78</v>
      </c>
      <c r="UOT533" s="56">
        <v>2986698.78</v>
      </c>
      <c r="UOU533" s="56">
        <v>2986698.78</v>
      </c>
      <c r="UOV533" s="56">
        <v>2986698.78</v>
      </c>
      <c r="UOW533" s="56">
        <v>2986698.78</v>
      </c>
      <c r="UOX533" s="56">
        <v>2986698.78</v>
      </c>
      <c r="UOY533" s="56">
        <v>2986698.78</v>
      </c>
      <c r="UOZ533" s="56">
        <v>2986698.78</v>
      </c>
      <c r="UPA533" s="56">
        <v>2986698.78</v>
      </c>
      <c r="UPB533" s="56">
        <v>2986698.78</v>
      </c>
      <c r="UPC533" s="56">
        <v>2986698.78</v>
      </c>
      <c r="UPD533" s="56">
        <v>2986698.78</v>
      </c>
      <c r="UPE533" s="56">
        <v>2986698.78</v>
      </c>
      <c r="UPF533" s="56">
        <v>2986698.78</v>
      </c>
      <c r="UPG533" s="56">
        <v>2986698.78</v>
      </c>
      <c r="UPH533" s="56">
        <v>2986698.78</v>
      </c>
      <c r="UPI533" s="56">
        <v>2986698.78</v>
      </c>
      <c r="UPJ533" s="56">
        <v>2986698.78</v>
      </c>
      <c r="UPK533" s="56">
        <v>2986698.78</v>
      </c>
      <c r="UPL533" s="56">
        <v>2986698.78</v>
      </c>
      <c r="UPM533" s="56">
        <v>2986698.78</v>
      </c>
      <c r="UPN533" s="56">
        <v>2986698.78</v>
      </c>
      <c r="UPO533" s="56">
        <v>2986698.78</v>
      </c>
      <c r="UPP533" s="56">
        <v>2986698.78</v>
      </c>
      <c r="UPQ533" s="56">
        <v>2986698.78</v>
      </c>
      <c r="UPR533" s="56">
        <v>2986698.78</v>
      </c>
      <c r="UPS533" s="56">
        <v>2986698.78</v>
      </c>
      <c r="UPT533" s="56">
        <v>2986698.78</v>
      </c>
      <c r="UPU533" s="56">
        <v>2986698.78</v>
      </c>
      <c r="UPV533" s="56">
        <v>2986698.78</v>
      </c>
      <c r="UPW533" s="56">
        <v>2986698.78</v>
      </c>
      <c r="UPX533" s="56">
        <v>2986698.78</v>
      </c>
      <c r="UPY533" s="56">
        <v>2986698.78</v>
      </c>
      <c r="UPZ533" s="56">
        <v>2986698.78</v>
      </c>
      <c r="UQA533" s="56">
        <v>2986698.78</v>
      </c>
      <c r="UQB533" s="56">
        <v>2986698.78</v>
      </c>
      <c r="UQC533" s="56">
        <v>2986698.78</v>
      </c>
      <c r="UQD533" s="56">
        <v>2986698.78</v>
      </c>
      <c r="UQE533" s="56">
        <v>2986698.78</v>
      </c>
      <c r="UQF533" s="56">
        <v>2986698.78</v>
      </c>
      <c r="UQG533" s="56">
        <v>2986698.78</v>
      </c>
      <c r="UQH533" s="56">
        <v>2986698.78</v>
      </c>
      <c r="UQI533" s="56">
        <v>2986698.78</v>
      </c>
      <c r="UQJ533" s="56">
        <v>2986698.78</v>
      </c>
      <c r="UQK533" s="56">
        <v>2986698.78</v>
      </c>
      <c r="UQL533" s="56">
        <v>2986698.78</v>
      </c>
      <c r="UQM533" s="56">
        <v>2986698.78</v>
      </c>
      <c r="UQN533" s="56">
        <v>2986698.78</v>
      </c>
      <c r="UQO533" s="56">
        <v>2986698.78</v>
      </c>
      <c r="UQP533" s="56">
        <v>2986698.78</v>
      </c>
      <c r="UQQ533" s="56">
        <v>2986698.78</v>
      </c>
      <c r="UQR533" s="56">
        <v>2986698.78</v>
      </c>
      <c r="UQS533" s="56">
        <v>2986698.78</v>
      </c>
      <c r="UQT533" s="56">
        <v>2986698.78</v>
      </c>
      <c r="UQU533" s="56">
        <v>2986698.78</v>
      </c>
      <c r="UQV533" s="56">
        <v>2986698.78</v>
      </c>
      <c r="UQW533" s="56">
        <v>2986698.78</v>
      </c>
      <c r="UQX533" s="56">
        <v>2986698.78</v>
      </c>
      <c r="UQY533" s="56">
        <v>2986698.78</v>
      </c>
      <c r="UQZ533" s="56">
        <v>2986698.78</v>
      </c>
      <c r="URA533" s="56">
        <v>2986698.78</v>
      </c>
      <c r="URB533" s="56">
        <v>2986698.78</v>
      </c>
      <c r="URC533" s="56">
        <v>2986698.78</v>
      </c>
      <c r="URD533" s="56">
        <v>2986698.78</v>
      </c>
      <c r="URE533" s="56">
        <v>2986698.78</v>
      </c>
      <c r="URF533" s="56">
        <v>2986698.78</v>
      </c>
      <c r="URG533" s="56">
        <v>2986698.78</v>
      </c>
      <c r="URH533" s="56">
        <v>2986698.78</v>
      </c>
      <c r="URI533" s="56">
        <v>2986698.78</v>
      </c>
      <c r="URJ533" s="56">
        <v>2986698.78</v>
      </c>
      <c r="URK533" s="56">
        <v>2986698.78</v>
      </c>
      <c r="URL533" s="56">
        <v>2986698.78</v>
      </c>
      <c r="URM533" s="56">
        <v>2986698.78</v>
      </c>
      <c r="URN533" s="56">
        <v>2986698.78</v>
      </c>
      <c r="URO533" s="56">
        <v>2986698.78</v>
      </c>
      <c r="URP533" s="56">
        <v>2986698.78</v>
      </c>
      <c r="URQ533" s="56">
        <v>2986698.78</v>
      </c>
      <c r="URR533" s="56">
        <v>2986698.78</v>
      </c>
      <c r="URS533" s="56">
        <v>2986698.78</v>
      </c>
      <c r="URT533" s="56">
        <v>2986698.78</v>
      </c>
      <c r="URU533" s="56">
        <v>2986698.78</v>
      </c>
      <c r="URV533" s="56">
        <v>2986698.78</v>
      </c>
      <c r="URW533" s="56">
        <v>2986698.78</v>
      </c>
      <c r="URX533" s="56">
        <v>2986698.78</v>
      </c>
      <c r="URY533" s="56">
        <v>2986698.78</v>
      </c>
      <c r="URZ533" s="56">
        <v>2986698.78</v>
      </c>
      <c r="USA533" s="56">
        <v>2986698.78</v>
      </c>
      <c r="USB533" s="56">
        <v>2986698.78</v>
      </c>
      <c r="USC533" s="56">
        <v>2986698.78</v>
      </c>
      <c r="USD533" s="56">
        <v>2986698.78</v>
      </c>
      <c r="USE533" s="56">
        <v>2986698.78</v>
      </c>
      <c r="USF533" s="56">
        <v>2986698.78</v>
      </c>
      <c r="USG533" s="56">
        <v>2986698.78</v>
      </c>
      <c r="USH533" s="56">
        <v>2986698.78</v>
      </c>
      <c r="USI533" s="56">
        <v>2986698.78</v>
      </c>
      <c r="USJ533" s="56">
        <v>2986698.78</v>
      </c>
      <c r="USK533" s="56">
        <v>2986698.78</v>
      </c>
      <c r="USL533" s="56">
        <v>2986698.78</v>
      </c>
      <c r="USM533" s="56">
        <v>2986698.78</v>
      </c>
      <c r="USN533" s="56">
        <v>2986698.78</v>
      </c>
      <c r="USO533" s="56">
        <v>2986698.78</v>
      </c>
      <c r="USP533" s="56">
        <v>2986698.78</v>
      </c>
      <c r="USQ533" s="56">
        <v>2986698.78</v>
      </c>
      <c r="USR533" s="56">
        <v>2986698.78</v>
      </c>
      <c r="USS533" s="56">
        <v>2986698.78</v>
      </c>
      <c r="UST533" s="56">
        <v>2986698.78</v>
      </c>
      <c r="USU533" s="56">
        <v>2986698.78</v>
      </c>
      <c r="USV533" s="56">
        <v>2986698.78</v>
      </c>
      <c r="USW533" s="56">
        <v>2986698.78</v>
      </c>
      <c r="USX533" s="56">
        <v>2986698.78</v>
      </c>
      <c r="USY533" s="56">
        <v>2986698.78</v>
      </c>
      <c r="USZ533" s="56">
        <v>2986698.78</v>
      </c>
      <c r="UTA533" s="56">
        <v>2986698.78</v>
      </c>
      <c r="UTB533" s="56">
        <v>2986698.78</v>
      </c>
      <c r="UTC533" s="56">
        <v>2986698.78</v>
      </c>
      <c r="UTD533" s="56">
        <v>2986698.78</v>
      </c>
      <c r="UTE533" s="56">
        <v>2986698.78</v>
      </c>
      <c r="UTF533" s="56">
        <v>2986698.78</v>
      </c>
      <c r="UTG533" s="56">
        <v>2986698.78</v>
      </c>
      <c r="UTH533" s="56">
        <v>2986698.78</v>
      </c>
      <c r="UTI533" s="56">
        <v>2986698.78</v>
      </c>
      <c r="UTJ533" s="56">
        <v>2986698.78</v>
      </c>
      <c r="UTK533" s="56">
        <v>2986698.78</v>
      </c>
      <c r="UTL533" s="56">
        <v>2986698.78</v>
      </c>
      <c r="UTM533" s="56">
        <v>2986698.78</v>
      </c>
      <c r="UTN533" s="56">
        <v>2986698.78</v>
      </c>
      <c r="UTO533" s="56">
        <v>2986698.78</v>
      </c>
      <c r="UTP533" s="56">
        <v>2986698.78</v>
      </c>
      <c r="UTQ533" s="56">
        <v>2986698.78</v>
      </c>
      <c r="UTR533" s="56">
        <v>2986698.78</v>
      </c>
      <c r="UTS533" s="56">
        <v>2986698.78</v>
      </c>
      <c r="UTT533" s="56">
        <v>2986698.78</v>
      </c>
      <c r="UTU533" s="56">
        <v>2986698.78</v>
      </c>
      <c r="UTV533" s="56">
        <v>2986698.78</v>
      </c>
      <c r="UTW533" s="56">
        <v>2986698.78</v>
      </c>
      <c r="UTX533" s="56">
        <v>2986698.78</v>
      </c>
      <c r="UTY533" s="56">
        <v>2986698.78</v>
      </c>
      <c r="UTZ533" s="56">
        <v>2986698.78</v>
      </c>
      <c r="UUA533" s="56">
        <v>2986698.78</v>
      </c>
      <c r="UUB533" s="56">
        <v>2986698.78</v>
      </c>
      <c r="UUC533" s="56">
        <v>2986698.78</v>
      </c>
      <c r="UUD533" s="56">
        <v>2986698.78</v>
      </c>
      <c r="UUE533" s="56">
        <v>2986698.78</v>
      </c>
      <c r="UUF533" s="56">
        <v>2986698.78</v>
      </c>
      <c r="UUG533" s="56">
        <v>2986698.78</v>
      </c>
      <c r="UUH533" s="56">
        <v>2986698.78</v>
      </c>
      <c r="UUI533" s="56">
        <v>2986698.78</v>
      </c>
      <c r="UUJ533" s="56">
        <v>2986698.78</v>
      </c>
      <c r="UUK533" s="56">
        <v>2986698.78</v>
      </c>
      <c r="UUL533" s="56">
        <v>2986698.78</v>
      </c>
      <c r="UUM533" s="56">
        <v>2986698.78</v>
      </c>
      <c r="UUN533" s="56">
        <v>2986698.78</v>
      </c>
      <c r="UUO533" s="56">
        <v>2986698.78</v>
      </c>
      <c r="UUP533" s="56">
        <v>2986698.78</v>
      </c>
      <c r="UUQ533" s="56">
        <v>2986698.78</v>
      </c>
      <c r="UUR533" s="56">
        <v>2986698.78</v>
      </c>
      <c r="UUS533" s="56">
        <v>2986698.78</v>
      </c>
      <c r="UUT533" s="56">
        <v>2986698.78</v>
      </c>
      <c r="UUU533" s="56">
        <v>2986698.78</v>
      </c>
      <c r="UUV533" s="56">
        <v>2986698.78</v>
      </c>
      <c r="UUW533" s="56">
        <v>2986698.78</v>
      </c>
      <c r="UUX533" s="56">
        <v>2986698.78</v>
      </c>
      <c r="UUY533" s="56">
        <v>2986698.78</v>
      </c>
      <c r="UUZ533" s="56">
        <v>2986698.78</v>
      </c>
      <c r="UVA533" s="56">
        <v>2986698.78</v>
      </c>
      <c r="UVB533" s="56">
        <v>2986698.78</v>
      </c>
      <c r="UVC533" s="56">
        <v>2986698.78</v>
      </c>
      <c r="UVD533" s="56">
        <v>2986698.78</v>
      </c>
      <c r="UVE533" s="56">
        <v>2986698.78</v>
      </c>
      <c r="UVF533" s="56">
        <v>2986698.78</v>
      </c>
      <c r="UVG533" s="56">
        <v>2986698.78</v>
      </c>
      <c r="UVH533" s="56">
        <v>2986698.78</v>
      </c>
      <c r="UVI533" s="56">
        <v>2986698.78</v>
      </c>
      <c r="UVJ533" s="56">
        <v>2986698.78</v>
      </c>
      <c r="UVK533" s="56">
        <v>2986698.78</v>
      </c>
      <c r="UVL533" s="56">
        <v>2986698.78</v>
      </c>
      <c r="UVM533" s="56">
        <v>2986698.78</v>
      </c>
      <c r="UVN533" s="56">
        <v>2986698.78</v>
      </c>
      <c r="UVO533" s="56">
        <v>2986698.78</v>
      </c>
      <c r="UVP533" s="56">
        <v>2986698.78</v>
      </c>
      <c r="UVQ533" s="56">
        <v>2986698.78</v>
      </c>
      <c r="UVR533" s="56">
        <v>2986698.78</v>
      </c>
      <c r="UVS533" s="56">
        <v>2986698.78</v>
      </c>
      <c r="UVT533" s="56">
        <v>2986698.78</v>
      </c>
      <c r="UVU533" s="56">
        <v>2986698.78</v>
      </c>
      <c r="UVV533" s="56">
        <v>2986698.78</v>
      </c>
      <c r="UVW533" s="56">
        <v>2986698.78</v>
      </c>
      <c r="UVX533" s="56">
        <v>2986698.78</v>
      </c>
      <c r="UVY533" s="56">
        <v>2986698.78</v>
      </c>
      <c r="UVZ533" s="56">
        <v>2986698.78</v>
      </c>
      <c r="UWA533" s="56">
        <v>2986698.78</v>
      </c>
      <c r="UWB533" s="56">
        <v>2986698.78</v>
      </c>
      <c r="UWC533" s="56">
        <v>2986698.78</v>
      </c>
      <c r="UWD533" s="56">
        <v>2986698.78</v>
      </c>
      <c r="UWE533" s="56">
        <v>2986698.78</v>
      </c>
      <c r="UWF533" s="56">
        <v>2986698.78</v>
      </c>
      <c r="UWG533" s="56">
        <v>2986698.78</v>
      </c>
      <c r="UWH533" s="56">
        <v>2986698.78</v>
      </c>
      <c r="UWI533" s="56">
        <v>2986698.78</v>
      </c>
      <c r="UWJ533" s="56">
        <v>2986698.78</v>
      </c>
      <c r="UWK533" s="56">
        <v>2986698.78</v>
      </c>
      <c r="UWL533" s="56">
        <v>2986698.78</v>
      </c>
      <c r="UWM533" s="56">
        <v>2986698.78</v>
      </c>
      <c r="UWN533" s="56">
        <v>2986698.78</v>
      </c>
      <c r="UWO533" s="56">
        <v>2986698.78</v>
      </c>
      <c r="UWP533" s="56">
        <v>2986698.78</v>
      </c>
      <c r="UWQ533" s="56">
        <v>2986698.78</v>
      </c>
      <c r="UWR533" s="56">
        <v>2986698.78</v>
      </c>
      <c r="UWS533" s="56">
        <v>2986698.78</v>
      </c>
      <c r="UWT533" s="56">
        <v>2986698.78</v>
      </c>
      <c r="UWU533" s="56">
        <v>2986698.78</v>
      </c>
      <c r="UWV533" s="56">
        <v>2986698.78</v>
      </c>
      <c r="UWW533" s="56">
        <v>2986698.78</v>
      </c>
      <c r="UWX533" s="56">
        <v>2986698.78</v>
      </c>
      <c r="UWY533" s="56">
        <v>2986698.78</v>
      </c>
      <c r="UWZ533" s="56">
        <v>2986698.78</v>
      </c>
      <c r="UXA533" s="56">
        <v>2986698.78</v>
      </c>
      <c r="UXB533" s="56">
        <v>2986698.78</v>
      </c>
      <c r="UXC533" s="56">
        <v>2986698.78</v>
      </c>
      <c r="UXD533" s="56">
        <v>2986698.78</v>
      </c>
      <c r="UXE533" s="56">
        <v>2986698.78</v>
      </c>
      <c r="UXF533" s="56">
        <v>2986698.78</v>
      </c>
      <c r="UXG533" s="56">
        <v>2986698.78</v>
      </c>
      <c r="UXH533" s="56">
        <v>2986698.78</v>
      </c>
      <c r="UXI533" s="56">
        <v>2986698.78</v>
      </c>
      <c r="UXJ533" s="56">
        <v>2986698.78</v>
      </c>
      <c r="UXK533" s="56">
        <v>2986698.78</v>
      </c>
      <c r="UXL533" s="56">
        <v>2986698.78</v>
      </c>
      <c r="UXM533" s="56">
        <v>2986698.78</v>
      </c>
      <c r="UXN533" s="56">
        <v>2986698.78</v>
      </c>
      <c r="UXO533" s="56">
        <v>2986698.78</v>
      </c>
      <c r="UXP533" s="56">
        <v>2986698.78</v>
      </c>
      <c r="UXQ533" s="56">
        <v>2986698.78</v>
      </c>
      <c r="UXR533" s="56">
        <v>2986698.78</v>
      </c>
      <c r="UXS533" s="56">
        <v>2986698.78</v>
      </c>
      <c r="UXT533" s="56">
        <v>2986698.78</v>
      </c>
      <c r="UXU533" s="56">
        <v>2986698.78</v>
      </c>
      <c r="UXV533" s="56">
        <v>2986698.78</v>
      </c>
      <c r="UXW533" s="56">
        <v>2986698.78</v>
      </c>
      <c r="UXX533" s="56">
        <v>2986698.78</v>
      </c>
      <c r="UXY533" s="56">
        <v>2986698.78</v>
      </c>
      <c r="UXZ533" s="56">
        <v>2986698.78</v>
      </c>
      <c r="UYA533" s="56">
        <v>2986698.78</v>
      </c>
      <c r="UYB533" s="56">
        <v>2986698.78</v>
      </c>
      <c r="UYC533" s="56">
        <v>2986698.78</v>
      </c>
      <c r="UYD533" s="56">
        <v>2986698.78</v>
      </c>
      <c r="UYE533" s="56">
        <v>2986698.78</v>
      </c>
      <c r="UYF533" s="56">
        <v>2986698.78</v>
      </c>
      <c r="UYG533" s="56">
        <v>2986698.78</v>
      </c>
      <c r="UYH533" s="56">
        <v>2986698.78</v>
      </c>
      <c r="UYI533" s="56">
        <v>2986698.78</v>
      </c>
      <c r="UYJ533" s="56">
        <v>2986698.78</v>
      </c>
      <c r="UYK533" s="56">
        <v>2986698.78</v>
      </c>
      <c r="UYL533" s="56">
        <v>2986698.78</v>
      </c>
      <c r="UYM533" s="56">
        <v>2986698.78</v>
      </c>
      <c r="UYN533" s="56">
        <v>2986698.78</v>
      </c>
      <c r="UYO533" s="56">
        <v>2986698.78</v>
      </c>
      <c r="UYP533" s="56">
        <v>2986698.78</v>
      </c>
      <c r="UYQ533" s="56">
        <v>2986698.78</v>
      </c>
      <c r="UYR533" s="56">
        <v>2986698.78</v>
      </c>
      <c r="UYS533" s="56">
        <v>2986698.78</v>
      </c>
      <c r="UYT533" s="56">
        <v>2986698.78</v>
      </c>
      <c r="UYU533" s="56">
        <v>2986698.78</v>
      </c>
      <c r="UYV533" s="56">
        <v>2986698.78</v>
      </c>
      <c r="UYW533" s="56">
        <v>2986698.78</v>
      </c>
      <c r="UYX533" s="56">
        <v>2986698.78</v>
      </c>
      <c r="UYY533" s="56">
        <v>2986698.78</v>
      </c>
      <c r="UYZ533" s="56">
        <v>2986698.78</v>
      </c>
      <c r="UZA533" s="56">
        <v>2986698.78</v>
      </c>
      <c r="UZB533" s="56">
        <v>2986698.78</v>
      </c>
      <c r="UZC533" s="56">
        <v>2986698.78</v>
      </c>
      <c r="UZD533" s="56">
        <v>2986698.78</v>
      </c>
      <c r="UZE533" s="56">
        <v>2986698.78</v>
      </c>
      <c r="UZF533" s="56">
        <v>2986698.78</v>
      </c>
      <c r="UZG533" s="56">
        <v>2986698.78</v>
      </c>
      <c r="UZH533" s="56">
        <v>2986698.78</v>
      </c>
      <c r="UZI533" s="56">
        <v>2986698.78</v>
      </c>
      <c r="UZJ533" s="56">
        <v>2986698.78</v>
      </c>
      <c r="UZK533" s="56">
        <v>2986698.78</v>
      </c>
      <c r="UZL533" s="56">
        <v>2986698.78</v>
      </c>
      <c r="UZM533" s="56">
        <v>2986698.78</v>
      </c>
      <c r="UZN533" s="56">
        <v>2986698.78</v>
      </c>
      <c r="UZO533" s="56">
        <v>2986698.78</v>
      </c>
      <c r="UZP533" s="56">
        <v>2986698.78</v>
      </c>
      <c r="UZQ533" s="56">
        <v>2986698.78</v>
      </c>
      <c r="UZR533" s="56">
        <v>2986698.78</v>
      </c>
      <c r="UZS533" s="56">
        <v>2986698.78</v>
      </c>
      <c r="UZT533" s="56">
        <v>2986698.78</v>
      </c>
      <c r="UZU533" s="56">
        <v>2986698.78</v>
      </c>
      <c r="UZV533" s="56">
        <v>2986698.78</v>
      </c>
      <c r="UZW533" s="56">
        <v>2986698.78</v>
      </c>
      <c r="UZX533" s="56">
        <v>2986698.78</v>
      </c>
      <c r="UZY533" s="56">
        <v>2986698.78</v>
      </c>
      <c r="UZZ533" s="56">
        <v>2986698.78</v>
      </c>
      <c r="VAA533" s="56">
        <v>2986698.78</v>
      </c>
      <c r="VAB533" s="56">
        <v>2986698.78</v>
      </c>
      <c r="VAC533" s="56">
        <v>2986698.78</v>
      </c>
      <c r="VAD533" s="56">
        <v>2986698.78</v>
      </c>
      <c r="VAE533" s="56">
        <v>2986698.78</v>
      </c>
      <c r="VAF533" s="56">
        <v>2986698.78</v>
      </c>
      <c r="VAG533" s="56">
        <v>2986698.78</v>
      </c>
      <c r="VAH533" s="56">
        <v>2986698.78</v>
      </c>
      <c r="VAI533" s="56">
        <v>2986698.78</v>
      </c>
      <c r="VAJ533" s="56">
        <v>2986698.78</v>
      </c>
      <c r="VAK533" s="56">
        <v>2986698.78</v>
      </c>
      <c r="VAL533" s="56">
        <v>2986698.78</v>
      </c>
      <c r="VAM533" s="56">
        <v>2986698.78</v>
      </c>
      <c r="VAN533" s="56">
        <v>2986698.78</v>
      </c>
      <c r="VAO533" s="56">
        <v>2986698.78</v>
      </c>
      <c r="VAP533" s="56">
        <v>2986698.78</v>
      </c>
      <c r="VAQ533" s="56">
        <v>2986698.78</v>
      </c>
      <c r="VAR533" s="56">
        <v>2986698.78</v>
      </c>
      <c r="VAS533" s="56">
        <v>2986698.78</v>
      </c>
      <c r="VAT533" s="56">
        <v>2986698.78</v>
      </c>
      <c r="VAU533" s="56">
        <v>2986698.78</v>
      </c>
      <c r="VAV533" s="56">
        <v>2986698.78</v>
      </c>
      <c r="VAW533" s="56">
        <v>2986698.78</v>
      </c>
      <c r="VAX533" s="56">
        <v>2986698.78</v>
      </c>
      <c r="VAY533" s="56">
        <v>2986698.78</v>
      </c>
      <c r="VAZ533" s="56">
        <v>2986698.78</v>
      </c>
      <c r="VBA533" s="56">
        <v>2986698.78</v>
      </c>
      <c r="VBB533" s="56">
        <v>2986698.78</v>
      </c>
      <c r="VBC533" s="56">
        <v>2986698.78</v>
      </c>
      <c r="VBD533" s="56">
        <v>2986698.78</v>
      </c>
      <c r="VBE533" s="56">
        <v>2986698.78</v>
      </c>
      <c r="VBF533" s="56">
        <v>2986698.78</v>
      </c>
      <c r="VBG533" s="56">
        <v>2986698.78</v>
      </c>
      <c r="VBH533" s="56">
        <v>2986698.78</v>
      </c>
      <c r="VBI533" s="56">
        <v>2986698.78</v>
      </c>
      <c r="VBJ533" s="56">
        <v>2986698.78</v>
      </c>
      <c r="VBK533" s="56">
        <v>2986698.78</v>
      </c>
      <c r="VBL533" s="56">
        <v>2986698.78</v>
      </c>
      <c r="VBM533" s="56">
        <v>2986698.78</v>
      </c>
      <c r="VBN533" s="56">
        <v>2986698.78</v>
      </c>
      <c r="VBO533" s="56">
        <v>2986698.78</v>
      </c>
      <c r="VBP533" s="56">
        <v>2986698.78</v>
      </c>
      <c r="VBQ533" s="56">
        <v>2986698.78</v>
      </c>
      <c r="VBR533" s="56">
        <v>2986698.78</v>
      </c>
      <c r="VBS533" s="56">
        <v>2986698.78</v>
      </c>
      <c r="VBT533" s="56">
        <v>2986698.78</v>
      </c>
      <c r="VBU533" s="56">
        <v>2986698.78</v>
      </c>
      <c r="VBV533" s="56">
        <v>2986698.78</v>
      </c>
      <c r="VBW533" s="56">
        <v>2986698.78</v>
      </c>
      <c r="VBX533" s="56">
        <v>2986698.78</v>
      </c>
      <c r="VBY533" s="56">
        <v>2986698.78</v>
      </c>
      <c r="VBZ533" s="56">
        <v>2986698.78</v>
      </c>
      <c r="VCA533" s="56">
        <v>2986698.78</v>
      </c>
      <c r="VCB533" s="56">
        <v>2986698.78</v>
      </c>
      <c r="VCC533" s="56">
        <v>2986698.78</v>
      </c>
      <c r="VCD533" s="56">
        <v>2986698.78</v>
      </c>
      <c r="VCE533" s="56">
        <v>2986698.78</v>
      </c>
      <c r="VCF533" s="56">
        <v>2986698.78</v>
      </c>
      <c r="VCG533" s="56">
        <v>2986698.78</v>
      </c>
      <c r="VCH533" s="56">
        <v>2986698.78</v>
      </c>
      <c r="VCI533" s="56">
        <v>2986698.78</v>
      </c>
      <c r="VCJ533" s="56">
        <v>2986698.78</v>
      </c>
      <c r="VCK533" s="56">
        <v>2986698.78</v>
      </c>
      <c r="VCL533" s="56">
        <v>2986698.78</v>
      </c>
      <c r="VCM533" s="56">
        <v>2986698.78</v>
      </c>
      <c r="VCN533" s="56">
        <v>2986698.78</v>
      </c>
      <c r="VCO533" s="56">
        <v>2986698.78</v>
      </c>
      <c r="VCP533" s="56">
        <v>2986698.78</v>
      </c>
      <c r="VCQ533" s="56">
        <v>2986698.78</v>
      </c>
      <c r="VCR533" s="56">
        <v>2986698.78</v>
      </c>
      <c r="VCS533" s="56">
        <v>2986698.78</v>
      </c>
      <c r="VCT533" s="56">
        <v>2986698.78</v>
      </c>
      <c r="VCU533" s="56">
        <v>2986698.78</v>
      </c>
      <c r="VCV533" s="56">
        <v>2986698.78</v>
      </c>
      <c r="VCW533" s="56">
        <v>2986698.78</v>
      </c>
      <c r="VCX533" s="56">
        <v>2986698.78</v>
      </c>
      <c r="VCY533" s="56">
        <v>2986698.78</v>
      </c>
      <c r="VCZ533" s="56">
        <v>2986698.78</v>
      </c>
      <c r="VDA533" s="56">
        <v>2986698.78</v>
      </c>
      <c r="VDB533" s="56">
        <v>2986698.78</v>
      </c>
      <c r="VDC533" s="56">
        <v>2986698.78</v>
      </c>
      <c r="VDD533" s="56">
        <v>2986698.78</v>
      </c>
      <c r="VDE533" s="56">
        <v>2986698.78</v>
      </c>
      <c r="VDF533" s="56">
        <v>2986698.78</v>
      </c>
      <c r="VDG533" s="56">
        <v>2986698.78</v>
      </c>
      <c r="VDH533" s="56">
        <v>2986698.78</v>
      </c>
      <c r="VDI533" s="56">
        <v>2986698.78</v>
      </c>
      <c r="VDJ533" s="56">
        <v>2986698.78</v>
      </c>
      <c r="VDK533" s="56">
        <v>2986698.78</v>
      </c>
      <c r="VDL533" s="56">
        <v>2986698.78</v>
      </c>
      <c r="VDM533" s="56">
        <v>2986698.78</v>
      </c>
      <c r="VDN533" s="56">
        <v>2986698.78</v>
      </c>
      <c r="VDO533" s="56">
        <v>2986698.78</v>
      </c>
      <c r="VDP533" s="56">
        <v>2986698.78</v>
      </c>
      <c r="VDQ533" s="56">
        <v>2986698.78</v>
      </c>
      <c r="VDR533" s="56">
        <v>2986698.78</v>
      </c>
      <c r="VDS533" s="56">
        <v>2986698.78</v>
      </c>
      <c r="VDT533" s="56">
        <v>2986698.78</v>
      </c>
      <c r="VDU533" s="56">
        <v>2986698.78</v>
      </c>
      <c r="VDV533" s="56">
        <v>2986698.78</v>
      </c>
      <c r="VDW533" s="56">
        <v>2986698.78</v>
      </c>
      <c r="VDX533" s="56">
        <v>2986698.78</v>
      </c>
      <c r="VDY533" s="56">
        <v>2986698.78</v>
      </c>
      <c r="VDZ533" s="56">
        <v>2986698.78</v>
      </c>
      <c r="VEA533" s="56">
        <v>2986698.78</v>
      </c>
      <c r="VEB533" s="56">
        <v>2986698.78</v>
      </c>
      <c r="VEC533" s="56">
        <v>2986698.78</v>
      </c>
      <c r="VED533" s="56">
        <v>2986698.78</v>
      </c>
      <c r="VEE533" s="56">
        <v>2986698.78</v>
      </c>
      <c r="VEF533" s="56">
        <v>2986698.78</v>
      </c>
      <c r="VEG533" s="56">
        <v>2986698.78</v>
      </c>
      <c r="VEH533" s="56">
        <v>2986698.78</v>
      </c>
      <c r="VEI533" s="56">
        <v>2986698.78</v>
      </c>
      <c r="VEJ533" s="56">
        <v>2986698.78</v>
      </c>
      <c r="VEK533" s="56">
        <v>2986698.78</v>
      </c>
      <c r="VEL533" s="56">
        <v>2986698.78</v>
      </c>
      <c r="VEM533" s="56">
        <v>2986698.78</v>
      </c>
      <c r="VEN533" s="56">
        <v>2986698.78</v>
      </c>
      <c r="VEO533" s="56">
        <v>2986698.78</v>
      </c>
      <c r="VEP533" s="56">
        <v>2986698.78</v>
      </c>
      <c r="VEQ533" s="56">
        <v>2986698.78</v>
      </c>
      <c r="VER533" s="56">
        <v>2986698.78</v>
      </c>
      <c r="VES533" s="56">
        <v>2986698.78</v>
      </c>
      <c r="VET533" s="56">
        <v>2986698.78</v>
      </c>
      <c r="VEU533" s="56">
        <v>2986698.78</v>
      </c>
      <c r="VEV533" s="56">
        <v>2986698.78</v>
      </c>
      <c r="VEW533" s="56">
        <v>2986698.78</v>
      </c>
      <c r="VEX533" s="56">
        <v>2986698.78</v>
      </c>
      <c r="VEY533" s="56">
        <v>2986698.78</v>
      </c>
      <c r="VEZ533" s="56">
        <v>2986698.78</v>
      </c>
      <c r="VFA533" s="56">
        <v>2986698.78</v>
      </c>
      <c r="VFB533" s="56">
        <v>2986698.78</v>
      </c>
      <c r="VFC533" s="56">
        <v>2986698.78</v>
      </c>
      <c r="VFD533" s="56">
        <v>2986698.78</v>
      </c>
      <c r="VFE533" s="56">
        <v>2986698.78</v>
      </c>
      <c r="VFF533" s="56">
        <v>2986698.78</v>
      </c>
      <c r="VFG533" s="56">
        <v>2986698.78</v>
      </c>
      <c r="VFH533" s="56">
        <v>2986698.78</v>
      </c>
      <c r="VFI533" s="56">
        <v>2986698.78</v>
      </c>
      <c r="VFJ533" s="56">
        <v>2986698.78</v>
      </c>
      <c r="VFK533" s="56">
        <v>2986698.78</v>
      </c>
      <c r="VFL533" s="56">
        <v>2986698.78</v>
      </c>
      <c r="VFM533" s="56">
        <v>2986698.78</v>
      </c>
      <c r="VFN533" s="56">
        <v>2986698.78</v>
      </c>
      <c r="VFO533" s="56">
        <v>2986698.78</v>
      </c>
      <c r="VFP533" s="56">
        <v>2986698.78</v>
      </c>
      <c r="VFQ533" s="56">
        <v>2986698.78</v>
      </c>
      <c r="VFR533" s="56">
        <v>2986698.78</v>
      </c>
      <c r="VFS533" s="56">
        <v>2986698.78</v>
      </c>
      <c r="VFT533" s="56">
        <v>2986698.78</v>
      </c>
      <c r="VFU533" s="56">
        <v>2986698.78</v>
      </c>
      <c r="VFV533" s="56">
        <v>2986698.78</v>
      </c>
      <c r="VFW533" s="56">
        <v>2986698.78</v>
      </c>
      <c r="VFX533" s="56">
        <v>2986698.78</v>
      </c>
      <c r="VFY533" s="56">
        <v>2986698.78</v>
      </c>
      <c r="VFZ533" s="56">
        <v>2986698.78</v>
      </c>
      <c r="VGA533" s="56">
        <v>2986698.78</v>
      </c>
      <c r="VGB533" s="56">
        <v>2986698.78</v>
      </c>
      <c r="VGC533" s="56">
        <v>2986698.78</v>
      </c>
      <c r="VGD533" s="56">
        <v>2986698.78</v>
      </c>
      <c r="VGE533" s="56">
        <v>2986698.78</v>
      </c>
      <c r="VGF533" s="56">
        <v>2986698.78</v>
      </c>
      <c r="VGG533" s="56">
        <v>2986698.78</v>
      </c>
      <c r="VGH533" s="56">
        <v>2986698.78</v>
      </c>
      <c r="VGI533" s="56">
        <v>2986698.78</v>
      </c>
      <c r="VGJ533" s="56">
        <v>2986698.78</v>
      </c>
      <c r="VGK533" s="56">
        <v>2986698.78</v>
      </c>
      <c r="VGL533" s="56">
        <v>2986698.78</v>
      </c>
      <c r="VGM533" s="56">
        <v>2986698.78</v>
      </c>
      <c r="VGN533" s="56">
        <v>2986698.78</v>
      </c>
      <c r="VGO533" s="56">
        <v>2986698.78</v>
      </c>
      <c r="VGP533" s="56">
        <v>2986698.78</v>
      </c>
      <c r="VGQ533" s="56">
        <v>2986698.78</v>
      </c>
      <c r="VGR533" s="56">
        <v>2986698.78</v>
      </c>
      <c r="VGS533" s="56">
        <v>2986698.78</v>
      </c>
      <c r="VGT533" s="56">
        <v>2986698.78</v>
      </c>
      <c r="VGU533" s="56">
        <v>2986698.78</v>
      </c>
      <c r="VGV533" s="56">
        <v>2986698.78</v>
      </c>
      <c r="VGW533" s="56">
        <v>2986698.78</v>
      </c>
      <c r="VGX533" s="56">
        <v>2986698.78</v>
      </c>
      <c r="VGY533" s="56">
        <v>2986698.78</v>
      </c>
      <c r="VGZ533" s="56">
        <v>2986698.78</v>
      </c>
      <c r="VHA533" s="56">
        <v>2986698.78</v>
      </c>
      <c r="VHB533" s="56">
        <v>2986698.78</v>
      </c>
      <c r="VHC533" s="56">
        <v>2986698.78</v>
      </c>
      <c r="VHD533" s="56">
        <v>2986698.78</v>
      </c>
      <c r="VHE533" s="56">
        <v>2986698.78</v>
      </c>
      <c r="VHF533" s="56">
        <v>2986698.78</v>
      </c>
      <c r="VHG533" s="56">
        <v>2986698.78</v>
      </c>
      <c r="VHH533" s="56">
        <v>2986698.78</v>
      </c>
      <c r="VHI533" s="56">
        <v>2986698.78</v>
      </c>
      <c r="VHJ533" s="56">
        <v>2986698.78</v>
      </c>
      <c r="VHK533" s="56">
        <v>2986698.78</v>
      </c>
      <c r="VHL533" s="56">
        <v>2986698.78</v>
      </c>
      <c r="VHM533" s="56">
        <v>2986698.78</v>
      </c>
      <c r="VHN533" s="56">
        <v>2986698.78</v>
      </c>
      <c r="VHO533" s="56">
        <v>2986698.78</v>
      </c>
      <c r="VHP533" s="56">
        <v>2986698.78</v>
      </c>
      <c r="VHQ533" s="56">
        <v>2986698.78</v>
      </c>
      <c r="VHR533" s="56">
        <v>2986698.78</v>
      </c>
      <c r="VHS533" s="56">
        <v>2986698.78</v>
      </c>
      <c r="VHT533" s="56">
        <v>2986698.78</v>
      </c>
      <c r="VHU533" s="56">
        <v>2986698.78</v>
      </c>
      <c r="VHV533" s="56">
        <v>2986698.78</v>
      </c>
      <c r="VHW533" s="56">
        <v>2986698.78</v>
      </c>
      <c r="VHX533" s="56">
        <v>2986698.78</v>
      </c>
      <c r="VHY533" s="56">
        <v>2986698.78</v>
      </c>
      <c r="VHZ533" s="56">
        <v>2986698.78</v>
      </c>
      <c r="VIA533" s="56">
        <v>2986698.78</v>
      </c>
      <c r="VIB533" s="56">
        <v>2986698.78</v>
      </c>
      <c r="VIC533" s="56">
        <v>2986698.78</v>
      </c>
      <c r="VID533" s="56">
        <v>2986698.78</v>
      </c>
      <c r="VIE533" s="56">
        <v>2986698.78</v>
      </c>
      <c r="VIF533" s="56">
        <v>2986698.78</v>
      </c>
      <c r="VIG533" s="56">
        <v>2986698.78</v>
      </c>
      <c r="VIH533" s="56">
        <v>2986698.78</v>
      </c>
      <c r="VII533" s="56">
        <v>2986698.78</v>
      </c>
      <c r="VIJ533" s="56">
        <v>2986698.78</v>
      </c>
      <c r="VIK533" s="56">
        <v>2986698.78</v>
      </c>
      <c r="VIL533" s="56">
        <v>2986698.78</v>
      </c>
      <c r="VIM533" s="56">
        <v>2986698.78</v>
      </c>
      <c r="VIN533" s="56">
        <v>2986698.78</v>
      </c>
      <c r="VIO533" s="56">
        <v>2986698.78</v>
      </c>
      <c r="VIP533" s="56">
        <v>2986698.78</v>
      </c>
      <c r="VIQ533" s="56">
        <v>2986698.78</v>
      </c>
      <c r="VIR533" s="56">
        <v>2986698.78</v>
      </c>
      <c r="VIS533" s="56">
        <v>2986698.78</v>
      </c>
      <c r="VIT533" s="56">
        <v>2986698.78</v>
      </c>
      <c r="VIU533" s="56">
        <v>2986698.78</v>
      </c>
      <c r="VIV533" s="56">
        <v>2986698.78</v>
      </c>
      <c r="VIW533" s="56">
        <v>2986698.78</v>
      </c>
      <c r="VIX533" s="56">
        <v>2986698.78</v>
      </c>
      <c r="VIY533" s="56">
        <v>2986698.78</v>
      </c>
      <c r="VIZ533" s="56">
        <v>2986698.78</v>
      </c>
      <c r="VJA533" s="56">
        <v>2986698.78</v>
      </c>
      <c r="VJB533" s="56">
        <v>2986698.78</v>
      </c>
      <c r="VJC533" s="56">
        <v>2986698.78</v>
      </c>
      <c r="VJD533" s="56">
        <v>2986698.78</v>
      </c>
      <c r="VJE533" s="56">
        <v>2986698.78</v>
      </c>
      <c r="VJF533" s="56">
        <v>2986698.78</v>
      </c>
      <c r="VJG533" s="56">
        <v>2986698.78</v>
      </c>
      <c r="VJH533" s="56">
        <v>2986698.78</v>
      </c>
      <c r="VJI533" s="56">
        <v>2986698.78</v>
      </c>
      <c r="VJJ533" s="56">
        <v>2986698.78</v>
      </c>
      <c r="VJK533" s="56">
        <v>2986698.78</v>
      </c>
      <c r="VJL533" s="56">
        <v>2986698.78</v>
      </c>
      <c r="VJM533" s="56">
        <v>2986698.78</v>
      </c>
      <c r="VJN533" s="56">
        <v>2986698.78</v>
      </c>
      <c r="VJO533" s="56">
        <v>2986698.78</v>
      </c>
      <c r="VJP533" s="56">
        <v>2986698.78</v>
      </c>
      <c r="VJQ533" s="56">
        <v>2986698.78</v>
      </c>
      <c r="VJR533" s="56">
        <v>2986698.78</v>
      </c>
      <c r="VJS533" s="56">
        <v>2986698.78</v>
      </c>
      <c r="VJT533" s="56">
        <v>2986698.78</v>
      </c>
      <c r="VJU533" s="56">
        <v>2986698.78</v>
      </c>
      <c r="VJV533" s="56">
        <v>2986698.78</v>
      </c>
      <c r="VJW533" s="56">
        <v>2986698.78</v>
      </c>
      <c r="VJX533" s="56">
        <v>2986698.78</v>
      </c>
      <c r="VJY533" s="56">
        <v>2986698.78</v>
      </c>
      <c r="VJZ533" s="56">
        <v>2986698.78</v>
      </c>
      <c r="VKA533" s="56">
        <v>2986698.78</v>
      </c>
      <c r="VKB533" s="56">
        <v>2986698.78</v>
      </c>
      <c r="VKC533" s="56">
        <v>2986698.78</v>
      </c>
      <c r="VKD533" s="56">
        <v>2986698.78</v>
      </c>
      <c r="VKE533" s="56">
        <v>2986698.78</v>
      </c>
      <c r="VKF533" s="56">
        <v>2986698.78</v>
      </c>
      <c r="VKG533" s="56">
        <v>2986698.78</v>
      </c>
      <c r="VKH533" s="56">
        <v>2986698.78</v>
      </c>
      <c r="VKI533" s="56">
        <v>2986698.78</v>
      </c>
      <c r="VKJ533" s="56">
        <v>2986698.78</v>
      </c>
      <c r="VKK533" s="56">
        <v>2986698.78</v>
      </c>
      <c r="VKL533" s="56">
        <v>2986698.78</v>
      </c>
      <c r="VKM533" s="56">
        <v>2986698.78</v>
      </c>
      <c r="VKN533" s="56">
        <v>2986698.78</v>
      </c>
      <c r="VKO533" s="56">
        <v>2986698.78</v>
      </c>
      <c r="VKP533" s="56">
        <v>2986698.78</v>
      </c>
      <c r="VKQ533" s="56">
        <v>2986698.78</v>
      </c>
      <c r="VKR533" s="56">
        <v>2986698.78</v>
      </c>
      <c r="VKS533" s="56">
        <v>2986698.78</v>
      </c>
      <c r="VKT533" s="56">
        <v>2986698.78</v>
      </c>
      <c r="VKU533" s="56">
        <v>2986698.78</v>
      </c>
      <c r="VKV533" s="56">
        <v>2986698.78</v>
      </c>
      <c r="VKW533" s="56">
        <v>2986698.78</v>
      </c>
      <c r="VKX533" s="56">
        <v>2986698.78</v>
      </c>
      <c r="VKY533" s="56">
        <v>2986698.78</v>
      </c>
      <c r="VKZ533" s="56">
        <v>2986698.78</v>
      </c>
      <c r="VLA533" s="56">
        <v>2986698.78</v>
      </c>
      <c r="VLB533" s="56">
        <v>2986698.78</v>
      </c>
      <c r="VLC533" s="56">
        <v>2986698.78</v>
      </c>
      <c r="VLD533" s="56">
        <v>2986698.78</v>
      </c>
      <c r="VLE533" s="56">
        <v>2986698.78</v>
      </c>
      <c r="VLF533" s="56">
        <v>2986698.78</v>
      </c>
      <c r="VLG533" s="56">
        <v>2986698.78</v>
      </c>
      <c r="VLH533" s="56">
        <v>2986698.78</v>
      </c>
      <c r="VLI533" s="56">
        <v>2986698.78</v>
      </c>
      <c r="VLJ533" s="56">
        <v>2986698.78</v>
      </c>
      <c r="VLK533" s="56">
        <v>2986698.78</v>
      </c>
      <c r="VLL533" s="56">
        <v>2986698.78</v>
      </c>
      <c r="VLM533" s="56">
        <v>2986698.78</v>
      </c>
      <c r="VLN533" s="56">
        <v>2986698.78</v>
      </c>
      <c r="VLO533" s="56">
        <v>2986698.78</v>
      </c>
      <c r="VLP533" s="56">
        <v>2986698.78</v>
      </c>
      <c r="VLQ533" s="56">
        <v>2986698.78</v>
      </c>
      <c r="VLR533" s="56">
        <v>2986698.78</v>
      </c>
      <c r="VLS533" s="56">
        <v>2986698.78</v>
      </c>
      <c r="VLT533" s="56">
        <v>2986698.78</v>
      </c>
      <c r="VLU533" s="56">
        <v>2986698.78</v>
      </c>
      <c r="VLV533" s="56">
        <v>2986698.78</v>
      </c>
      <c r="VLW533" s="56">
        <v>2986698.78</v>
      </c>
      <c r="VLX533" s="56">
        <v>2986698.78</v>
      </c>
      <c r="VLY533" s="56">
        <v>2986698.78</v>
      </c>
      <c r="VLZ533" s="56">
        <v>2986698.78</v>
      </c>
      <c r="VMA533" s="56">
        <v>2986698.78</v>
      </c>
      <c r="VMB533" s="56">
        <v>2986698.78</v>
      </c>
      <c r="VMC533" s="56">
        <v>2986698.78</v>
      </c>
      <c r="VMD533" s="56">
        <v>2986698.78</v>
      </c>
      <c r="VME533" s="56">
        <v>2986698.78</v>
      </c>
      <c r="VMF533" s="56">
        <v>2986698.78</v>
      </c>
      <c r="VMG533" s="56">
        <v>2986698.78</v>
      </c>
      <c r="VMH533" s="56">
        <v>2986698.78</v>
      </c>
      <c r="VMI533" s="56">
        <v>2986698.78</v>
      </c>
      <c r="VMJ533" s="56">
        <v>2986698.78</v>
      </c>
      <c r="VMK533" s="56">
        <v>2986698.78</v>
      </c>
      <c r="VML533" s="56">
        <v>2986698.78</v>
      </c>
      <c r="VMM533" s="56">
        <v>2986698.78</v>
      </c>
      <c r="VMN533" s="56">
        <v>2986698.78</v>
      </c>
      <c r="VMO533" s="56">
        <v>2986698.78</v>
      </c>
      <c r="VMP533" s="56">
        <v>2986698.78</v>
      </c>
      <c r="VMQ533" s="56">
        <v>2986698.78</v>
      </c>
      <c r="VMR533" s="56">
        <v>2986698.78</v>
      </c>
      <c r="VMS533" s="56">
        <v>2986698.78</v>
      </c>
      <c r="VMT533" s="56">
        <v>2986698.78</v>
      </c>
      <c r="VMU533" s="56">
        <v>2986698.78</v>
      </c>
      <c r="VMV533" s="56">
        <v>2986698.78</v>
      </c>
      <c r="VMW533" s="56">
        <v>2986698.78</v>
      </c>
      <c r="VMX533" s="56">
        <v>2986698.78</v>
      </c>
      <c r="VMY533" s="56">
        <v>2986698.78</v>
      </c>
      <c r="VMZ533" s="56">
        <v>2986698.78</v>
      </c>
      <c r="VNA533" s="56">
        <v>2986698.78</v>
      </c>
      <c r="VNB533" s="56">
        <v>2986698.78</v>
      </c>
      <c r="VNC533" s="56">
        <v>2986698.78</v>
      </c>
      <c r="VND533" s="56">
        <v>2986698.78</v>
      </c>
      <c r="VNE533" s="56">
        <v>2986698.78</v>
      </c>
      <c r="VNF533" s="56">
        <v>2986698.78</v>
      </c>
      <c r="VNG533" s="56">
        <v>2986698.78</v>
      </c>
      <c r="VNH533" s="56">
        <v>2986698.78</v>
      </c>
      <c r="VNI533" s="56">
        <v>2986698.78</v>
      </c>
      <c r="VNJ533" s="56">
        <v>2986698.78</v>
      </c>
      <c r="VNK533" s="56">
        <v>2986698.78</v>
      </c>
      <c r="VNL533" s="56">
        <v>2986698.78</v>
      </c>
      <c r="VNM533" s="56">
        <v>2986698.78</v>
      </c>
      <c r="VNN533" s="56">
        <v>2986698.78</v>
      </c>
      <c r="VNO533" s="56">
        <v>2986698.78</v>
      </c>
      <c r="VNP533" s="56">
        <v>2986698.78</v>
      </c>
      <c r="VNQ533" s="56">
        <v>2986698.78</v>
      </c>
      <c r="VNR533" s="56">
        <v>2986698.78</v>
      </c>
      <c r="VNS533" s="56">
        <v>2986698.78</v>
      </c>
      <c r="VNT533" s="56">
        <v>2986698.78</v>
      </c>
      <c r="VNU533" s="56">
        <v>2986698.78</v>
      </c>
      <c r="VNV533" s="56">
        <v>2986698.78</v>
      </c>
      <c r="VNW533" s="56">
        <v>2986698.78</v>
      </c>
      <c r="VNX533" s="56">
        <v>2986698.78</v>
      </c>
      <c r="VNY533" s="56">
        <v>2986698.78</v>
      </c>
      <c r="VNZ533" s="56">
        <v>2986698.78</v>
      </c>
      <c r="VOA533" s="56">
        <v>2986698.78</v>
      </c>
      <c r="VOB533" s="56">
        <v>2986698.78</v>
      </c>
      <c r="VOC533" s="56">
        <v>2986698.78</v>
      </c>
      <c r="VOD533" s="56">
        <v>2986698.78</v>
      </c>
      <c r="VOE533" s="56">
        <v>2986698.78</v>
      </c>
      <c r="VOF533" s="56">
        <v>2986698.78</v>
      </c>
      <c r="VOG533" s="56">
        <v>2986698.78</v>
      </c>
      <c r="VOH533" s="56">
        <v>2986698.78</v>
      </c>
      <c r="VOI533" s="56">
        <v>2986698.78</v>
      </c>
      <c r="VOJ533" s="56">
        <v>2986698.78</v>
      </c>
      <c r="VOK533" s="56">
        <v>2986698.78</v>
      </c>
      <c r="VOL533" s="56">
        <v>2986698.78</v>
      </c>
      <c r="VOM533" s="56">
        <v>2986698.78</v>
      </c>
      <c r="VON533" s="56">
        <v>2986698.78</v>
      </c>
      <c r="VOO533" s="56">
        <v>2986698.78</v>
      </c>
      <c r="VOP533" s="56">
        <v>2986698.78</v>
      </c>
      <c r="VOQ533" s="56">
        <v>2986698.78</v>
      </c>
      <c r="VOR533" s="56">
        <v>2986698.78</v>
      </c>
      <c r="VOS533" s="56">
        <v>2986698.78</v>
      </c>
      <c r="VOT533" s="56">
        <v>2986698.78</v>
      </c>
      <c r="VOU533" s="56">
        <v>2986698.78</v>
      </c>
      <c r="VOV533" s="56">
        <v>2986698.78</v>
      </c>
      <c r="VOW533" s="56">
        <v>2986698.78</v>
      </c>
      <c r="VOX533" s="56">
        <v>2986698.78</v>
      </c>
      <c r="VOY533" s="56">
        <v>2986698.78</v>
      </c>
      <c r="VOZ533" s="56">
        <v>2986698.78</v>
      </c>
      <c r="VPA533" s="56">
        <v>2986698.78</v>
      </c>
      <c r="VPB533" s="56">
        <v>2986698.78</v>
      </c>
      <c r="VPC533" s="56">
        <v>2986698.78</v>
      </c>
      <c r="VPD533" s="56">
        <v>2986698.78</v>
      </c>
      <c r="VPE533" s="56">
        <v>2986698.78</v>
      </c>
      <c r="VPF533" s="56">
        <v>2986698.78</v>
      </c>
      <c r="VPG533" s="56">
        <v>2986698.78</v>
      </c>
      <c r="VPH533" s="56">
        <v>2986698.78</v>
      </c>
      <c r="VPI533" s="56">
        <v>2986698.78</v>
      </c>
      <c r="VPJ533" s="56">
        <v>2986698.78</v>
      </c>
      <c r="VPK533" s="56">
        <v>2986698.78</v>
      </c>
      <c r="VPL533" s="56">
        <v>2986698.78</v>
      </c>
      <c r="VPM533" s="56">
        <v>2986698.78</v>
      </c>
      <c r="VPN533" s="56">
        <v>2986698.78</v>
      </c>
      <c r="VPO533" s="56">
        <v>2986698.78</v>
      </c>
      <c r="VPP533" s="56">
        <v>2986698.78</v>
      </c>
      <c r="VPQ533" s="56">
        <v>2986698.78</v>
      </c>
      <c r="VPR533" s="56">
        <v>2986698.78</v>
      </c>
      <c r="VPS533" s="56">
        <v>2986698.78</v>
      </c>
      <c r="VPT533" s="56">
        <v>2986698.78</v>
      </c>
      <c r="VPU533" s="56">
        <v>2986698.78</v>
      </c>
      <c r="VPV533" s="56">
        <v>2986698.78</v>
      </c>
      <c r="VPW533" s="56">
        <v>2986698.78</v>
      </c>
      <c r="VPX533" s="56">
        <v>2986698.78</v>
      </c>
      <c r="VPY533" s="56">
        <v>2986698.78</v>
      </c>
      <c r="VPZ533" s="56">
        <v>2986698.78</v>
      </c>
      <c r="VQA533" s="56">
        <v>2986698.78</v>
      </c>
      <c r="VQB533" s="56">
        <v>2986698.78</v>
      </c>
      <c r="VQC533" s="56">
        <v>2986698.78</v>
      </c>
      <c r="VQD533" s="56">
        <v>2986698.78</v>
      </c>
      <c r="VQE533" s="56">
        <v>2986698.78</v>
      </c>
      <c r="VQF533" s="56">
        <v>2986698.78</v>
      </c>
      <c r="VQG533" s="56">
        <v>2986698.78</v>
      </c>
      <c r="VQH533" s="56">
        <v>2986698.78</v>
      </c>
      <c r="VQI533" s="56">
        <v>2986698.78</v>
      </c>
      <c r="VQJ533" s="56">
        <v>2986698.78</v>
      </c>
      <c r="VQK533" s="56">
        <v>2986698.78</v>
      </c>
      <c r="VQL533" s="56">
        <v>2986698.78</v>
      </c>
      <c r="VQM533" s="56">
        <v>2986698.78</v>
      </c>
      <c r="VQN533" s="56">
        <v>2986698.78</v>
      </c>
      <c r="VQO533" s="56">
        <v>2986698.78</v>
      </c>
      <c r="VQP533" s="56">
        <v>2986698.78</v>
      </c>
      <c r="VQQ533" s="56">
        <v>2986698.78</v>
      </c>
      <c r="VQR533" s="56">
        <v>2986698.78</v>
      </c>
      <c r="VQS533" s="56">
        <v>2986698.78</v>
      </c>
      <c r="VQT533" s="56">
        <v>2986698.78</v>
      </c>
      <c r="VQU533" s="56">
        <v>2986698.78</v>
      </c>
      <c r="VQV533" s="56">
        <v>2986698.78</v>
      </c>
      <c r="VQW533" s="56">
        <v>2986698.78</v>
      </c>
      <c r="VQX533" s="56">
        <v>2986698.78</v>
      </c>
      <c r="VQY533" s="56">
        <v>2986698.78</v>
      </c>
      <c r="VQZ533" s="56">
        <v>2986698.78</v>
      </c>
      <c r="VRA533" s="56">
        <v>2986698.78</v>
      </c>
      <c r="VRB533" s="56">
        <v>2986698.78</v>
      </c>
      <c r="VRC533" s="56">
        <v>2986698.78</v>
      </c>
      <c r="VRD533" s="56">
        <v>2986698.78</v>
      </c>
      <c r="VRE533" s="56">
        <v>2986698.78</v>
      </c>
      <c r="VRF533" s="56">
        <v>2986698.78</v>
      </c>
      <c r="VRG533" s="56">
        <v>2986698.78</v>
      </c>
      <c r="VRH533" s="56">
        <v>2986698.78</v>
      </c>
      <c r="VRI533" s="56">
        <v>2986698.78</v>
      </c>
      <c r="VRJ533" s="56">
        <v>2986698.78</v>
      </c>
      <c r="VRK533" s="56">
        <v>2986698.78</v>
      </c>
      <c r="VRL533" s="56">
        <v>2986698.78</v>
      </c>
      <c r="VRM533" s="56">
        <v>2986698.78</v>
      </c>
      <c r="VRN533" s="56">
        <v>2986698.78</v>
      </c>
      <c r="VRO533" s="56">
        <v>2986698.78</v>
      </c>
      <c r="VRP533" s="56">
        <v>2986698.78</v>
      </c>
      <c r="VRQ533" s="56">
        <v>2986698.78</v>
      </c>
      <c r="VRR533" s="56">
        <v>2986698.78</v>
      </c>
      <c r="VRS533" s="56">
        <v>2986698.78</v>
      </c>
      <c r="VRT533" s="56">
        <v>2986698.78</v>
      </c>
      <c r="VRU533" s="56">
        <v>2986698.78</v>
      </c>
      <c r="VRV533" s="56">
        <v>2986698.78</v>
      </c>
      <c r="VRW533" s="56">
        <v>2986698.78</v>
      </c>
      <c r="VRX533" s="56">
        <v>2986698.78</v>
      </c>
      <c r="VRY533" s="56">
        <v>2986698.78</v>
      </c>
      <c r="VRZ533" s="56">
        <v>2986698.78</v>
      </c>
      <c r="VSA533" s="56">
        <v>2986698.78</v>
      </c>
      <c r="VSB533" s="56">
        <v>2986698.78</v>
      </c>
      <c r="VSC533" s="56">
        <v>2986698.78</v>
      </c>
      <c r="VSD533" s="56">
        <v>2986698.78</v>
      </c>
      <c r="VSE533" s="56">
        <v>2986698.78</v>
      </c>
      <c r="VSF533" s="56">
        <v>2986698.78</v>
      </c>
      <c r="VSG533" s="56">
        <v>2986698.78</v>
      </c>
      <c r="VSH533" s="56">
        <v>2986698.78</v>
      </c>
      <c r="VSI533" s="56">
        <v>2986698.78</v>
      </c>
      <c r="VSJ533" s="56">
        <v>2986698.78</v>
      </c>
      <c r="VSK533" s="56">
        <v>2986698.78</v>
      </c>
      <c r="VSL533" s="56">
        <v>2986698.78</v>
      </c>
      <c r="VSM533" s="56">
        <v>2986698.78</v>
      </c>
      <c r="VSN533" s="56">
        <v>2986698.78</v>
      </c>
      <c r="VSO533" s="56">
        <v>2986698.78</v>
      </c>
      <c r="VSP533" s="56">
        <v>2986698.78</v>
      </c>
      <c r="VSQ533" s="56">
        <v>2986698.78</v>
      </c>
      <c r="VSR533" s="56">
        <v>2986698.78</v>
      </c>
      <c r="VSS533" s="56">
        <v>2986698.78</v>
      </c>
      <c r="VST533" s="56">
        <v>2986698.78</v>
      </c>
      <c r="VSU533" s="56">
        <v>2986698.78</v>
      </c>
      <c r="VSV533" s="56">
        <v>2986698.78</v>
      </c>
      <c r="VSW533" s="56">
        <v>2986698.78</v>
      </c>
      <c r="VSX533" s="56">
        <v>2986698.78</v>
      </c>
      <c r="VSY533" s="56">
        <v>2986698.78</v>
      </c>
      <c r="VSZ533" s="56">
        <v>2986698.78</v>
      </c>
      <c r="VTA533" s="56">
        <v>2986698.78</v>
      </c>
      <c r="VTB533" s="56">
        <v>2986698.78</v>
      </c>
      <c r="VTC533" s="56">
        <v>2986698.78</v>
      </c>
      <c r="VTD533" s="56">
        <v>2986698.78</v>
      </c>
      <c r="VTE533" s="56">
        <v>2986698.78</v>
      </c>
      <c r="VTF533" s="56">
        <v>2986698.78</v>
      </c>
      <c r="VTG533" s="56">
        <v>2986698.78</v>
      </c>
      <c r="VTH533" s="56">
        <v>2986698.78</v>
      </c>
      <c r="VTI533" s="56">
        <v>2986698.78</v>
      </c>
      <c r="VTJ533" s="56">
        <v>2986698.78</v>
      </c>
      <c r="VTK533" s="56">
        <v>2986698.78</v>
      </c>
      <c r="VTL533" s="56">
        <v>2986698.78</v>
      </c>
      <c r="VTM533" s="56">
        <v>2986698.78</v>
      </c>
      <c r="VTN533" s="56">
        <v>2986698.78</v>
      </c>
      <c r="VTO533" s="56">
        <v>2986698.78</v>
      </c>
      <c r="VTP533" s="56">
        <v>2986698.78</v>
      </c>
      <c r="VTQ533" s="56">
        <v>2986698.78</v>
      </c>
      <c r="VTR533" s="56">
        <v>2986698.78</v>
      </c>
      <c r="VTS533" s="56">
        <v>2986698.78</v>
      </c>
      <c r="VTT533" s="56">
        <v>2986698.78</v>
      </c>
      <c r="VTU533" s="56">
        <v>2986698.78</v>
      </c>
      <c r="VTV533" s="56">
        <v>2986698.78</v>
      </c>
      <c r="VTW533" s="56">
        <v>2986698.78</v>
      </c>
      <c r="VTX533" s="56">
        <v>2986698.78</v>
      </c>
      <c r="VTY533" s="56">
        <v>2986698.78</v>
      </c>
      <c r="VTZ533" s="56">
        <v>2986698.78</v>
      </c>
      <c r="VUA533" s="56">
        <v>2986698.78</v>
      </c>
      <c r="VUB533" s="56">
        <v>2986698.78</v>
      </c>
      <c r="VUC533" s="56">
        <v>2986698.78</v>
      </c>
      <c r="VUD533" s="56">
        <v>2986698.78</v>
      </c>
      <c r="VUE533" s="56">
        <v>2986698.78</v>
      </c>
      <c r="VUF533" s="56">
        <v>2986698.78</v>
      </c>
      <c r="VUG533" s="56">
        <v>2986698.78</v>
      </c>
      <c r="VUH533" s="56">
        <v>2986698.78</v>
      </c>
      <c r="VUI533" s="56">
        <v>2986698.78</v>
      </c>
      <c r="VUJ533" s="56">
        <v>2986698.78</v>
      </c>
      <c r="VUK533" s="56">
        <v>2986698.78</v>
      </c>
      <c r="VUL533" s="56">
        <v>2986698.78</v>
      </c>
      <c r="VUM533" s="56">
        <v>2986698.78</v>
      </c>
      <c r="VUN533" s="56">
        <v>2986698.78</v>
      </c>
      <c r="VUO533" s="56">
        <v>2986698.78</v>
      </c>
      <c r="VUP533" s="56">
        <v>2986698.78</v>
      </c>
      <c r="VUQ533" s="56">
        <v>2986698.78</v>
      </c>
      <c r="VUR533" s="56">
        <v>2986698.78</v>
      </c>
      <c r="VUS533" s="56">
        <v>2986698.78</v>
      </c>
      <c r="VUT533" s="56">
        <v>2986698.78</v>
      </c>
      <c r="VUU533" s="56">
        <v>2986698.78</v>
      </c>
      <c r="VUV533" s="56">
        <v>2986698.78</v>
      </c>
      <c r="VUW533" s="56">
        <v>2986698.78</v>
      </c>
      <c r="VUX533" s="56">
        <v>2986698.78</v>
      </c>
      <c r="VUY533" s="56">
        <v>2986698.78</v>
      </c>
      <c r="VUZ533" s="56">
        <v>2986698.78</v>
      </c>
      <c r="VVA533" s="56">
        <v>2986698.78</v>
      </c>
      <c r="VVB533" s="56">
        <v>2986698.78</v>
      </c>
      <c r="VVC533" s="56">
        <v>2986698.78</v>
      </c>
      <c r="VVD533" s="56">
        <v>2986698.78</v>
      </c>
      <c r="VVE533" s="56">
        <v>2986698.78</v>
      </c>
      <c r="VVF533" s="56">
        <v>2986698.78</v>
      </c>
      <c r="VVG533" s="56">
        <v>2986698.78</v>
      </c>
      <c r="VVH533" s="56">
        <v>2986698.78</v>
      </c>
      <c r="VVI533" s="56">
        <v>2986698.78</v>
      </c>
      <c r="VVJ533" s="56">
        <v>2986698.78</v>
      </c>
      <c r="VVK533" s="56">
        <v>2986698.78</v>
      </c>
      <c r="VVL533" s="56">
        <v>2986698.78</v>
      </c>
      <c r="VVM533" s="56">
        <v>2986698.78</v>
      </c>
      <c r="VVN533" s="56">
        <v>2986698.78</v>
      </c>
      <c r="VVO533" s="56">
        <v>2986698.78</v>
      </c>
      <c r="VVP533" s="56">
        <v>2986698.78</v>
      </c>
      <c r="VVQ533" s="56">
        <v>2986698.78</v>
      </c>
      <c r="VVR533" s="56">
        <v>2986698.78</v>
      </c>
      <c r="VVS533" s="56">
        <v>2986698.78</v>
      </c>
      <c r="VVT533" s="56">
        <v>2986698.78</v>
      </c>
      <c r="VVU533" s="56">
        <v>2986698.78</v>
      </c>
      <c r="VVV533" s="56">
        <v>2986698.78</v>
      </c>
      <c r="VVW533" s="56">
        <v>2986698.78</v>
      </c>
      <c r="VVX533" s="56">
        <v>2986698.78</v>
      </c>
      <c r="VVY533" s="56">
        <v>2986698.78</v>
      </c>
      <c r="VVZ533" s="56">
        <v>2986698.78</v>
      </c>
      <c r="VWA533" s="56">
        <v>2986698.78</v>
      </c>
      <c r="VWB533" s="56">
        <v>2986698.78</v>
      </c>
      <c r="VWC533" s="56">
        <v>2986698.78</v>
      </c>
      <c r="VWD533" s="56">
        <v>2986698.78</v>
      </c>
      <c r="VWE533" s="56">
        <v>2986698.78</v>
      </c>
      <c r="VWF533" s="56">
        <v>2986698.78</v>
      </c>
      <c r="VWG533" s="56">
        <v>2986698.78</v>
      </c>
      <c r="VWH533" s="56">
        <v>2986698.78</v>
      </c>
      <c r="VWI533" s="56">
        <v>2986698.78</v>
      </c>
      <c r="VWJ533" s="56">
        <v>2986698.78</v>
      </c>
      <c r="VWK533" s="56">
        <v>2986698.78</v>
      </c>
      <c r="VWL533" s="56">
        <v>2986698.78</v>
      </c>
      <c r="VWM533" s="56">
        <v>2986698.78</v>
      </c>
      <c r="VWN533" s="56">
        <v>2986698.78</v>
      </c>
      <c r="VWO533" s="56">
        <v>2986698.78</v>
      </c>
      <c r="VWP533" s="56">
        <v>2986698.78</v>
      </c>
      <c r="VWQ533" s="56">
        <v>2986698.78</v>
      </c>
      <c r="VWR533" s="56">
        <v>2986698.78</v>
      </c>
      <c r="VWS533" s="56">
        <v>2986698.78</v>
      </c>
      <c r="VWT533" s="56">
        <v>2986698.78</v>
      </c>
      <c r="VWU533" s="56">
        <v>2986698.78</v>
      </c>
      <c r="VWV533" s="56">
        <v>2986698.78</v>
      </c>
      <c r="VWW533" s="56">
        <v>2986698.78</v>
      </c>
      <c r="VWX533" s="56">
        <v>2986698.78</v>
      </c>
      <c r="VWY533" s="56">
        <v>2986698.78</v>
      </c>
      <c r="VWZ533" s="56">
        <v>2986698.78</v>
      </c>
      <c r="VXA533" s="56">
        <v>2986698.78</v>
      </c>
      <c r="VXB533" s="56">
        <v>2986698.78</v>
      </c>
      <c r="VXC533" s="56">
        <v>2986698.78</v>
      </c>
      <c r="VXD533" s="56">
        <v>2986698.78</v>
      </c>
      <c r="VXE533" s="56">
        <v>2986698.78</v>
      </c>
      <c r="VXF533" s="56">
        <v>2986698.78</v>
      </c>
      <c r="VXG533" s="56">
        <v>2986698.78</v>
      </c>
      <c r="VXH533" s="56">
        <v>2986698.78</v>
      </c>
      <c r="VXI533" s="56">
        <v>2986698.78</v>
      </c>
      <c r="VXJ533" s="56">
        <v>2986698.78</v>
      </c>
      <c r="VXK533" s="56">
        <v>2986698.78</v>
      </c>
      <c r="VXL533" s="56">
        <v>2986698.78</v>
      </c>
      <c r="VXM533" s="56">
        <v>2986698.78</v>
      </c>
      <c r="VXN533" s="56">
        <v>2986698.78</v>
      </c>
      <c r="VXO533" s="56">
        <v>2986698.78</v>
      </c>
      <c r="VXP533" s="56">
        <v>2986698.78</v>
      </c>
      <c r="VXQ533" s="56">
        <v>2986698.78</v>
      </c>
      <c r="VXR533" s="56">
        <v>2986698.78</v>
      </c>
      <c r="VXS533" s="56">
        <v>2986698.78</v>
      </c>
      <c r="VXT533" s="56">
        <v>2986698.78</v>
      </c>
      <c r="VXU533" s="56">
        <v>2986698.78</v>
      </c>
      <c r="VXV533" s="56">
        <v>2986698.78</v>
      </c>
      <c r="VXW533" s="56">
        <v>2986698.78</v>
      </c>
      <c r="VXX533" s="56">
        <v>2986698.78</v>
      </c>
      <c r="VXY533" s="56">
        <v>2986698.78</v>
      </c>
      <c r="VXZ533" s="56">
        <v>2986698.78</v>
      </c>
      <c r="VYA533" s="56">
        <v>2986698.78</v>
      </c>
      <c r="VYB533" s="56">
        <v>2986698.78</v>
      </c>
      <c r="VYC533" s="56">
        <v>2986698.78</v>
      </c>
      <c r="VYD533" s="56">
        <v>2986698.78</v>
      </c>
      <c r="VYE533" s="56">
        <v>2986698.78</v>
      </c>
      <c r="VYF533" s="56">
        <v>2986698.78</v>
      </c>
      <c r="VYG533" s="56">
        <v>2986698.78</v>
      </c>
      <c r="VYH533" s="56">
        <v>2986698.78</v>
      </c>
      <c r="VYI533" s="56">
        <v>2986698.78</v>
      </c>
      <c r="VYJ533" s="56">
        <v>2986698.78</v>
      </c>
      <c r="VYK533" s="56">
        <v>2986698.78</v>
      </c>
      <c r="VYL533" s="56">
        <v>2986698.78</v>
      </c>
      <c r="VYM533" s="56">
        <v>2986698.78</v>
      </c>
      <c r="VYN533" s="56">
        <v>2986698.78</v>
      </c>
      <c r="VYO533" s="56">
        <v>2986698.78</v>
      </c>
      <c r="VYP533" s="56">
        <v>2986698.78</v>
      </c>
      <c r="VYQ533" s="56">
        <v>2986698.78</v>
      </c>
      <c r="VYR533" s="56">
        <v>2986698.78</v>
      </c>
      <c r="VYS533" s="56">
        <v>2986698.78</v>
      </c>
      <c r="VYT533" s="56">
        <v>2986698.78</v>
      </c>
      <c r="VYU533" s="56">
        <v>2986698.78</v>
      </c>
      <c r="VYV533" s="56">
        <v>2986698.78</v>
      </c>
      <c r="VYW533" s="56">
        <v>2986698.78</v>
      </c>
      <c r="VYX533" s="56">
        <v>2986698.78</v>
      </c>
      <c r="VYY533" s="56">
        <v>2986698.78</v>
      </c>
      <c r="VYZ533" s="56">
        <v>2986698.78</v>
      </c>
      <c r="VZA533" s="56">
        <v>2986698.78</v>
      </c>
      <c r="VZB533" s="56">
        <v>2986698.78</v>
      </c>
      <c r="VZC533" s="56">
        <v>2986698.78</v>
      </c>
      <c r="VZD533" s="56">
        <v>2986698.78</v>
      </c>
      <c r="VZE533" s="56">
        <v>2986698.78</v>
      </c>
      <c r="VZF533" s="56">
        <v>2986698.78</v>
      </c>
      <c r="VZG533" s="56">
        <v>2986698.78</v>
      </c>
      <c r="VZH533" s="56">
        <v>2986698.78</v>
      </c>
      <c r="VZI533" s="56">
        <v>2986698.78</v>
      </c>
      <c r="VZJ533" s="56">
        <v>2986698.78</v>
      </c>
      <c r="VZK533" s="56">
        <v>2986698.78</v>
      </c>
      <c r="VZL533" s="56">
        <v>2986698.78</v>
      </c>
      <c r="VZM533" s="56">
        <v>2986698.78</v>
      </c>
      <c r="VZN533" s="56">
        <v>2986698.78</v>
      </c>
      <c r="VZO533" s="56">
        <v>2986698.78</v>
      </c>
      <c r="VZP533" s="56">
        <v>2986698.78</v>
      </c>
      <c r="VZQ533" s="56">
        <v>2986698.78</v>
      </c>
      <c r="VZR533" s="56">
        <v>2986698.78</v>
      </c>
      <c r="VZS533" s="56">
        <v>2986698.78</v>
      </c>
      <c r="VZT533" s="56">
        <v>2986698.78</v>
      </c>
      <c r="VZU533" s="56">
        <v>2986698.78</v>
      </c>
      <c r="VZV533" s="56">
        <v>2986698.78</v>
      </c>
      <c r="VZW533" s="56">
        <v>2986698.78</v>
      </c>
      <c r="VZX533" s="56">
        <v>2986698.78</v>
      </c>
      <c r="VZY533" s="56">
        <v>2986698.78</v>
      </c>
      <c r="VZZ533" s="56">
        <v>2986698.78</v>
      </c>
      <c r="WAA533" s="56">
        <v>2986698.78</v>
      </c>
      <c r="WAB533" s="56">
        <v>2986698.78</v>
      </c>
      <c r="WAC533" s="56">
        <v>2986698.78</v>
      </c>
      <c r="WAD533" s="56">
        <v>2986698.78</v>
      </c>
      <c r="WAE533" s="56">
        <v>2986698.78</v>
      </c>
      <c r="WAF533" s="56">
        <v>2986698.78</v>
      </c>
      <c r="WAG533" s="56">
        <v>2986698.78</v>
      </c>
      <c r="WAH533" s="56">
        <v>2986698.78</v>
      </c>
      <c r="WAI533" s="56">
        <v>2986698.78</v>
      </c>
      <c r="WAJ533" s="56">
        <v>2986698.78</v>
      </c>
      <c r="WAK533" s="56">
        <v>2986698.78</v>
      </c>
      <c r="WAL533" s="56">
        <v>2986698.78</v>
      </c>
      <c r="WAM533" s="56">
        <v>2986698.78</v>
      </c>
      <c r="WAN533" s="56">
        <v>2986698.78</v>
      </c>
      <c r="WAO533" s="56">
        <v>2986698.78</v>
      </c>
      <c r="WAP533" s="56">
        <v>2986698.78</v>
      </c>
      <c r="WAQ533" s="56">
        <v>2986698.78</v>
      </c>
      <c r="WAR533" s="56">
        <v>2986698.78</v>
      </c>
      <c r="WAS533" s="56">
        <v>2986698.78</v>
      </c>
      <c r="WAT533" s="56">
        <v>2986698.78</v>
      </c>
      <c r="WAU533" s="56">
        <v>2986698.78</v>
      </c>
      <c r="WAV533" s="56">
        <v>2986698.78</v>
      </c>
      <c r="WAW533" s="56">
        <v>2986698.78</v>
      </c>
      <c r="WAX533" s="56">
        <v>2986698.78</v>
      </c>
      <c r="WAY533" s="56">
        <v>2986698.78</v>
      </c>
      <c r="WAZ533" s="56">
        <v>2986698.78</v>
      </c>
      <c r="WBA533" s="56">
        <v>2986698.78</v>
      </c>
      <c r="WBB533" s="56">
        <v>2986698.78</v>
      </c>
      <c r="WBC533" s="56">
        <v>2986698.78</v>
      </c>
      <c r="WBD533" s="56">
        <v>2986698.78</v>
      </c>
      <c r="WBE533" s="56">
        <v>2986698.78</v>
      </c>
      <c r="WBF533" s="56">
        <v>2986698.78</v>
      </c>
      <c r="WBG533" s="56">
        <v>2986698.78</v>
      </c>
      <c r="WBH533" s="56">
        <v>2986698.78</v>
      </c>
      <c r="WBI533" s="56">
        <v>2986698.78</v>
      </c>
      <c r="WBJ533" s="56">
        <v>2986698.78</v>
      </c>
      <c r="WBK533" s="56">
        <v>2986698.78</v>
      </c>
      <c r="WBL533" s="56">
        <v>2986698.78</v>
      </c>
      <c r="WBM533" s="56">
        <v>2986698.78</v>
      </c>
      <c r="WBN533" s="56">
        <v>2986698.78</v>
      </c>
      <c r="WBO533" s="56">
        <v>2986698.78</v>
      </c>
      <c r="WBP533" s="56">
        <v>2986698.78</v>
      </c>
      <c r="WBQ533" s="56">
        <v>2986698.78</v>
      </c>
      <c r="WBR533" s="56">
        <v>2986698.78</v>
      </c>
      <c r="WBS533" s="56">
        <v>2986698.78</v>
      </c>
      <c r="WBT533" s="56">
        <v>2986698.78</v>
      </c>
      <c r="WBU533" s="56">
        <v>2986698.78</v>
      </c>
      <c r="WBV533" s="56">
        <v>2986698.78</v>
      </c>
      <c r="WBW533" s="56">
        <v>2986698.78</v>
      </c>
      <c r="WBX533" s="56">
        <v>2986698.78</v>
      </c>
      <c r="WBY533" s="56">
        <v>2986698.78</v>
      </c>
      <c r="WBZ533" s="56">
        <v>2986698.78</v>
      </c>
      <c r="WCA533" s="56">
        <v>2986698.78</v>
      </c>
      <c r="WCB533" s="56">
        <v>2986698.78</v>
      </c>
      <c r="WCC533" s="56">
        <v>2986698.78</v>
      </c>
      <c r="WCD533" s="56">
        <v>2986698.78</v>
      </c>
      <c r="WCE533" s="56">
        <v>2986698.78</v>
      </c>
      <c r="WCF533" s="56">
        <v>2986698.78</v>
      </c>
      <c r="WCG533" s="56">
        <v>2986698.78</v>
      </c>
      <c r="WCH533" s="56">
        <v>2986698.78</v>
      </c>
      <c r="WCI533" s="56">
        <v>2986698.78</v>
      </c>
      <c r="WCJ533" s="56">
        <v>2986698.78</v>
      </c>
      <c r="WCK533" s="56">
        <v>2986698.78</v>
      </c>
      <c r="WCL533" s="56">
        <v>2986698.78</v>
      </c>
      <c r="WCM533" s="56">
        <v>2986698.78</v>
      </c>
      <c r="WCN533" s="56">
        <v>2986698.78</v>
      </c>
      <c r="WCO533" s="56">
        <v>2986698.78</v>
      </c>
      <c r="WCP533" s="56">
        <v>2986698.78</v>
      </c>
      <c r="WCQ533" s="56">
        <v>2986698.78</v>
      </c>
      <c r="WCR533" s="56">
        <v>2986698.78</v>
      </c>
      <c r="WCS533" s="56">
        <v>2986698.78</v>
      </c>
      <c r="WCT533" s="56">
        <v>2986698.78</v>
      </c>
      <c r="WCU533" s="56">
        <v>2986698.78</v>
      </c>
      <c r="WCV533" s="56">
        <v>2986698.78</v>
      </c>
      <c r="WCW533" s="56">
        <v>2986698.78</v>
      </c>
      <c r="WCX533" s="56">
        <v>2986698.78</v>
      </c>
      <c r="WCY533" s="56">
        <v>2986698.78</v>
      </c>
      <c r="WCZ533" s="56">
        <v>2986698.78</v>
      </c>
      <c r="WDA533" s="56">
        <v>2986698.78</v>
      </c>
      <c r="WDB533" s="56">
        <v>2986698.78</v>
      </c>
      <c r="WDC533" s="56">
        <v>2986698.78</v>
      </c>
      <c r="WDD533" s="56">
        <v>2986698.78</v>
      </c>
      <c r="WDE533" s="56">
        <v>2986698.78</v>
      </c>
      <c r="WDF533" s="56">
        <v>2986698.78</v>
      </c>
      <c r="WDG533" s="56">
        <v>2986698.78</v>
      </c>
      <c r="WDH533" s="56">
        <v>2986698.78</v>
      </c>
      <c r="WDI533" s="56">
        <v>2986698.78</v>
      </c>
      <c r="WDJ533" s="56">
        <v>2986698.78</v>
      </c>
      <c r="WDK533" s="56">
        <v>2986698.78</v>
      </c>
      <c r="WDL533" s="56">
        <v>2986698.78</v>
      </c>
      <c r="WDM533" s="56">
        <v>2986698.78</v>
      </c>
      <c r="WDN533" s="56">
        <v>2986698.78</v>
      </c>
      <c r="WDO533" s="56">
        <v>2986698.78</v>
      </c>
      <c r="WDP533" s="56">
        <v>2986698.78</v>
      </c>
      <c r="WDQ533" s="56">
        <v>2986698.78</v>
      </c>
      <c r="WDR533" s="56">
        <v>2986698.78</v>
      </c>
      <c r="WDS533" s="56">
        <v>2986698.78</v>
      </c>
      <c r="WDT533" s="56">
        <v>2986698.78</v>
      </c>
      <c r="WDU533" s="56">
        <v>2986698.78</v>
      </c>
      <c r="WDV533" s="56">
        <v>2986698.78</v>
      </c>
      <c r="WDW533" s="56">
        <v>2986698.78</v>
      </c>
      <c r="WDX533" s="56">
        <v>2986698.78</v>
      </c>
      <c r="WDY533" s="56">
        <v>2986698.78</v>
      </c>
      <c r="WDZ533" s="56">
        <v>2986698.78</v>
      </c>
      <c r="WEA533" s="56">
        <v>2986698.78</v>
      </c>
      <c r="WEB533" s="56">
        <v>2986698.78</v>
      </c>
      <c r="WEC533" s="56">
        <v>2986698.78</v>
      </c>
      <c r="WED533" s="56">
        <v>2986698.78</v>
      </c>
      <c r="WEE533" s="56">
        <v>2986698.78</v>
      </c>
      <c r="WEF533" s="56">
        <v>2986698.78</v>
      </c>
      <c r="WEG533" s="56">
        <v>2986698.78</v>
      </c>
      <c r="WEH533" s="56">
        <v>2986698.78</v>
      </c>
      <c r="WEI533" s="56">
        <v>2986698.78</v>
      </c>
      <c r="WEJ533" s="56">
        <v>2986698.78</v>
      </c>
      <c r="WEK533" s="56">
        <v>2986698.78</v>
      </c>
      <c r="WEL533" s="56">
        <v>2986698.78</v>
      </c>
      <c r="WEM533" s="56">
        <v>2986698.78</v>
      </c>
      <c r="WEN533" s="56">
        <v>2986698.78</v>
      </c>
      <c r="WEO533" s="56">
        <v>2986698.78</v>
      </c>
      <c r="WEP533" s="56">
        <v>2986698.78</v>
      </c>
      <c r="WEQ533" s="56">
        <v>2986698.78</v>
      </c>
      <c r="WER533" s="56">
        <v>2986698.78</v>
      </c>
      <c r="WES533" s="56">
        <v>2986698.78</v>
      </c>
      <c r="WET533" s="56">
        <v>2986698.78</v>
      </c>
      <c r="WEU533" s="56">
        <v>2986698.78</v>
      </c>
      <c r="WEV533" s="56">
        <v>2986698.78</v>
      </c>
      <c r="WEW533" s="56">
        <v>2986698.78</v>
      </c>
      <c r="WEX533" s="56">
        <v>2986698.78</v>
      </c>
      <c r="WEY533" s="56">
        <v>2986698.78</v>
      </c>
      <c r="WEZ533" s="56">
        <v>2986698.78</v>
      </c>
      <c r="WFA533" s="56">
        <v>2986698.78</v>
      </c>
      <c r="WFB533" s="56">
        <v>2986698.78</v>
      </c>
      <c r="WFC533" s="56">
        <v>2986698.78</v>
      </c>
      <c r="WFD533" s="56">
        <v>2986698.78</v>
      </c>
      <c r="WFE533" s="56">
        <v>2986698.78</v>
      </c>
      <c r="WFF533" s="56">
        <v>2986698.78</v>
      </c>
      <c r="WFG533" s="56">
        <v>2986698.78</v>
      </c>
      <c r="WFH533" s="56">
        <v>2986698.78</v>
      </c>
      <c r="WFI533" s="56">
        <v>2986698.78</v>
      </c>
      <c r="WFJ533" s="56">
        <v>2986698.78</v>
      </c>
      <c r="WFK533" s="56">
        <v>2986698.78</v>
      </c>
      <c r="WFL533" s="56">
        <v>2986698.78</v>
      </c>
      <c r="WFM533" s="56">
        <v>2986698.78</v>
      </c>
      <c r="WFN533" s="56">
        <v>2986698.78</v>
      </c>
      <c r="WFO533" s="56">
        <v>2986698.78</v>
      </c>
      <c r="WFP533" s="56">
        <v>2986698.78</v>
      </c>
      <c r="WFQ533" s="56">
        <v>2986698.78</v>
      </c>
      <c r="WFR533" s="56">
        <v>2986698.78</v>
      </c>
      <c r="WFS533" s="56">
        <v>2986698.78</v>
      </c>
      <c r="WFT533" s="56">
        <v>2986698.78</v>
      </c>
      <c r="WFU533" s="56">
        <v>2986698.78</v>
      </c>
      <c r="WFV533" s="56">
        <v>2986698.78</v>
      </c>
      <c r="WFW533" s="56">
        <v>2986698.78</v>
      </c>
      <c r="WFX533" s="56">
        <v>2986698.78</v>
      </c>
      <c r="WFY533" s="56">
        <v>2986698.78</v>
      </c>
      <c r="WFZ533" s="56">
        <v>2986698.78</v>
      </c>
      <c r="WGA533" s="56">
        <v>2986698.78</v>
      </c>
      <c r="WGB533" s="56">
        <v>2986698.78</v>
      </c>
      <c r="WGC533" s="56">
        <v>2986698.78</v>
      </c>
      <c r="WGD533" s="56">
        <v>2986698.78</v>
      </c>
      <c r="WGE533" s="56">
        <v>2986698.78</v>
      </c>
      <c r="WGF533" s="56">
        <v>2986698.78</v>
      </c>
      <c r="WGG533" s="56">
        <v>2986698.78</v>
      </c>
      <c r="WGH533" s="56">
        <v>2986698.78</v>
      </c>
      <c r="WGI533" s="56">
        <v>2986698.78</v>
      </c>
      <c r="WGJ533" s="56">
        <v>2986698.78</v>
      </c>
      <c r="WGK533" s="56">
        <v>2986698.78</v>
      </c>
      <c r="WGL533" s="56">
        <v>2986698.78</v>
      </c>
      <c r="WGM533" s="56">
        <v>2986698.78</v>
      </c>
      <c r="WGN533" s="56">
        <v>2986698.78</v>
      </c>
      <c r="WGO533" s="56">
        <v>2986698.78</v>
      </c>
      <c r="WGP533" s="56">
        <v>2986698.78</v>
      </c>
      <c r="WGQ533" s="56">
        <v>2986698.78</v>
      </c>
      <c r="WGR533" s="56">
        <v>2986698.78</v>
      </c>
      <c r="WGS533" s="56">
        <v>2986698.78</v>
      </c>
      <c r="WGT533" s="56">
        <v>2986698.78</v>
      </c>
      <c r="WGU533" s="56">
        <v>2986698.78</v>
      </c>
      <c r="WGV533" s="56">
        <v>2986698.78</v>
      </c>
      <c r="WGW533" s="56">
        <v>2986698.78</v>
      </c>
      <c r="WGX533" s="56">
        <v>2986698.78</v>
      </c>
      <c r="WGY533" s="56">
        <v>2986698.78</v>
      </c>
      <c r="WGZ533" s="56">
        <v>2986698.78</v>
      </c>
      <c r="WHA533" s="56">
        <v>2986698.78</v>
      </c>
      <c r="WHB533" s="56">
        <v>2986698.78</v>
      </c>
      <c r="WHC533" s="56">
        <v>2986698.78</v>
      </c>
      <c r="WHD533" s="56">
        <v>2986698.78</v>
      </c>
      <c r="WHE533" s="56">
        <v>2986698.78</v>
      </c>
      <c r="WHF533" s="56">
        <v>2986698.78</v>
      </c>
      <c r="WHG533" s="56">
        <v>2986698.78</v>
      </c>
      <c r="WHH533" s="56">
        <v>2986698.78</v>
      </c>
      <c r="WHI533" s="56">
        <v>2986698.78</v>
      </c>
      <c r="WHJ533" s="56">
        <v>2986698.78</v>
      </c>
      <c r="WHK533" s="56">
        <v>2986698.78</v>
      </c>
      <c r="WHL533" s="56">
        <v>2986698.78</v>
      </c>
      <c r="WHM533" s="56">
        <v>2986698.78</v>
      </c>
      <c r="WHN533" s="56">
        <v>2986698.78</v>
      </c>
      <c r="WHO533" s="56">
        <v>2986698.78</v>
      </c>
      <c r="WHP533" s="56">
        <v>2986698.78</v>
      </c>
      <c r="WHQ533" s="56">
        <v>2986698.78</v>
      </c>
      <c r="WHR533" s="56">
        <v>2986698.78</v>
      </c>
      <c r="WHS533" s="56">
        <v>2986698.78</v>
      </c>
      <c r="WHT533" s="56">
        <v>2986698.78</v>
      </c>
      <c r="WHU533" s="56">
        <v>2986698.78</v>
      </c>
      <c r="WHV533" s="56">
        <v>2986698.78</v>
      </c>
      <c r="WHW533" s="56">
        <v>2986698.78</v>
      </c>
      <c r="WHX533" s="56">
        <v>2986698.78</v>
      </c>
      <c r="WHY533" s="56">
        <v>2986698.78</v>
      </c>
      <c r="WHZ533" s="56">
        <v>2986698.78</v>
      </c>
      <c r="WIA533" s="56">
        <v>2986698.78</v>
      </c>
      <c r="WIB533" s="56">
        <v>2986698.78</v>
      </c>
      <c r="WIC533" s="56">
        <v>2986698.78</v>
      </c>
      <c r="WID533" s="56">
        <v>2986698.78</v>
      </c>
      <c r="WIE533" s="56">
        <v>2986698.78</v>
      </c>
      <c r="WIF533" s="56">
        <v>2986698.78</v>
      </c>
      <c r="WIG533" s="56">
        <v>2986698.78</v>
      </c>
      <c r="WIH533" s="56">
        <v>2986698.78</v>
      </c>
      <c r="WII533" s="56">
        <v>2986698.78</v>
      </c>
      <c r="WIJ533" s="56">
        <v>2986698.78</v>
      </c>
      <c r="WIK533" s="56">
        <v>2986698.78</v>
      </c>
      <c r="WIL533" s="56">
        <v>2986698.78</v>
      </c>
      <c r="WIM533" s="56">
        <v>2986698.78</v>
      </c>
      <c r="WIN533" s="56">
        <v>2986698.78</v>
      </c>
      <c r="WIO533" s="56">
        <v>2986698.78</v>
      </c>
      <c r="WIP533" s="56">
        <v>2986698.78</v>
      </c>
      <c r="WIQ533" s="56">
        <v>2986698.78</v>
      </c>
      <c r="WIR533" s="56">
        <v>2986698.78</v>
      </c>
      <c r="WIS533" s="56">
        <v>2986698.78</v>
      </c>
      <c r="WIT533" s="56">
        <v>2986698.78</v>
      </c>
      <c r="WIU533" s="56">
        <v>2986698.78</v>
      </c>
      <c r="WIV533" s="56">
        <v>2986698.78</v>
      </c>
      <c r="WIW533" s="56">
        <v>2986698.78</v>
      </c>
      <c r="WIX533" s="56">
        <v>2986698.78</v>
      </c>
      <c r="WIY533" s="56">
        <v>2986698.78</v>
      </c>
      <c r="WIZ533" s="56">
        <v>2986698.78</v>
      </c>
      <c r="WJA533" s="56">
        <v>2986698.78</v>
      </c>
      <c r="WJB533" s="56">
        <v>2986698.78</v>
      </c>
      <c r="WJC533" s="56">
        <v>2986698.78</v>
      </c>
      <c r="WJD533" s="56">
        <v>2986698.78</v>
      </c>
      <c r="WJE533" s="56">
        <v>2986698.78</v>
      </c>
      <c r="WJF533" s="56">
        <v>2986698.78</v>
      </c>
      <c r="WJG533" s="56">
        <v>2986698.78</v>
      </c>
      <c r="WJH533" s="56">
        <v>2986698.78</v>
      </c>
      <c r="WJI533" s="56">
        <v>2986698.78</v>
      </c>
      <c r="WJJ533" s="56">
        <v>2986698.78</v>
      </c>
      <c r="WJK533" s="56">
        <v>2986698.78</v>
      </c>
      <c r="WJL533" s="56">
        <v>2986698.78</v>
      </c>
      <c r="WJM533" s="56">
        <v>2986698.78</v>
      </c>
      <c r="WJN533" s="56">
        <v>2986698.78</v>
      </c>
      <c r="WJO533" s="56">
        <v>2986698.78</v>
      </c>
      <c r="WJP533" s="56">
        <v>2986698.78</v>
      </c>
      <c r="WJQ533" s="56">
        <v>2986698.78</v>
      </c>
      <c r="WJR533" s="56">
        <v>2986698.78</v>
      </c>
      <c r="WJS533" s="56">
        <v>2986698.78</v>
      </c>
      <c r="WJT533" s="56">
        <v>2986698.78</v>
      </c>
      <c r="WJU533" s="56">
        <v>2986698.78</v>
      </c>
      <c r="WJV533" s="56">
        <v>2986698.78</v>
      </c>
      <c r="WJW533" s="56">
        <v>2986698.78</v>
      </c>
      <c r="WJX533" s="56">
        <v>2986698.78</v>
      </c>
      <c r="WJY533" s="56">
        <v>2986698.78</v>
      </c>
      <c r="WJZ533" s="56">
        <v>2986698.78</v>
      </c>
      <c r="WKA533" s="56">
        <v>2986698.78</v>
      </c>
      <c r="WKB533" s="56">
        <v>2986698.78</v>
      </c>
      <c r="WKC533" s="56">
        <v>2986698.78</v>
      </c>
      <c r="WKD533" s="56">
        <v>2986698.78</v>
      </c>
      <c r="WKE533" s="56">
        <v>2986698.78</v>
      </c>
      <c r="WKF533" s="56">
        <v>2986698.78</v>
      </c>
      <c r="WKG533" s="56">
        <v>2986698.78</v>
      </c>
      <c r="WKH533" s="56">
        <v>2986698.78</v>
      </c>
      <c r="WKI533" s="56">
        <v>2986698.78</v>
      </c>
      <c r="WKJ533" s="56">
        <v>2986698.78</v>
      </c>
      <c r="WKK533" s="56">
        <v>2986698.78</v>
      </c>
      <c r="WKL533" s="56">
        <v>2986698.78</v>
      </c>
      <c r="WKM533" s="56">
        <v>2986698.78</v>
      </c>
      <c r="WKN533" s="56">
        <v>2986698.78</v>
      </c>
      <c r="WKO533" s="56">
        <v>2986698.78</v>
      </c>
      <c r="WKP533" s="56">
        <v>2986698.78</v>
      </c>
      <c r="WKQ533" s="56">
        <v>2986698.78</v>
      </c>
      <c r="WKR533" s="56">
        <v>2986698.78</v>
      </c>
      <c r="WKS533" s="56">
        <v>2986698.78</v>
      </c>
      <c r="WKT533" s="56">
        <v>2986698.78</v>
      </c>
      <c r="WKU533" s="56">
        <v>2986698.78</v>
      </c>
      <c r="WKV533" s="56">
        <v>2986698.78</v>
      </c>
      <c r="WKW533" s="56">
        <v>2986698.78</v>
      </c>
      <c r="WKX533" s="56">
        <v>2986698.78</v>
      </c>
      <c r="WKY533" s="56">
        <v>2986698.78</v>
      </c>
      <c r="WKZ533" s="56">
        <v>2986698.78</v>
      </c>
      <c r="WLA533" s="56">
        <v>2986698.78</v>
      </c>
      <c r="WLB533" s="56">
        <v>2986698.78</v>
      </c>
      <c r="WLC533" s="56">
        <v>2986698.78</v>
      </c>
      <c r="WLD533" s="56">
        <v>2986698.78</v>
      </c>
      <c r="WLE533" s="56">
        <v>2986698.78</v>
      </c>
      <c r="WLF533" s="56">
        <v>2986698.78</v>
      </c>
      <c r="WLG533" s="56">
        <v>2986698.78</v>
      </c>
      <c r="WLH533" s="56">
        <v>2986698.78</v>
      </c>
      <c r="WLI533" s="56">
        <v>2986698.78</v>
      </c>
      <c r="WLJ533" s="56">
        <v>2986698.78</v>
      </c>
      <c r="WLK533" s="56">
        <v>2986698.78</v>
      </c>
      <c r="WLL533" s="56">
        <v>2986698.78</v>
      </c>
      <c r="WLM533" s="56">
        <v>2986698.78</v>
      </c>
      <c r="WLN533" s="56">
        <v>2986698.78</v>
      </c>
      <c r="WLO533" s="56">
        <v>2986698.78</v>
      </c>
      <c r="WLP533" s="56">
        <v>2986698.78</v>
      </c>
      <c r="WLQ533" s="56">
        <v>2986698.78</v>
      </c>
      <c r="WLR533" s="56">
        <v>2986698.78</v>
      </c>
      <c r="WLS533" s="56">
        <v>2986698.78</v>
      </c>
      <c r="WLT533" s="56">
        <v>2986698.78</v>
      </c>
      <c r="WLU533" s="56">
        <v>2986698.78</v>
      </c>
      <c r="WLV533" s="56">
        <v>2986698.78</v>
      </c>
      <c r="WLW533" s="56">
        <v>2986698.78</v>
      </c>
      <c r="WLX533" s="56">
        <v>2986698.78</v>
      </c>
      <c r="WLY533" s="56">
        <v>2986698.78</v>
      </c>
      <c r="WLZ533" s="56">
        <v>2986698.78</v>
      </c>
      <c r="WMA533" s="56">
        <v>2986698.78</v>
      </c>
      <c r="WMB533" s="56">
        <v>2986698.78</v>
      </c>
      <c r="WMC533" s="56">
        <v>2986698.78</v>
      </c>
      <c r="WMD533" s="56">
        <v>2986698.78</v>
      </c>
      <c r="WME533" s="56">
        <v>2986698.78</v>
      </c>
      <c r="WMF533" s="56">
        <v>2986698.78</v>
      </c>
      <c r="WMG533" s="56">
        <v>2986698.78</v>
      </c>
      <c r="WMH533" s="56">
        <v>2986698.78</v>
      </c>
      <c r="WMI533" s="56">
        <v>2986698.78</v>
      </c>
      <c r="WMJ533" s="56">
        <v>2986698.78</v>
      </c>
      <c r="WMK533" s="56">
        <v>2986698.78</v>
      </c>
      <c r="WML533" s="56">
        <v>2986698.78</v>
      </c>
      <c r="WMM533" s="56">
        <v>2986698.78</v>
      </c>
      <c r="WMN533" s="56">
        <v>2986698.78</v>
      </c>
      <c r="WMO533" s="56">
        <v>2986698.78</v>
      </c>
      <c r="WMP533" s="56">
        <v>2986698.78</v>
      </c>
      <c r="WMQ533" s="56">
        <v>2986698.78</v>
      </c>
      <c r="WMR533" s="56">
        <v>2986698.78</v>
      </c>
      <c r="WMS533" s="56">
        <v>2986698.78</v>
      </c>
      <c r="WMT533" s="56">
        <v>2986698.78</v>
      </c>
      <c r="WMU533" s="56">
        <v>2986698.78</v>
      </c>
      <c r="WMV533" s="56">
        <v>2986698.78</v>
      </c>
      <c r="WMW533" s="56">
        <v>2986698.78</v>
      </c>
      <c r="WMX533" s="56">
        <v>2986698.78</v>
      </c>
      <c r="WMY533" s="56">
        <v>2986698.78</v>
      </c>
      <c r="WMZ533" s="56">
        <v>2986698.78</v>
      </c>
      <c r="WNA533" s="56">
        <v>2986698.78</v>
      </c>
      <c r="WNB533" s="56">
        <v>2986698.78</v>
      </c>
      <c r="WNC533" s="56">
        <v>2986698.78</v>
      </c>
      <c r="WND533" s="56">
        <v>2986698.78</v>
      </c>
      <c r="WNE533" s="56">
        <v>2986698.78</v>
      </c>
      <c r="WNF533" s="56">
        <v>2986698.78</v>
      </c>
      <c r="WNG533" s="56">
        <v>2986698.78</v>
      </c>
      <c r="WNH533" s="56">
        <v>2986698.78</v>
      </c>
      <c r="WNI533" s="56">
        <v>2986698.78</v>
      </c>
      <c r="WNJ533" s="56">
        <v>2986698.78</v>
      </c>
      <c r="WNK533" s="56">
        <v>2986698.78</v>
      </c>
      <c r="WNL533" s="56">
        <v>2986698.78</v>
      </c>
      <c r="WNM533" s="56">
        <v>2986698.78</v>
      </c>
      <c r="WNN533" s="56">
        <v>2986698.78</v>
      </c>
      <c r="WNO533" s="56">
        <v>2986698.78</v>
      </c>
      <c r="WNP533" s="56">
        <v>2986698.78</v>
      </c>
      <c r="WNQ533" s="56">
        <v>2986698.78</v>
      </c>
      <c r="WNR533" s="56">
        <v>2986698.78</v>
      </c>
      <c r="WNS533" s="56">
        <v>2986698.78</v>
      </c>
      <c r="WNT533" s="56">
        <v>2986698.78</v>
      </c>
      <c r="WNU533" s="56">
        <v>2986698.78</v>
      </c>
      <c r="WNV533" s="56">
        <v>2986698.78</v>
      </c>
      <c r="WNW533" s="56">
        <v>2986698.78</v>
      </c>
      <c r="WNX533" s="56">
        <v>2986698.78</v>
      </c>
      <c r="WNY533" s="56">
        <v>2986698.78</v>
      </c>
      <c r="WNZ533" s="56">
        <v>2986698.78</v>
      </c>
      <c r="WOA533" s="56">
        <v>2986698.78</v>
      </c>
      <c r="WOB533" s="56">
        <v>2986698.78</v>
      </c>
      <c r="WOC533" s="56">
        <v>2986698.78</v>
      </c>
      <c r="WOD533" s="56">
        <v>2986698.78</v>
      </c>
      <c r="WOE533" s="56">
        <v>2986698.78</v>
      </c>
      <c r="WOF533" s="56">
        <v>2986698.78</v>
      </c>
      <c r="WOG533" s="56">
        <v>2986698.78</v>
      </c>
      <c r="WOH533" s="56">
        <v>2986698.78</v>
      </c>
      <c r="WOI533" s="56">
        <v>2986698.78</v>
      </c>
      <c r="WOJ533" s="56">
        <v>2986698.78</v>
      </c>
      <c r="WOK533" s="56">
        <v>2986698.78</v>
      </c>
      <c r="WOL533" s="56">
        <v>2986698.78</v>
      </c>
      <c r="WOM533" s="56">
        <v>2986698.78</v>
      </c>
      <c r="WON533" s="56">
        <v>2986698.78</v>
      </c>
      <c r="WOO533" s="56">
        <v>2986698.78</v>
      </c>
      <c r="WOP533" s="56">
        <v>2986698.78</v>
      </c>
      <c r="WOQ533" s="56">
        <v>2986698.78</v>
      </c>
      <c r="WOR533" s="56">
        <v>2986698.78</v>
      </c>
      <c r="WOS533" s="56">
        <v>2986698.78</v>
      </c>
      <c r="WOT533" s="56">
        <v>2986698.78</v>
      </c>
      <c r="WOU533" s="56">
        <v>2986698.78</v>
      </c>
      <c r="WOV533" s="56">
        <v>2986698.78</v>
      </c>
      <c r="WOW533" s="56">
        <v>2986698.78</v>
      </c>
      <c r="WOX533" s="56">
        <v>2986698.78</v>
      </c>
      <c r="WOY533" s="56">
        <v>2986698.78</v>
      </c>
      <c r="WOZ533" s="56">
        <v>2986698.78</v>
      </c>
      <c r="WPA533" s="56">
        <v>2986698.78</v>
      </c>
      <c r="WPB533" s="56">
        <v>2986698.78</v>
      </c>
      <c r="WPC533" s="56">
        <v>2986698.78</v>
      </c>
      <c r="WPD533" s="56">
        <v>2986698.78</v>
      </c>
      <c r="WPE533" s="56">
        <v>2986698.78</v>
      </c>
      <c r="WPF533" s="56">
        <v>2986698.78</v>
      </c>
      <c r="WPG533" s="56">
        <v>2986698.78</v>
      </c>
      <c r="WPH533" s="56">
        <v>2986698.78</v>
      </c>
      <c r="WPI533" s="56">
        <v>2986698.78</v>
      </c>
      <c r="WPJ533" s="56">
        <v>2986698.78</v>
      </c>
      <c r="WPK533" s="56">
        <v>2986698.78</v>
      </c>
      <c r="WPL533" s="56">
        <v>2986698.78</v>
      </c>
      <c r="WPM533" s="56">
        <v>2986698.78</v>
      </c>
      <c r="WPN533" s="56">
        <v>2986698.78</v>
      </c>
      <c r="WPO533" s="56">
        <v>2986698.78</v>
      </c>
      <c r="WPP533" s="56">
        <v>2986698.78</v>
      </c>
      <c r="WPQ533" s="56">
        <v>2986698.78</v>
      </c>
      <c r="WPR533" s="56">
        <v>2986698.78</v>
      </c>
      <c r="WPS533" s="56">
        <v>2986698.78</v>
      </c>
      <c r="WPT533" s="56">
        <v>2986698.78</v>
      </c>
      <c r="WPU533" s="56">
        <v>2986698.78</v>
      </c>
      <c r="WPV533" s="56">
        <v>2986698.78</v>
      </c>
      <c r="WPW533" s="56">
        <v>2986698.78</v>
      </c>
      <c r="WPX533" s="56">
        <v>2986698.78</v>
      </c>
      <c r="WPY533" s="56">
        <v>2986698.78</v>
      </c>
      <c r="WPZ533" s="56">
        <v>2986698.78</v>
      </c>
      <c r="WQA533" s="56">
        <v>2986698.78</v>
      </c>
      <c r="WQB533" s="56">
        <v>2986698.78</v>
      </c>
      <c r="WQC533" s="56">
        <v>2986698.78</v>
      </c>
      <c r="WQD533" s="56">
        <v>2986698.78</v>
      </c>
      <c r="WQE533" s="56">
        <v>2986698.78</v>
      </c>
      <c r="WQF533" s="56">
        <v>2986698.78</v>
      </c>
      <c r="WQG533" s="56">
        <v>2986698.78</v>
      </c>
      <c r="WQH533" s="56">
        <v>2986698.78</v>
      </c>
      <c r="WQI533" s="56">
        <v>2986698.78</v>
      </c>
      <c r="WQJ533" s="56">
        <v>2986698.78</v>
      </c>
      <c r="WQK533" s="56">
        <v>2986698.78</v>
      </c>
      <c r="WQL533" s="56">
        <v>2986698.78</v>
      </c>
      <c r="WQM533" s="56">
        <v>2986698.78</v>
      </c>
      <c r="WQN533" s="56">
        <v>2986698.78</v>
      </c>
      <c r="WQO533" s="56">
        <v>2986698.78</v>
      </c>
      <c r="WQP533" s="56">
        <v>2986698.78</v>
      </c>
      <c r="WQQ533" s="56">
        <v>2986698.78</v>
      </c>
    </row>
    <row r="534" spans="1:16007" s="50" customFormat="1" ht="12.75" customHeight="1">
      <c r="A534" s="895" t="s">
        <v>175</v>
      </c>
      <c r="B534" s="896"/>
      <c r="C534" s="299">
        <f>SUM(C513:C533)</f>
        <v>8394838.7799999993</v>
      </c>
      <c r="D534" s="299">
        <f>SUM(D513:D533)</f>
        <v>549781.42212</v>
      </c>
      <c r="E534" s="299">
        <f>SUM(E513:E533)</f>
        <v>243366.07679999998</v>
      </c>
      <c r="F534" s="149">
        <f>SUM(F513:F530)</f>
        <v>0</v>
      </c>
      <c r="G534" s="149">
        <f>SUM(G513:G533)</f>
        <v>340712.50751999998</v>
      </c>
      <c r="H534" s="149">
        <f>SUM(H513:H530)</f>
        <v>0</v>
      </c>
      <c r="I534" s="149">
        <f>SUM(I513:I533)</f>
        <v>243366.07679999998</v>
      </c>
      <c r="J534" s="149">
        <f>SUM(J513:J530)</f>
        <v>0</v>
      </c>
      <c r="K534" s="149">
        <f>SUM(K513:K530)</f>
        <v>0</v>
      </c>
      <c r="L534" s="149">
        <f>SUM(L513:L533)</f>
        <v>1617.1</v>
      </c>
      <c r="M534" s="149">
        <f>SUM(M513:M533)</f>
        <v>1963505.0789999999</v>
      </c>
      <c r="N534" s="299">
        <f>SUM(N513:N530)</f>
        <v>0</v>
      </c>
      <c r="O534" s="299">
        <f>SUM(O514:O533)</f>
        <v>0</v>
      </c>
      <c r="P534" s="299">
        <f>SUM(P513:P533)</f>
        <v>1433.9</v>
      </c>
      <c r="Q534" s="299">
        <f>SUM(Q513:Q533)</f>
        <v>3828797.6419080002</v>
      </c>
      <c r="R534" s="299">
        <f>SUM(R512:R533)</f>
        <v>441374.23115999997</v>
      </c>
      <c r="S534" s="299">
        <f>SUM(S513:S530)</f>
        <v>0</v>
      </c>
      <c r="T534" s="299">
        <f>SUM(T513:T533)</f>
        <v>613581.92680000002</v>
      </c>
      <c r="U534" s="299">
        <f>SUM(U513:U533)</f>
        <v>170353.81789199999</v>
      </c>
      <c r="V534" s="490"/>
      <c r="W534" s="57"/>
      <c r="X534" s="57"/>
      <c r="Y534" s="57"/>
      <c r="Z534" s="57"/>
      <c r="AA534" s="57"/>
      <c r="AB534" s="57"/>
      <c r="AC534" s="57"/>
      <c r="AD534" s="57"/>
      <c r="AE534" s="57"/>
      <c r="AF534" s="57"/>
      <c r="AG534" s="57"/>
      <c r="AH534" s="57"/>
      <c r="AI534" s="57"/>
      <c r="AJ534" s="57"/>
      <c r="AK534" s="57"/>
      <c r="AL534" s="57"/>
      <c r="AM534" s="57"/>
      <c r="AN534" s="57"/>
      <c r="AO534" s="57"/>
      <c r="AP534" s="57"/>
      <c r="AQ534" s="57"/>
      <c r="AR534" s="57"/>
      <c r="AS534" s="57"/>
      <c r="AT534" s="57"/>
      <c r="AU534" s="57"/>
      <c r="AV534" s="57"/>
      <c r="AW534" s="57"/>
    </row>
    <row r="535" spans="1:16007" s="6" customFormat="1">
      <c r="A535" s="208">
        <v>477</v>
      </c>
      <c r="B535" s="183" t="s">
        <v>1590</v>
      </c>
      <c r="C535" s="216">
        <f>'Раздел 1'!Q535</f>
        <v>1607683.11</v>
      </c>
      <c r="D535" s="145">
        <f t="shared" ref="D535:D539" si="387">C535*0.07</f>
        <v>112537.81770000001</v>
      </c>
      <c r="E535" s="233"/>
      <c r="F535" s="233"/>
      <c r="G535" s="233"/>
      <c r="H535" s="233"/>
      <c r="I535" s="233"/>
      <c r="J535" s="233"/>
      <c r="K535" s="233"/>
      <c r="L535" s="258">
        <v>363</v>
      </c>
      <c r="M535" s="296">
        <f t="shared" ref="M535:M539" si="388">0.25*C535</f>
        <v>401920.77750000003</v>
      </c>
      <c r="N535" s="233"/>
      <c r="O535" s="233"/>
      <c r="P535" s="233">
        <v>450</v>
      </c>
      <c r="Q535" s="145">
        <f>C535-D535-E535-G535-H535-I535-M535-O535-R535-T535-U535</f>
        <v>881974.95414599997</v>
      </c>
      <c r="R535" s="145">
        <f t="shared" ref="R535:R539" si="389">0.05*C535</f>
        <v>80384.155500000008</v>
      </c>
      <c r="S535" s="233"/>
      <c r="T535" s="145">
        <f>C535*0.06</f>
        <v>96460.986600000004</v>
      </c>
      <c r="U535" s="145">
        <f>C535*0.0214</f>
        <v>34404.418554000003</v>
      </c>
      <c r="V535" s="455">
        <v>2020</v>
      </c>
    </row>
    <row r="536" spans="1:16007" s="6" customFormat="1">
      <c r="A536" s="208">
        <v>478</v>
      </c>
      <c r="B536" s="183" t="s">
        <v>1535</v>
      </c>
      <c r="C536" s="216">
        <f>'Раздел 1'!Q536</f>
        <v>1827182.28</v>
      </c>
      <c r="D536" s="145">
        <f t="shared" si="387"/>
        <v>127902.75960000002</v>
      </c>
      <c r="E536" s="145">
        <f t="shared" ref="E536:E537" si="390">C536*0.05</f>
        <v>91359.114000000001</v>
      </c>
      <c r="F536" s="233"/>
      <c r="G536" s="145">
        <f t="shared" ref="G536:G537" si="391">0.06*C536</f>
        <v>109630.9368</v>
      </c>
      <c r="H536" s="233"/>
      <c r="I536" s="145">
        <f t="shared" ref="I536:I537" si="392">0.05*C536</f>
        <v>91359.114000000001</v>
      </c>
      <c r="J536" s="233"/>
      <c r="K536" s="233"/>
      <c r="L536" s="258">
        <v>341</v>
      </c>
      <c r="M536" s="296">
        <f t="shared" si="388"/>
        <v>456795.57</v>
      </c>
      <c r="N536" s="233"/>
      <c r="O536" s="233"/>
      <c r="P536" s="233">
        <v>209.4</v>
      </c>
      <c r="Q536" s="145">
        <f>C536-D536-E536-G536-H536-I536-M536-O536-R536-T536-U536</f>
        <v>710043.0340079997</v>
      </c>
      <c r="R536" s="145">
        <f t="shared" si="389"/>
        <v>91359.114000000001</v>
      </c>
      <c r="S536" s="233"/>
      <c r="T536" s="145">
        <f t="shared" ref="T536:T539" si="393">C536*0.06</f>
        <v>109630.9368</v>
      </c>
      <c r="U536" s="145">
        <f>C536*0.0214</f>
        <v>39101.700791999996</v>
      </c>
      <c r="V536" s="455">
        <v>2020</v>
      </c>
    </row>
    <row r="537" spans="1:16007" s="6" customFormat="1">
      <c r="A537" s="208">
        <v>479</v>
      </c>
      <c r="B537" s="218" t="s">
        <v>1591</v>
      </c>
      <c r="C537" s="284">
        <f>'Раздел 1'!Q537</f>
        <v>2221417.8899999997</v>
      </c>
      <c r="D537" s="145">
        <f t="shared" si="387"/>
        <v>155499.25229999999</v>
      </c>
      <c r="E537" s="145">
        <f t="shared" si="390"/>
        <v>111070.89449999999</v>
      </c>
      <c r="F537" s="233"/>
      <c r="G537" s="145">
        <f t="shared" si="391"/>
        <v>133285.07339999996</v>
      </c>
      <c r="H537" s="233"/>
      <c r="I537" s="145">
        <f t="shared" si="392"/>
        <v>111070.89449999999</v>
      </c>
      <c r="J537" s="233"/>
      <c r="K537" s="233"/>
      <c r="L537" s="258">
        <v>370</v>
      </c>
      <c r="M537" s="296">
        <f t="shared" si="388"/>
        <v>555354.47249999992</v>
      </c>
      <c r="N537" s="233"/>
      <c r="O537" s="233"/>
      <c r="P537" s="233">
        <v>417</v>
      </c>
      <c r="Q537" s="145">
        <f>C537-D537-E537-G537-H537-I537-M537-O537-R537-T537-U537</f>
        <v>863242.99205400003</v>
      </c>
      <c r="R537" s="145">
        <f t="shared" si="389"/>
        <v>111070.89449999999</v>
      </c>
      <c r="S537" s="233"/>
      <c r="T537" s="145">
        <f t="shared" si="393"/>
        <v>133285.07339999996</v>
      </c>
      <c r="U537" s="145">
        <f>C537*0.0214</f>
        <v>47538.342845999992</v>
      </c>
      <c r="V537" s="455">
        <v>2020</v>
      </c>
    </row>
    <row r="538" spans="1:16007" s="6" customFormat="1">
      <c r="A538" s="738">
        <v>480</v>
      </c>
      <c r="B538" s="821" t="s">
        <v>1536</v>
      </c>
      <c r="C538" s="284">
        <f>'Раздел 1'!Q538</f>
        <v>1695590.6399999997</v>
      </c>
      <c r="D538" s="145">
        <f t="shared" si="387"/>
        <v>118691.34479999999</v>
      </c>
      <c r="E538" s="214"/>
      <c r="F538" s="233"/>
      <c r="G538" s="233"/>
      <c r="H538" s="233"/>
      <c r="I538" s="233"/>
      <c r="J538" s="233"/>
      <c r="K538" s="233"/>
      <c r="L538" s="258">
        <v>393</v>
      </c>
      <c r="M538" s="296">
        <f t="shared" si="388"/>
        <v>423897.65999999992</v>
      </c>
      <c r="N538" s="233"/>
      <c r="O538" s="233"/>
      <c r="P538" s="233">
        <v>330.1</v>
      </c>
      <c r="Q538" s="145">
        <f>C538-D538-E538-G538-H538-I538-M538-O538-R538-T538-U538</f>
        <v>930201.02510399977</v>
      </c>
      <c r="R538" s="145">
        <f t="shared" si="389"/>
        <v>84779.531999999992</v>
      </c>
      <c r="S538" s="233"/>
      <c r="T538" s="145">
        <f t="shared" si="393"/>
        <v>101735.43839999997</v>
      </c>
      <c r="U538" s="145">
        <f>C538*0.0214</f>
        <v>36285.639695999991</v>
      </c>
      <c r="V538" s="455">
        <v>2020</v>
      </c>
    </row>
    <row r="539" spans="1:16007" s="6" customFormat="1">
      <c r="A539" s="208">
        <v>481</v>
      </c>
      <c r="B539" s="711" t="s">
        <v>1756</v>
      </c>
      <c r="C539" s="818">
        <v>2943553.98</v>
      </c>
      <c r="D539" s="145">
        <f t="shared" si="387"/>
        <v>206048.77860000002</v>
      </c>
      <c r="E539" s="819"/>
      <c r="F539" s="466"/>
      <c r="G539" s="466"/>
      <c r="H539" s="466"/>
      <c r="I539" s="466"/>
      <c r="J539" s="466"/>
      <c r="K539" s="466"/>
      <c r="L539" s="467">
        <v>624</v>
      </c>
      <c r="M539" s="296">
        <f t="shared" si="388"/>
        <v>735888.495</v>
      </c>
      <c r="N539" s="466"/>
      <c r="O539" s="466"/>
      <c r="P539" s="466">
        <v>457</v>
      </c>
      <c r="Q539" s="145">
        <f>C539-D539-E539-G539-H539-I539-M539-O539-R539-T539-U539</f>
        <v>1614833.713428</v>
      </c>
      <c r="R539" s="145">
        <f t="shared" si="389"/>
        <v>147177.69899999999</v>
      </c>
      <c r="S539" s="466"/>
      <c r="T539" s="145">
        <f t="shared" si="393"/>
        <v>176613.23879999999</v>
      </c>
      <c r="U539" s="145">
        <f>C539*0.0214</f>
        <v>62992.055171999993</v>
      </c>
      <c r="V539" s="820">
        <v>2020</v>
      </c>
    </row>
    <row r="540" spans="1:16007" s="50" customFormat="1" ht="12.75" customHeight="1">
      <c r="A540" s="897" t="s">
        <v>694</v>
      </c>
      <c r="B540" s="897"/>
      <c r="C540" s="219">
        <f>SUM(C535:C539)</f>
        <v>10295427.899999999</v>
      </c>
      <c r="D540" s="219">
        <f>SUM(D535:D539)</f>
        <v>720679.95299999998</v>
      </c>
      <c r="E540" s="219">
        <f>SUM(E536:E538)</f>
        <v>202430.0085</v>
      </c>
      <c r="F540" s="149">
        <f t="shared" ref="F540:S540" si="394">SUM(F535:F538)</f>
        <v>0</v>
      </c>
      <c r="G540" s="149">
        <f t="shared" si="394"/>
        <v>242916.01019999996</v>
      </c>
      <c r="H540" s="149">
        <f t="shared" si="394"/>
        <v>0</v>
      </c>
      <c r="I540" s="149">
        <f>SUM(I536:I538)</f>
        <v>202430.0085</v>
      </c>
      <c r="J540" s="149">
        <f t="shared" si="394"/>
        <v>0</v>
      </c>
      <c r="K540" s="149">
        <f t="shared" si="394"/>
        <v>0</v>
      </c>
      <c r="L540" s="149">
        <f>SUM(L535:L539)</f>
        <v>2091</v>
      </c>
      <c r="M540" s="149">
        <f>SUM(M535:M539)</f>
        <v>2573856.9749999996</v>
      </c>
      <c r="N540" s="149">
        <f t="shared" si="394"/>
        <v>0</v>
      </c>
      <c r="O540" s="149">
        <f t="shared" si="394"/>
        <v>0</v>
      </c>
      <c r="P540" s="149">
        <f>SUM(P535:P539)</f>
        <v>1863.5</v>
      </c>
      <c r="Q540" s="149">
        <f>SUM(Q535:Q539)</f>
        <v>5000295.7187399995</v>
      </c>
      <c r="R540" s="149">
        <f>SUM(R535:R539)</f>
        <v>514771.39500000002</v>
      </c>
      <c r="S540" s="149">
        <f t="shared" si="394"/>
        <v>0</v>
      </c>
      <c r="T540" s="299">
        <f>SUM(T535:T539)</f>
        <v>617725.67399999988</v>
      </c>
      <c r="U540" s="299">
        <f>SUM(U535:U539)</f>
        <v>220322.15705999997</v>
      </c>
      <c r="V540" s="490"/>
      <c r="W540" s="57"/>
      <c r="X540" s="57"/>
      <c r="Y540" s="57"/>
      <c r="Z540" s="57"/>
      <c r="AA540" s="57"/>
      <c r="AB540" s="57"/>
      <c r="AC540" s="57"/>
      <c r="AD540" s="57"/>
      <c r="AE540" s="57"/>
      <c r="AF540" s="57"/>
      <c r="AG540" s="57"/>
      <c r="AH540" s="57"/>
      <c r="AI540" s="57"/>
      <c r="AJ540" s="57"/>
      <c r="AK540" s="57"/>
      <c r="AL540" s="57"/>
      <c r="AM540" s="57"/>
      <c r="AN540" s="57"/>
      <c r="AO540" s="57"/>
      <c r="AP540" s="57"/>
      <c r="AQ540" s="57"/>
      <c r="AR540" s="57"/>
      <c r="AS540" s="57"/>
      <c r="AT540" s="57"/>
      <c r="AU540" s="57"/>
      <c r="AV540" s="57"/>
      <c r="AW540" s="57"/>
      <c r="AX540" s="57"/>
      <c r="AY540" s="57"/>
      <c r="AZ540" s="57"/>
      <c r="BA540" s="57"/>
      <c r="BB540" s="57"/>
      <c r="BC540" s="57"/>
      <c r="BD540" s="57"/>
      <c r="BE540" s="57"/>
      <c r="BF540" s="57"/>
      <c r="BG540" s="57"/>
      <c r="BH540" s="57"/>
      <c r="BI540" s="57"/>
      <c r="BJ540" s="57"/>
      <c r="BK540" s="57"/>
      <c r="BL540" s="57"/>
      <c r="BM540" s="57"/>
      <c r="BN540" s="57"/>
      <c r="BO540" s="57"/>
      <c r="BP540" s="57"/>
      <c r="BQ540" s="57"/>
      <c r="BR540" s="57"/>
      <c r="BS540" s="57"/>
      <c r="BT540" s="57"/>
    </row>
    <row r="541" spans="1:16007" s="6" customFormat="1">
      <c r="A541" s="341">
        <v>482</v>
      </c>
      <c r="B541" s="359" t="s">
        <v>1592</v>
      </c>
      <c r="C541" s="216">
        <f>'Раздел 1'!Q541</f>
        <v>1741971.3</v>
      </c>
      <c r="D541" s="145">
        <f t="shared" ref="D541:D544" si="395">C541*0.07</f>
        <v>121937.99100000001</v>
      </c>
      <c r="E541" s="145">
        <f t="shared" ref="E541:E543" si="396">C541*0.05</f>
        <v>87098.565000000002</v>
      </c>
      <c r="F541" s="233"/>
      <c r="G541" s="145">
        <f t="shared" ref="G541:G543" si="397">0.06*C541</f>
        <v>104518.27800000001</v>
      </c>
      <c r="H541" s="233"/>
      <c r="I541" s="145">
        <f t="shared" ref="I541:I543" si="398">0.05*C541</f>
        <v>87098.565000000002</v>
      </c>
      <c r="J541" s="233"/>
      <c r="K541" s="233"/>
      <c r="L541" s="258">
        <v>387.6</v>
      </c>
      <c r="M541" s="296">
        <f t="shared" ref="M541:M544" si="399">0.25*C541</f>
        <v>435492.82500000001</v>
      </c>
      <c r="N541" s="233"/>
      <c r="O541" s="233"/>
      <c r="P541" s="233">
        <v>339.1</v>
      </c>
      <c r="Q541" s="145">
        <f>C541-D541-E541-G541-I541-H541-M541-R541-T541-U541</f>
        <v>676930.04718000034</v>
      </c>
      <c r="R541" s="145">
        <f t="shared" ref="R541:R544" si="400">0.05*C541</f>
        <v>87098.565000000002</v>
      </c>
      <c r="S541" s="233"/>
      <c r="T541" s="145">
        <f t="shared" ref="T541:T544" si="401">C541*0.06</f>
        <v>104518.27800000001</v>
      </c>
      <c r="U541" s="145">
        <f>C541*0.0214</f>
        <v>37278.185819999999</v>
      </c>
      <c r="V541" s="455">
        <v>2021</v>
      </c>
    </row>
    <row r="542" spans="1:16007" s="6" customFormat="1">
      <c r="A542" s="208">
        <v>483</v>
      </c>
      <c r="B542" s="183" t="s">
        <v>1537</v>
      </c>
      <c r="C542" s="216">
        <f>'Раздел 1'!Q542</f>
        <v>2653405.1999999997</v>
      </c>
      <c r="D542" s="145">
        <f t="shared" si="395"/>
        <v>185738.364</v>
      </c>
      <c r="E542" s="145">
        <f t="shared" si="396"/>
        <v>132670.25999999998</v>
      </c>
      <c r="F542" s="233"/>
      <c r="G542" s="145">
        <f t="shared" si="397"/>
        <v>159204.31199999998</v>
      </c>
      <c r="H542" s="233"/>
      <c r="I542" s="145">
        <f t="shared" si="398"/>
        <v>132670.25999999998</v>
      </c>
      <c r="J542" s="233"/>
      <c r="K542" s="233"/>
      <c r="L542" s="258">
        <v>448.5</v>
      </c>
      <c r="M542" s="296">
        <f t="shared" si="399"/>
        <v>663351.29999999993</v>
      </c>
      <c r="N542" s="233"/>
      <c r="O542" s="233"/>
      <c r="P542" s="233">
        <v>712</v>
      </c>
      <c r="Q542" s="145">
        <f>C542-D542-E542-G542-I542-H542-M542-R542-T542-U542</f>
        <v>1031113.26072</v>
      </c>
      <c r="R542" s="145">
        <f t="shared" si="400"/>
        <v>132670.25999999998</v>
      </c>
      <c r="S542" s="233"/>
      <c r="T542" s="145">
        <f t="shared" si="401"/>
        <v>159204.31199999998</v>
      </c>
      <c r="U542" s="145">
        <f>C542*0.0214</f>
        <v>56782.871279999992</v>
      </c>
      <c r="V542" s="455">
        <v>2021</v>
      </c>
    </row>
    <row r="543" spans="1:16007" s="6" customFormat="1">
      <c r="A543" s="208">
        <v>484</v>
      </c>
      <c r="B543" s="183" t="s">
        <v>1538</v>
      </c>
      <c r="C543" s="216">
        <f>'Раздел 1'!Q543</f>
        <v>2146453.7999999998</v>
      </c>
      <c r="D543" s="145">
        <f t="shared" si="395"/>
        <v>150251.766</v>
      </c>
      <c r="E543" s="145">
        <f t="shared" si="396"/>
        <v>107322.69</v>
      </c>
      <c r="F543" s="233"/>
      <c r="G543" s="145">
        <f t="shared" si="397"/>
        <v>128787.22799999999</v>
      </c>
      <c r="H543" s="233"/>
      <c r="I543" s="145">
        <f t="shared" si="398"/>
        <v>107322.69</v>
      </c>
      <c r="J543" s="233"/>
      <c r="K543" s="233"/>
      <c r="L543" s="258">
        <v>477.8</v>
      </c>
      <c r="M543" s="296">
        <f t="shared" si="399"/>
        <v>536613.44999999995</v>
      </c>
      <c r="N543" s="233"/>
      <c r="O543" s="233"/>
      <c r="P543" s="233">
        <v>409.3</v>
      </c>
      <c r="Q543" s="145">
        <f>C543-D543-E543-G543-I543-H543-M543-R543-T543-U543</f>
        <v>834111.94668000005</v>
      </c>
      <c r="R543" s="145">
        <f t="shared" si="400"/>
        <v>107322.69</v>
      </c>
      <c r="S543" s="233"/>
      <c r="T543" s="145">
        <f t="shared" si="401"/>
        <v>128787.22799999999</v>
      </c>
      <c r="U543" s="145">
        <f>C543*0.0214</f>
        <v>45934.111319999996</v>
      </c>
      <c r="V543" s="455">
        <v>2021</v>
      </c>
    </row>
    <row r="544" spans="1:16007" s="6" customFormat="1">
      <c r="A544" s="208">
        <v>485</v>
      </c>
      <c r="B544" s="183" t="s">
        <v>1593</v>
      </c>
      <c r="C544" s="216">
        <f>'Раздел 1'!Q544</f>
        <v>2110320.0299999993</v>
      </c>
      <c r="D544" s="145">
        <f t="shared" si="395"/>
        <v>147722.40209999998</v>
      </c>
      <c r="E544" s="233"/>
      <c r="F544" s="233"/>
      <c r="G544" s="233"/>
      <c r="H544" s="233"/>
      <c r="I544" s="233"/>
      <c r="J544" s="233"/>
      <c r="K544" s="233"/>
      <c r="L544" s="258">
        <v>508.3</v>
      </c>
      <c r="M544" s="296">
        <f t="shared" si="399"/>
        <v>527580.00749999983</v>
      </c>
      <c r="N544" s="233"/>
      <c r="O544" s="233"/>
      <c r="P544" s="233">
        <v>410.8</v>
      </c>
      <c r="Q544" s="145">
        <f>C544-D544-E544-G544-I544-H544-M544-R544-T544-U544</f>
        <v>1157721.5684579995</v>
      </c>
      <c r="R544" s="145">
        <f t="shared" si="400"/>
        <v>105516.00149999997</v>
      </c>
      <c r="S544" s="233"/>
      <c r="T544" s="145">
        <f t="shared" si="401"/>
        <v>126619.20179999995</v>
      </c>
      <c r="U544" s="145">
        <f>C544*0.0214</f>
        <v>45160.848641999983</v>
      </c>
      <c r="V544" s="455">
        <v>2021</v>
      </c>
    </row>
    <row r="545" spans="1:72" s="50" customFormat="1" ht="12.75" customHeight="1">
      <c r="A545" s="895" t="s">
        <v>695</v>
      </c>
      <c r="B545" s="896"/>
      <c r="C545" s="149">
        <f>SUM(C541:C544)</f>
        <v>8652150.3299999982</v>
      </c>
      <c r="D545" s="219">
        <f t="shared" ref="D545:U545" si="402">SUM(D541:D544)</f>
        <v>605650.52309999999</v>
      </c>
      <c r="E545" s="149">
        <f t="shared" si="402"/>
        <v>327091.51500000001</v>
      </c>
      <c r="F545" s="149">
        <f t="shared" si="402"/>
        <v>0</v>
      </c>
      <c r="G545" s="149">
        <f t="shared" si="402"/>
        <v>392509.81799999997</v>
      </c>
      <c r="H545" s="149">
        <f t="shared" si="402"/>
        <v>0</v>
      </c>
      <c r="I545" s="149">
        <f t="shared" si="402"/>
        <v>327091.51500000001</v>
      </c>
      <c r="J545" s="149">
        <f t="shared" si="402"/>
        <v>0</v>
      </c>
      <c r="K545" s="149">
        <f t="shared" si="402"/>
        <v>0</v>
      </c>
      <c r="L545" s="149">
        <f t="shared" si="402"/>
        <v>1822.2</v>
      </c>
      <c r="M545" s="149">
        <f t="shared" si="402"/>
        <v>2163037.5824999996</v>
      </c>
      <c r="N545" s="149">
        <f t="shared" si="402"/>
        <v>0</v>
      </c>
      <c r="O545" s="149">
        <f t="shared" si="402"/>
        <v>0</v>
      </c>
      <c r="P545" s="149">
        <f t="shared" si="402"/>
        <v>1871.1999999999998</v>
      </c>
      <c r="Q545" s="149">
        <f t="shared" si="402"/>
        <v>3699876.8230379997</v>
      </c>
      <c r="R545" s="149">
        <f t="shared" si="402"/>
        <v>432607.51649999997</v>
      </c>
      <c r="S545" s="149">
        <f t="shared" si="402"/>
        <v>0</v>
      </c>
      <c r="T545" s="219">
        <f t="shared" si="402"/>
        <v>519129.01979999989</v>
      </c>
      <c r="U545" s="219">
        <f t="shared" si="402"/>
        <v>185156.017062</v>
      </c>
      <c r="V545" s="490"/>
      <c r="W545" s="57"/>
      <c r="X545" s="57"/>
      <c r="Y545" s="57"/>
      <c r="Z545" s="57"/>
      <c r="AA545" s="57"/>
      <c r="AB545" s="57"/>
      <c r="AC545" s="57"/>
      <c r="AD545" s="57"/>
      <c r="AE545" s="57"/>
      <c r="AF545" s="57"/>
      <c r="AG545" s="57"/>
      <c r="AH545" s="57"/>
      <c r="AI545" s="57"/>
      <c r="AJ545" s="57"/>
      <c r="AK545" s="57"/>
      <c r="AL545" s="57"/>
      <c r="AM545" s="57"/>
      <c r="AN545" s="57"/>
      <c r="AO545" s="57"/>
      <c r="AP545" s="57"/>
      <c r="AQ545" s="57"/>
      <c r="AR545" s="57"/>
      <c r="AS545" s="57"/>
      <c r="AT545" s="57"/>
      <c r="AU545" s="57"/>
      <c r="AV545" s="57"/>
      <c r="AW545" s="57"/>
      <c r="AX545" s="57"/>
      <c r="AY545" s="57"/>
      <c r="AZ545" s="57"/>
      <c r="BA545" s="57"/>
      <c r="BB545" s="57"/>
      <c r="BC545" s="57"/>
      <c r="BD545" s="57"/>
      <c r="BE545" s="57"/>
      <c r="BF545" s="57"/>
      <c r="BG545" s="57"/>
      <c r="BH545" s="57"/>
      <c r="BI545" s="57"/>
      <c r="BJ545" s="57"/>
      <c r="BK545" s="57"/>
      <c r="BL545" s="57"/>
      <c r="BM545" s="57"/>
      <c r="BN545" s="57"/>
      <c r="BO545" s="57"/>
      <c r="BP545" s="57"/>
      <c r="BQ545" s="57"/>
      <c r="BR545" s="57"/>
      <c r="BS545" s="57"/>
      <c r="BT545" s="57"/>
    </row>
    <row r="546" spans="1:72" s="52" customFormat="1" ht="12.75" customHeight="1">
      <c r="A546" s="898" t="s">
        <v>111</v>
      </c>
      <c r="B546" s="899"/>
      <c r="C546" s="143">
        <f>C534+C540+C545</f>
        <v>27342417.009999998</v>
      </c>
      <c r="D546" s="304">
        <f t="shared" ref="D546:U546" si="403">D545+D540+D534</f>
        <v>1876111.8982200001</v>
      </c>
      <c r="E546" s="143">
        <f t="shared" si="403"/>
        <v>772887.60030000005</v>
      </c>
      <c r="F546" s="143">
        <f t="shared" si="403"/>
        <v>0</v>
      </c>
      <c r="G546" s="143">
        <f t="shared" si="403"/>
        <v>976138.33571999986</v>
      </c>
      <c r="H546" s="143">
        <f t="shared" si="403"/>
        <v>0</v>
      </c>
      <c r="I546" s="143">
        <f t="shared" si="403"/>
        <v>772887.60030000005</v>
      </c>
      <c r="J546" s="143">
        <f t="shared" si="403"/>
        <v>0</v>
      </c>
      <c r="K546" s="143">
        <f t="shared" si="403"/>
        <v>0</v>
      </c>
      <c r="L546" s="143">
        <f t="shared" si="403"/>
        <v>5530.2999999999993</v>
      </c>
      <c r="M546" s="143">
        <f t="shared" si="403"/>
        <v>6700399.6364999991</v>
      </c>
      <c r="N546" s="143">
        <f t="shared" si="403"/>
        <v>0</v>
      </c>
      <c r="O546" s="143">
        <f t="shared" si="403"/>
        <v>0</v>
      </c>
      <c r="P546" s="143">
        <f>P534+P540+P545</f>
        <v>5168.6000000000004</v>
      </c>
      <c r="Q546" s="143">
        <f t="shared" si="403"/>
        <v>12528970.183685999</v>
      </c>
      <c r="R546" s="143">
        <f t="shared" si="403"/>
        <v>1388753.1426599999</v>
      </c>
      <c r="S546" s="143">
        <f t="shared" si="403"/>
        <v>0</v>
      </c>
      <c r="T546" s="304">
        <f t="shared" si="403"/>
        <v>1750436.6205999998</v>
      </c>
      <c r="U546" s="304">
        <f t="shared" si="403"/>
        <v>575831.99201399996</v>
      </c>
      <c r="V546" s="733"/>
      <c r="W546" s="57"/>
      <c r="X546" s="57"/>
      <c r="Y546" s="57"/>
      <c r="Z546" s="57"/>
      <c r="AA546" s="57"/>
      <c r="AB546" s="57"/>
      <c r="AC546" s="57"/>
      <c r="AD546" s="57"/>
      <c r="AE546" s="57"/>
      <c r="AF546" s="57"/>
      <c r="AG546" s="57"/>
      <c r="AH546" s="57"/>
      <c r="AI546" s="57"/>
      <c r="AJ546" s="57"/>
      <c r="AK546" s="57"/>
      <c r="AL546" s="57"/>
      <c r="AM546" s="57"/>
      <c r="AN546" s="57"/>
      <c r="AO546" s="57"/>
      <c r="AP546" s="57"/>
      <c r="AQ546" s="57"/>
      <c r="AR546" s="57"/>
      <c r="AS546" s="57"/>
      <c r="AT546" s="57"/>
      <c r="AU546" s="57"/>
      <c r="AV546" s="57"/>
      <c r="AW546" s="57"/>
      <c r="AX546" s="57"/>
      <c r="AY546" s="57"/>
      <c r="AZ546" s="57"/>
      <c r="BA546" s="57"/>
      <c r="BB546" s="57"/>
      <c r="BC546" s="57"/>
      <c r="BD546" s="57"/>
      <c r="BE546" s="57"/>
      <c r="BF546" s="57"/>
      <c r="BG546" s="57"/>
      <c r="BH546" s="57"/>
      <c r="BI546" s="57"/>
      <c r="BJ546" s="57"/>
      <c r="BK546" s="57"/>
      <c r="BL546" s="57"/>
      <c r="BM546" s="57"/>
      <c r="BN546" s="57"/>
      <c r="BO546" s="57"/>
      <c r="BP546" s="57"/>
      <c r="BQ546" s="57"/>
      <c r="BR546" s="57"/>
      <c r="BS546" s="57"/>
      <c r="BT546" s="57"/>
    </row>
    <row r="547" spans="1:72" s="54" customFormat="1">
      <c r="A547" s="900" t="s">
        <v>97</v>
      </c>
      <c r="B547" s="901"/>
      <c r="C547" s="145"/>
      <c r="D547" s="140"/>
      <c r="E547" s="140"/>
      <c r="F547" s="140"/>
      <c r="G547" s="140"/>
      <c r="H547" s="140"/>
      <c r="I547" s="263"/>
      <c r="J547" s="140"/>
      <c r="K547" s="140"/>
      <c r="L547" s="252"/>
      <c r="M547" s="140"/>
      <c r="N547" s="140"/>
      <c r="O547" s="141"/>
      <c r="P547" s="263"/>
      <c r="Q547" s="140"/>
      <c r="R547" s="140"/>
      <c r="S547" s="140"/>
      <c r="T547" s="140"/>
      <c r="U547" s="140"/>
      <c r="V547" s="455"/>
      <c r="W547" s="6"/>
      <c r="X547" s="6"/>
      <c r="Y547" s="6"/>
      <c r="Z547" s="6"/>
      <c r="AA547" s="6"/>
      <c r="AB547" s="6"/>
      <c r="AC547" s="6"/>
      <c r="AD547" s="6"/>
      <c r="AE547" s="6"/>
      <c r="AF547" s="6"/>
      <c r="AG547" s="6"/>
      <c r="AH547" s="6"/>
      <c r="AI547" s="6"/>
      <c r="AJ547" s="6"/>
      <c r="AK547" s="6"/>
      <c r="AL547" s="6"/>
      <c r="AM547" s="6"/>
      <c r="AN547" s="6"/>
      <c r="AO547" s="6"/>
      <c r="AP547" s="6"/>
      <c r="AQ547" s="6"/>
      <c r="AR547" s="6"/>
      <c r="AS547" s="6"/>
      <c r="AT547" s="6"/>
      <c r="AU547" s="6"/>
      <c r="AV547" s="6"/>
      <c r="AW547" s="6"/>
      <c r="AX547" s="6"/>
      <c r="AY547" s="6"/>
      <c r="AZ547" s="6"/>
      <c r="BA547" s="6"/>
      <c r="BB547" s="6"/>
      <c r="BC547" s="6"/>
      <c r="BD547" s="6"/>
      <c r="BE547" s="6"/>
      <c r="BF547" s="6"/>
      <c r="BG547" s="6"/>
      <c r="BH547" s="6"/>
      <c r="BI547" s="6"/>
      <c r="BJ547" s="6"/>
      <c r="BK547" s="6"/>
      <c r="BL547" s="6"/>
      <c r="BM547" s="6"/>
      <c r="BN547" s="6"/>
      <c r="BO547" s="6"/>
      <c r="BP547" s="6"/>
      <c r="BQ547" s="6"/>
      <c r="BR547" s="6"/>
      <c r="BS547" s="6"/>
      <c r="BT547" s="6"/>
    </row>
    <row r="548" spans="1:72" s="324" customFormat="1" ht="12" customHeight="1">
      <c r="A548" s="676">
        <v>486</v>
      </c>
      <c r="B548" s="677" t="s">
        <v>518</v>
      </c>
      <c r="C548" s="678">
        <f>'Раздел 1'!Q548</f>
        <v>28633</v>
      </c>
      <c r="D548" s="678"/>
      <c r="E548" s="678"/>
      <c r="F548" s="678"/>
      <c r="G548" s="678"/>
      <c r="H548" s="678"/>
      <c r="I548" s="678"/>
      <c r="J548" s="678"/>
      <c r="K548" s="678"/>
      <c r="L548" s="679"/>
      <c r="M548" s="323"/>
      <c r="N548" s="678"/>
      <c r="O548" s="678"/>
      <c r="P548" s="678"/>
      <c r="Q548" s="678"/>
      <c r="R548" s="678"/>
      <c r="S548" s="678"/>
      <c r="T548" s="678">
        <v>28633</v>
      </c>
      <c r="U548" s="678"/>
      <c r="V548" s="734">
        <v>2019</v>
      </c>
      <c r="W548" s="6"/>
      <c r="X548" s="6"/>
      <c r="Y548" s="6"/>
      <c r="Z548" s="6"/>
      <c r="AA548" s="6"/>
      <c r="AB548" s="6"/>
      <c r="AC548" s="6"/>
      <c r="AD548" s="6"/>
      <c r="AE548" s="6"/>
      <c r="AF548" s="6"/>
      <c r="AG548" s="6"/>
      <c r="AH548" s="6"/>
      <c r="AI548" s="6"/>
      <c r="AJ548" s="6"/>
      <c r="AK548" s="6"/>
      <c r="AL548" s="6"/>
      <c r="AM548" s="6"/>
      <c r="AN548" s="6"/>
      <c r="AO548" s="6"/>
      <c r="AP548" s="6"/>
      <c r="AQ548" s="6"/>
      <c r="AR548" s="6"/>
      <c r="AS548" s="6"/>
      <c r="AT548" s="6"/>
      <c r="AU548" s="6"/>
      <c r="AV548" s="6"/>
      <c r="AW548" s="6"/>
      <c r="AX548" s="6"/>
      <c r="AY548" s="6"/>
      <c r="AZ548" s="6"/>
      <c r="BA548" s="6"/>
      <c r="BB548" s="6"/>
      <c r="BC548" s="6"/>
      <c r="BD548" s="6"/>
      <c r="BE548" s="6"/>
      <c r="BF548" s="6"/>
      <c r="BG548" s="6"/>
      <c r="BH548" s="6"/>
      <c r="BI548" s="6"/>
      <c r="BJ548" s="6"/>
      <c r="BK548" s="6"/>
      <c r="BL548" s="6"/>
      <c r="BM548" s="6"/>
      <c r="BN548" s="6"/>
      <c r="BO548" s="6"/>
      <c r="BP548" s="6"/>
      <c r="BQ548" s="6"/>
      <c r="BR548" s="6"/>
      <c r="BS548" s="6"/>
      <c r="BT548" s="6"/>
    </row>
    <row r="549" spans="1:72" s="324" customFormat="1" ht="12" customHeight="1">
      <c r="A549" s="676">
        <v>487</v>
      </c>
      <c r="B549" s="677" t="s">
        <v>519</v>
      </c>
      <c r="C549" s="678">
        <f>'Раздел 1'!Q549</f>
        <v>1752757.5000000002</v>
      </c>
      <c r="D549" s="678">
        <f t="shared" ref="D549:D559" si="404">C549*0.07</f>
        <v>122693.02500000002</v>
      </c>
      <c r="E549" s="678"/>
      <c r="F549" s="678"/>
      <c r="G549" s="678"/>
      <c r="H549" s="678"/>
      <c r="I549" s="678"/>
      <c r="J549" s="678"/>
      <c r="K549" s="678"/>
      <c r="L549" s="679">
        <v>280</v>
      </c>
      <c r="M549" s="323">
        <f t="shared" ref="M549:M552" si="405">0.25*C549</f>
        <v>438189.37500000006</v>
      </c>
      <c r="N549" s="678"/>
      <c r="O549" s="678"/>
      <c r="P549" s="678">
        <v>1296</v>
      </c>
      <c r="Q549" s="678">
        <f t="shared" ref="Q549:Q552" si="406">C549-D549-E549-G549-I549-M549-O549-R549-T549-U549</f>
        <v>961562.76450000016</v>
      </c>
      <c r="R549" s="678">
        <f t="shared" ref="R549:R552" si="407">0.05*C549</f>
        <v>87637.875000000015</v>
      </c>
      <c r="S549" s="678"/>
      <c r="T549" s="678">
        <f t="shared" ref="T549:T552" si="408">C549*0.06</f>
        <v>105165.45000000001</v>
      </c>
      <c r="U549" s="678">
        <f t="shared" ref="U549:U559" si="409">C549*0.0214</f>
        <v>37509.010500000004</v>
      </c>
      <c r="V549" s="734">
        <v>2019</v>
      </c>
      <c r="W549" s="6"/>
      <c r="X549" s="6"/>
      <c r="Y549" s="6"/>
      <c r="Z549" s="6"/>
      <c r="AA549" s="6"/>
      <c r="AB549" s="6"/>
      <c r="AC549" s="6"/>
      <c r="AD549" s="6"/>
      <c r="AE549" s="6"/>
      <c r="AF549" s="6"/>
      <c r="AG549" s="6"/>
      <c r="AH549" s="6"/>
      <c r="AI549" s="6"/>
      <c r="AJ549" s="6"/>
      <c r="AK549" s="6"/>
      <c r="AL549" s="6"/>
      <c r="AM549" s="6"/>
      <c r="AN549" s="6"/>
      <c r="AO549" s="6"/>
      <c r="AP549" s="6"/>
      <c r="AQ549" s="6"/>
      <c r="AR549" s="6"/>
      <c r="AS549" s="6"/>
      <c r="AT549" s="6"/>
      <c r="AU549" s="6"/>
      <c r="AV549" s="6"/>
      <c r="AW549" s="6"/>
      <c r="AX549" s="6"/>
      <c r="AY549" s="6"/>
      <c r="AZ549" s="6"/>
      <c r="BA549" s="6"/>
      <c r="BB549" s="6"/>
      <c r="BC549" s="6"/>
      <c r="BD549" s="6"/>
      <c r="BE549" s="6"/>
      <c r="BF549" s="6"/>
      <c r="BG549" s="6"/>
      <c r="BH549" s="6"/>
      <c r="BI549" s="6"/>
      <c r="BJ549" s="6"/>
      <c r="BK549" s="6"/>
      <c r="BL549" s="6"/>
      <c r="BM549" s="6"/>
      <c r="BN549" s="6"/>
      <c r="BO549" s="6"/>
      <c r="BP549" s="6"/>
      <c r="BQ549" s="6"/>
      <c r="BR549" s="6"/>
      <c r="BS549" s="6"/>
      <c r="BT549" s="6"/>
    </row>
    <row r="550" spans="1:72" s="324" customFormat="1" ht="12" customHeight="1">
      <c r="A550" s="676">
        <v>488</v>
      </c>
      <c r="B550" s="677" t="s">
        <v>524</v>
      </c>
      <c r="C550" s="678">
        <f>'Раздел 1'!Q550</f>
        <v>2316336.4500000002</v>
      </c>
      <c r="D550" s="678">
        <f t="shared" si="404"/>
        <v>162143.55150000003</v>
      </c>
      <c r="E550" s="678"/>
      <c r="F550" s="678"/>
      <c r="G550" s="678"/>
      <c r="H550" s="678"/>
      <c r="I550" s="678"/>
      <c r="J550" s="678"/>
      <c r="K550" s="678"/>
      <c r="L550" s="679">
        <v>468</v>
      </c>
      <c r="M550" s="323">
        <f t="shared" si="405"/>
        <v>579084.11250000005</v>
      </c>
      <c r="N550" s="678"/>
      <c r="O550" s="678"/>
      <c r="P550" s="678">
        <v>2160</v>
      </c>
      <c r="Q550" s="678">
        <f t="shared" si="406"/>
        <v>1270742.1764700001</v>
      </c>
      <c r="R550" s="678">
        <f t="shared" si="407"/>
        <v>115816.82250000001</v>
      </c>
      <c r="S550" s="678"/>
      <c r="T550" s="678">
        <f t="shared" si="408"/>
        <v>138980.18700000001</v>
      </c>
      <c r="U550" s="678">
        <f t="shared" si="409"/>
        <v>49569.600030000001</v>
      </c>
      <c r="V550" s="734">
        <v>2019</v>
      </c>
      <c r="W550" s="6"/>
      <c r="X550" s="6"/>
      <c r="Y550" s="6"/>
      <c r="Z550" s="6"/>
      <c r="AA550" s="6"/>
      <c r="AB550" s="6"/>
      <c r="AC550" s="6"/>
      <c r="AD550" s="6"/>
      <c r="AE550" s="6"/>
      <c r="AF550" s="6"/>
      <c r="AG550" s="6"/>
      <c r="AH550" s="6"/>
      <c r="AI550" s="6"/>
      <c r="AJ550" s="6"/>
      <c r="AK550" s="6"/>
      <c r="AL550" s="6"/>
      <c r="AM550" s="6"/>
      <c r="AN550" s="6"/>
      <c r="AO550" s="6"/>
      <c r="AP550" s="6"/>
      <c r="AQ550" s="6"/>
      <c r="AR550" s="6"/>
      <c r="AS550" s="6"/>
      <c r="AT550" s="6"/>
      <c r="AU550" s="6"/>
      <c r="AV550" s="6"/>
      <c r="AW550" s="6"/>
      <c r="AX550" s="6"/>
      <c r="AY550" s="6"/>
      <c r="AZ550" s="6"/>
      <c r="BA550" s="6"/>
      <c r="BB550" s="6"/>
      <c r="BC550" s="6"/>
      <c r="BD550" s="6"/>
      <c r="BE550" s="6"/>
      <c r="BF550" s="6"/>
      <c r="BG550" s="6"/>
      <c r="BH550" s="6"/>
      <c r="BI550" s="6"/>
      <c r="BJ550" s="6"/>
      <c r="BK550" s="6"/>
      <c r="BL550" s="6"/>
      <c r="BM550" s="6"/>
      <c r="BN550" s="6"/>
      <c r="BO550" s="6"/>
      <c r="BP550" s="6"/>
      <c r="BQ550" s="6"/>
      <c r="BR550" s="6"/>
      <c r="BS550" s="6"/>
      <c r="BT550" s="6"/>
    </row>
    <row r="551" spans="1:72" s="6" customFormat="1" ht="12" customHeight="1">
      <c r="A551" s="676">
        <v>489</v>
      </c>
      <c r="B551" s="146" t="s">
        <v>525</v>
      </c>
      <c r="C551" s="145">
        <f>'Раздел 1'!Q551</f>
        <v>1475012.85</v>
      </c>
      <c r="D551" s="145">
        <f t="shared" si="404"/>
        <v>103250.89950000001</v>
      </c>
      <c r="E551" s="145"/>
      <c r="F551" s="145"/>
      <c r="G551" s="145"/>
      <c r="H551" s="145"/>
      <c r="I551" s="145"/>
      <c r="J551" s="145"/>
      <c r="K551" s="145"/>
      <c r="L551" s="253">
        <v>260</v>
      </c>
      <c r="M551" s="296">
        <f t="shared" si="405"/>
        <v>368753.21250000002</v>
      </c>
      <c r="N551" s="145"/>
      <c r="O551" s="145"/>
      <c r="P551" s="145">
        <v>418</v>
      </c>
      <c r="Q551" s="145">
        <f t="shared" si="406"/>
        <v>868572.82051000011</v>
      </c>
      <c r="R551" s="145">
        <f t="shared" si="407"/>
        <v>73750.642500000002</v>
      </c>
      <c r="S551" s="145"/>
      <c r="T551" s="145">
        <v>29120</v>
      </c>
      <c r="U551" s="145">
        <f t="shared" si="409"/>
        <v>31565.274990000002</v>
      </c>
      <c r="V551" s="455">
        <v>2019</v>
      </c>
    </row>
    <row r="552" spans="1:72" s="324" customFormat="1" ht="12" customHeight="1">
      <c r="A552" s="676">
        <v>490</v>
      </c>
      <c r="B552" s="677" t="s">
        <v>526</v>
      </c>
      <c r="C552" s="678">
        <f>'Раздел 1'!Q552</f>
        <v>2003536.6500000001</v>
      </c>
      <c r="D552" s="678">
        <f t="shared" si="404"/>
        <v>140247.56550000003</v>
      </c>
      <c r="E552" s="678">
        <f t="shared" ref="E552" si="410">C552*0.05</f>
        <v>100176.83250000002</v>
      </c>
      <c r="F552" s="678"/>
      <c r="G552" s="678">
        <f t="shared" ref="G552" si="411">0.06*C552</f>
        <v>120212.19900000001</v>
      </c>
      <c r="H552" s="678"/>
      <c r="I552" s="678">
        <f t="shared" ref="I552" si="412">0.05*C552</f>
        <v>100176.83250000002</v>
      </c>
      <c r="J552" s="678"/>
      <c r="K552" s="678"/>
      <c r="L552" s="679">
        <v>360</v>
      </c>
      <c r="M552" s="323">
        <f t="shared" si="405"/>
        <v>500884.16250000003</v>
      </c>
      <c r="N552" s="678"/>
      <c r="O552" s="678"/>
      <c r="P552" s="678">
        <v>422</v>
      </c>
      <c r="Q552" s="678">
        <f t="shared" si="406"/>
        <v>778574.34218999988</v>
      </c>
      <c r="R552" s="678">
        <f t="shared" si="407"/>
        <v>100176.83250000002</v>
      </c>
      <c r="S552" s="678"/>
      <c r="T552" s="678">
        <f t="shared" si="408"/>
        <v>120212.19900000001</v>
      </c>
      <c r="U552" s="678">
        <f t="shared" si="409"/>
        <v>42875.684310000004</v>
      </c>
      <c r="V552" s="734">
        <v>2019</v>
      </c>
      <c r="W552" s="6"/>
      <c r="X552" s="6"/>
      <c r="Y552" s="6"/>
      <c r="Z552" s="6"/>
      <c r="AA552" s="6"/>
      <c r="AB552" s="6"/>
      <c r="AC552" s="6"/>
      <c r="AD552" s="6"/>
      <c r="AE552" s="6"/>
      <c r="AF552" s="6"/>
      <c r="AG552" s="6"/>
      <c r="AH552" s="6"/>
      <c r="AI552" s="6"/>
      <c r="AJ552" s="6"/>
      <c r="AK552" s="6"/>
      <c r="AL552" s="6"/>
      <c r="AM552" s="6"/>
      <c r="AN552" s="6"/>
      <c r="AO552" s="6"/>
      <c r="AP552" s="6"/>
      <c r="AQ552" s="6"/>
      <c r="AR552" s="6"/>
      <c r="AS552" s="6"/>
      <c r="AT552" s="6"/>
      <c r="AU552" s="6"/>
      <c r="AV552" s="6"/>
      <c r="AW552" s="6"/>
      <c r="AX552" s="6"/>
      <c r="AY552" s="6"/>
      <c r="AZ552" s="6"/>
      <c r="BA552" s="6"/>
      <c r="BB552" s="6"/>
      <c r="BC552" s="6"/>
      <c r="BD552" s="6"/>
      <c r="BE552" s="6"/>
      <c r="BF552" s="6"/>
      <c r="BG552" s="6"/>
      <c r="BH552" s="6"/>
      <c r="BI552" s="6"/>
      <c r="BJ552" s="6"/>
      <c r="BK552" s="6"/>
      <c r="BL552" s="6"/>
      <c r="BM552" s="6"/>
      <c r="BN552" s="6"/>
      <c r="BO552" s="6"/>
      <c r="BP552" s="6"/>
      <c r="BQ552" s="6"/>
      <c r="BR552" s="6"/>
      <c r="BS552" s="6"/>
      <c r="BT552" s="6"/>
    </row>
    <row r="553" spans="1:72" s="324" customFormat="1" ht="12" customHeight="1">
      <c r="A553" s="676">
        <v>491</v>
      </c>
      <c r="B553" s="677" t="s">
        <v>347</v>
      </c>
      <c r="C553" s="678">
        <f>'Раздел 1'!Q553</f>
        <v>28328</v>
      </c>
      <c r="D553" s="678"/>
      <c r="E553" s="678"/>
      <c r="F553" s="678"/>
      <c r="G553" s="678"/>
      <c r="H553" s="678"/>
      <c r="I553" s="678"/>
      <c r="J553" s="678"/>
      <c r="K553" s="678"/>
      <c r="L553" s="679"/>
      <c r="M553" s="323"/>
      <c r="N553" s="678"/>
      <c r="O553" s="678"/>
      <c r="P553" s="678"/>
      <c r="Q553" s="678"/>
      <c r="R553" s="678"/>
      <c r="S553" s="678"/>
      <c r="T553" s="678">
        <v>28328</v>
      </c>
      <c r="U553" s="678"/>
      <c r="V553" s="734">
        <v>2019</v>
      </c>
      <c r="W553" s="6"/>
      <c r="X553" s="6"/>
      <c r="Y553" s="6"/>
      <c r="Z553" s="6"/>
      <c r="AA553" s="6"/>
      <c r="AB553" s="6"/>
      <c r="AC553" s="6"/>
      <c r="AD553" s="6"/>
      <c r="AE553" s="6"/>
      <c r="AF553" s="6"/>
      <c r="AG553" s="6"/>
      <c r="AH553" s="6"/>
      <c r="AI553" s="6"/>
      <c r="AJ553" s="6"/>
      <c r="AK553" s="6"/>
      <c r="AL553" s="6"/>
      <c r="AM553" s="6"/>
      <c r="AN553" s="6"/>
      <c r="AO553" s="6"/>
      <c r="AP553" s="6"/>
      <c r="AQ553" s="6"/>
      <c r="AR553" s="6"/>
      <c r="AS553" s="6"/>
      <c r="AT553" s="6"/>
      <c r="AU553" s="6"/>
      <c r="AV553" s="6"/>
      <c r="AW553" s="6"/>
      <c r="AX553" s="6"/>
      <c r="AY553" s="6"/>
      <c r="AZ553" s="6"/>
      <c r="BA553" s="6"/>
      <c r="BB553" s="6"/>
      <c r="BC553" s="6"/>
      <c r="BD553" s="6"/>
      <c r="BE553" s="6"/>
      <c r="BF553" s="6"/>
      <c r="BG553" s="6"/>
      <c r="BH553" s="6"/>
      <c r="BI553" s="6"/>
      <c r="BJ553" s="6"/>
      <c r="BK553" s="6"/>
      <c r="BL553" s="6"/>
      <c r="BM553" s="6"/>
      <c r="BN553" s="6"/>
      <c r="BO553" s="6"/>
      <c r="BP553" s="6"/>
      <c r="BQ553" s="6"/>
      <c r="BR553" s="6"/>
      <c r="BS553" s="6"/>
      <c r="BT553" s="6"/>
    </row>
    <row r="554" spans="1:72" s="324" customFormat="1" ht="12" customHeight="1">
      <c r="A554" s="676">
        <v>492</v>
      </c>
      <c r="B554" s="677" t="s">
        <v>346</v>
      </c>
      <c r="C554" s="678">
        <f>'Раздел 1'!Q554</f>
        <v>24285</v>
      </c>
      <c r="D554" s="678"/>
      <c r="E554" s="678"/>
      <c r="F554" s="678"/>
      <c r="G554" s="678"/>
      <c r="H554" s="678"/>
      <c r="I554" s="678"/>
      <c r="J554" s="678"/>
      <c r="K554" s="678"/>
      <c r="L554" s="679"/>
      <c r="M554" s="323"/>
      <c r="N554" s="678"/>
      <c r="O554" s="678"/>
      <c r="P554" s="678"/>
      <c r="Q554" s="678"/>
      <c r="R554" s="678"/>
      <c r="S554" s="678"/>
      <c r="T554" s="678">
        <v>24285</v>
      </c>
      <c r="U554" s="678"/>
      <c r="V554" s="734">
        <v>2019</v>
      </c>
      <c r="W554" s="6"/>
      <c r="X554" s="6"/>
      <c r="Y554" s="6"/>
      <c r="Z554" s="6"/>
      <c r="AA554" s="6"/>
      <c r="AB554" s="6"/>
      <c r="AC554" s="6"/>
      <c r="AD554" s="6"/>
      <c r="AE554" s="6"/>
      <c r="AF554" s="6"/>
      <c r="AG554" s="6"/>
      <c r="AH554" s="6"/>
      <c r="AI554" s="6"/>
      <c r="AJ554" s="6"/>
      <c r="AK554" s="6"/>
      <c r="AL554" s="6"/>
      <c r="AM554" s="6"/>
      <c r="AN554" s="6"/>
      <c r="AO554" s="6"/>
      <c r="AP554" s="6"/>
      <c r="AQ554" s="6"/>
      <c r="AR554" s="6"/>
      <c r="AS554" s="6"/>
      <c r="AT554" s="6"/>
      <c r="AU554" s="6"/>
      <c r="AV554" s="6"/>
      <c r="AW554" s="6"/>
      <c r="AX554" s="6"/>
      <c r="AY554" s="6"/>
      <c r="AZ554" s="6"/>
      <c r="BA554" s="6"/>
      <c r="BB554" s="6"/>
      <c r="BC554" s="6"/>
      <c r="BD554" s="6"/>
      <c r="BE554" s="6"/>
      <c r="BF554" s="6"/>
      <c r="BG554" s="6"/>
      <c r="BH554" s="6"/>
      <c r="BI554" s="6"/>
      <c r="BJ554" s="6"/>
      <c r="BK554" s="6"/>
      <c r="BL554" s="6"/>
      <c r="BM554" s="6"/>
      <c r="BN554" s="6"/>
      <c r="BO554" s="6"/>
      <c r="BP554" s="6"/>
      <c r="BQ554" s="6"/>
      <c r="BR554" s="6"/>
      <c r="BS554" s="6"/>
      <c r="BT554" s="6"/>
    </row>
    <row r="555" spans="1:72" s="324" customFormat="1" ht="12" customHeight="1">
      <c r="A555" s="676">
        <v>493</v>
      </c>
      <c r="B555" s="677" t="s">
        <v>527</v>
      </c>
      <c r="C555" s="678">
        <f>'Раздел 1'!Q555</f>
        <v>22547</v>
      </c>
      <c r="D555" s="678"/>
      <c r="E555" s="678"/>
      <c r="F555" s="678"/>
      <c r="G555" s="678"/>
      <c r="H555" s="678"/>
      <c r="I555" s="678"/>
      <c r="J555" s="678"/>
      <c r="K555" s="678"/>
      <c r="L555" s="679"/>
      <c r="M555" s="323"/>
      <c r="N555" s="678"/>
      <c r="O555" s="678"/>
      <c r="P555" s="678"/>
      <c r="Q555" s="678"/>
      <c r="R555" s="678"/>
      <c r="S555" s="678"/>
      <c r="T555" s="678">
        <v>22547</v>
      </c>
      <c r="U555" s="678"/>
      <c r="V555" s="734">
        <v>2019</v>
      </c>
      <c r="W555" s="6"/>
      <c r="X555" s="6"/>
      <c r="Y555" s="6"/>
      <c r="Z555" s="6"/>
      <c r="AA555" s="6"/>
      <c r="AB555" s="6"/>
      <c r="AC555" s="6"/>
      <c r="AD555" s="6"/>
      <c r="AE555" s="6"/>
      <c r="AF555" s="6"/>
      <c r="AG555" s="6"/>
      <c r="AH555" s="6"/>
      <c r="AI555" s="6"/>
      <c r="AJ555" s="6"/>
      <c r="AK555" s="6"/>
      <c r="AL555" s="6"/>
      <c r="AM555" s="6"/>
      <c r="AN555" s="6"/>
      <c r="AO555" s="6"/>
      <c r="AP555" s="6"/>
      <c r="AQ555" s="6"/>
      <c r="AR555" s="6"/>
      <c r="AS555" s="6"/>
      <c r="AT555" s="6"/>
      <c r="AU555" s="6"/>
      <c r="AV555" s="6"/>
      <c r="AW555" s="6"/>
      <c r="AX555" s="6"/>
      <c r="AY555" s="6"/>
      <c r="AZ555" s="6"/>
      <c r="BA555" s="6"/>
      <c r="BB555" s="6"/>
      <c r="BC555" s="6"/>
      <c r="BD555" s="6"/>
      <c r="BE555" s="6"/>
      <c r="BF555" s="6"/>
      <c r="BG555" s="6"/>
      <c r="BH555" s="6"/>
      <c r="BI555" s="6"/>
      <c r="BJ555" s="6"/>
      <c r="BK555" s="6"/>
      <c r="BL555" s="6"/>
      <c r="BM555" s="6"/>
      <c r="BN555" s="6"/>
      <c r="BO555" s="6"/>
      <c r="BP555" s="6"/>
      <c r="BQ555" s="6"/>
      <c r="BR555" s="6"/>
      <c r="BS555" s="6"/>
      <c r="BT555" s="6"/>
    </row>
    <row r="556" spans="1:72" s="324" customFormat="1" ht="12" customHeight="1">
      <c r="A556" s="676">
        <v>494</v>
      </c>
      <c r="B556" s="677" t="s">
        <v>348</v>
      </c>
      <c r="C556" s="678">
        <f>'Раздел 1'!Q556</f>
        <v>28180</v>
      </c>
      <c r="D556" s="678"/>
      <c r="E556" s="678"/>
      <c r="F556" s="678"/>
      <c r="G556" s="678"/>
      <c r="H556" s="678"/>
      <c r="I556" s="678"/>
      <c r="J556" s="678"/>
      <c r="K556" s="678"/>
      <c r="L556" s="679"/>
      <c r="M556" s="323"/>
      <c r="N556" s="678"/>
      <c r="O556" s="678"/>
      <c r="P556" s="678"/>
      <c r="Q556" s="678"/>
      <c r="R556" s="678"/>
      <c r="S556" s="678"/>
      <c r="T556" s="678">
        <v>28180</v>
      </c>
      <c r="U556" s="678"/>
      <c r="V556" s="734">
        <v>2019</v>
      </c>
      <c r="W556" s="6"/>
      <c r="X556" s="6"/>
      <c r="Y556" s="6"/>
      <c r="Z556" s="6"/>
      <c r="AA556" s="6"/>
      <c r="AB556" s="6"/>
      <c r="AC556" s="6"/>
      <c r="AD556" s="6"/>
      <c r="AE556" s="6"/>
      <c r="AF556" s="6"/>
      <c r="AG556" s="6"/>
      <c r="AH556" s="6"/>
      <c r="AI556" s="6"/>
      <c r="AJ556" s="6"/>
      <c r="AK556" s="6"/>
      <c r="AL556" s="6"/>
      <c r="AM556" s="6"/>
      <c r="AN556" s="6"/>
      <c r="AO556" s="6"/>
      <c r="AP556" s="6"/>
      <c r="AQ556" s="6"/>
      <c r="AR556" s="6"/>
      <c r="AS556" s="6"/>
      <c r="AT556" s="6"/>
      <c r="AU556" s="6"/>
      <c r="AV556" s="6"/>
      <c r="AW556" s="6"/>
      <c r="AX556" s="6"/>
      <c r="AY556" s="6"/>
      <c r="AZ556" s="6"/>
      <c r="BA556" s="6"/>
      <c r="BB556" s="6"/>
      <c r="BC556" s="6"/>
      <c r="BD556" s="6"/>
      <c r="BE556" s="6"/>
      <c r="BF556" s="6"/>
      <c r="BG556" s="6"/>
      <c r="BH556" s="6"/>
      <c r="BI556" s="6"/>
      <c r="BJ556" s="6"/>
      <c r="BK556" s="6"/>
      <c r="BL556" s="6"/>
      <c r="BM556" s="6"/>
      <c r="BN556" s="6"/>
      <c r="BO556" s="6"/>
      <c r="BP556" s="6"/>
      <c r="BQ556" s="6"/>
      <c r="BR556" s="6"/>
      <c r="BS556" s="6"/>
      <c r="BT556" s="6"/>
    </row>
    <row r="557" spans="1:72" s="324" customFormat="1" ht="12" customHeight="1">
      <c r="A557" s="676">
        <v>495</v>
      </c>
      <c r="B557" s="677" t="s">
        <v>349</v>
      </c>
      <c r="C557" s="678">
        <f>'Раздел 1'!Q557</f>
        <v>26013</v>
      </c>
      <c r="D557" s="678"/>
      <c r="E557" s="678"/>
      <c r="F557" s="678"/>
      <c r="G557" s="678"/>
      <c r="H557" s="678"/>
      <c r="I557" s="678"/>
      <c r="J557" s="678"/>
      <c r="K557" s="678"/>
      <c r="L557" s="679"/>
      <c r="M557" s="323"/>
      <c r="N557" s="678"/>
      <c r="O557" s="678"/>
      <c r="P557" s="678"/>
      <c r="Q557" s="678"/>
      <c r="R557" s="678"/>
      <c r="S557" s="678"/>
      <c r="T557" s="678">
        <v>26013</v>
      </c>
      <c r="U557" s="678"/>
      <c r="V557" s="734">
        <v>2019</v>
      </c>
      <c r="W557" s="6"/>
      <c r="X557" s="6"/>
      <c r="Y557" s="6"/>
      <c r="Z557" s="6"/>
      <c r="AA557" s="6"/>
      <c r="AB557" s="6"/>
      <c r="AC557" s="6"/>
      <c r="AD557" s="6"/>
      <c r="AE557" s="6"/>
      <c r="AF557" s="6"/>
      <c r="AG557" s="6"/>
      <c r="AH557" s="6"/>
      <c r="AI557" s="6"/>
      <c r="AJ557" s="6"/>
      <c r="AK557" s="6"/>
      <c r="AL557" s="6"/>
      <c r="AM557" s="6"/>
      <c r="AN557" s="6"/>
      <c r="AO557" s="6"/>
      <c r="AP557" s="6"/>
      <c r="AQ557" s="6"/>
      <c r="AR557" s="6"/>
      <c r="AS557" s="6"/>
      <c r="AT557" s="6"/>
      <c r="AU557" s="6"/>
      <c r="AV557" s="6"/>
      <c r="AW557" s="6"/>
      <c r="AX557" s="6"/>
      <c r="AY557" s="6"/>
      <c r="AZ557" s="6"/>
      <c r="BA557" s="6"/>
      <c r="BB557" s="6"/>
      <c r="BC557" s="6"/>
      <c r="BD557" s="6"/>
      <c r="BE557" s="6"/>
      <c r="BF557" s="6"/>
      <c r="BG557" s="6"/>
      <c r="BH557" s="6"/>
      <c r="BI557" s="6"/>
      <c r="BJ557" s="6"/>
      <c r="BK557" s="6"/>
      <c r="BL557" s="6"/>
      <c r="BM557" s="6"/>
      <c r="BN557" s="6"/>
      <c r="BO557" s="6"/>
      <c r="BP557" s="6"/>
      <c r="BQ557" s="6"/>
      <c r="BR557" s="6"/>
      <c r="BS557" s="6"/>
      <c r="BT557" s="6"/>
    </row>
    <row r="558" spans="1:72" s="6" customFormat="1" ht="12" customHeight="1">
      <c r="A558" s="676">
        <v>496</v>
      </c>
      <c r="B558" s="146" t="s">
        <v>350</v>
      </c>
      <c r="C558" s="145">
        <f>'Раздел 1'!Q558</f>
        <v>23147</v>
      </c>
      <c r="D558" s="145"/>
      <c r="E558" s="145"/>
      <c r="F558" s="145"/>
      <c r="G558" s="145"/>
      <c r="H558" s="145"/>
      <c r="I558" s="145"/>
      <c r="J558" s="145"/>
      <c r="K558" s="145"/>
      <c r="L558" s="253"/>
      <c r="M558" s="296"/>
      <c r="N558" s="145"/>
      <c r="O558" s="145"/>
      <c r="P558" s="145"/>
      <c r="Q558" s="145"/>
      <c r="R558" s="145"/>
      <c r="S558" s="145"/>
      <c r="T558" s="145">
        <v>23147</v>
      </c>
      <c r="U558" s="145"/>
      <c r="V558" s="455">
        <v>2019</v>
      </c>
    </row>
    <row r="559" spans="1:72" s="6" customFormat="1" ht="12" customHeight="1">
      <c r="A559" s="676">
        <v>497</v>
      </c>
      <c r="B559" s="146" t="s">
        <v>520</v>
      </c>
      <c r="C559" s="145">
        <f>'Раздел 1'!Q559</f>
        <v>1639502.4</v>
      </c>
      <c r="D559" s="145">
        <f t="shared" si="404"/>
        <v>114765.16800000001</v>
      </c>
      <c r="E559" s="145">
        <f>C559*0.05</f>
        <v>81975.12</v>
      </c>
      <c r="F559" s="145"/>
      <c r="G559" s="145">
        <f>C559*0.06</f>
        <v>98370.143999999986</v>
      </c>
      <c r="H559" s="145"/>
      <c r="I559" s="145"/>
      <c r="J559" s="145"/>
      <c r="K559" s="145"/>
      <c r="L559" s="253">
        <v>292</v>
      </c>
      <c r="M559" s="296">
        <f>C559*0.25</f>
        <v>409875.6</v>
      </c>
      <c r="N559" s="145"/>
      <c r="O559" s="145"/>
      <c r="P559" s="145">
        <v>347</v>
      </c>
      <c r="Q559" s="145">
        <f>C559-D559-E559-G559-M559-R559-T559-U559</f>
        <v>787401.8966399997</v>
      </c>
      <c r="R559" s="145">
        <f>C559*0.05</f>
        <v>81975.12</v>
      </c>
      <c r="S559" s="145"/>
      <c r="T559" s="145">
        <v>30054</v>
      </c>
      <c r="U559" s="145">
        <f t="shared" si="409"/>
        <v>35085.351359999993</v>
      </c>
      <c r="V559" s="455">
        <v>2019</v>
      </c>
    </row>
    <row r="560" spans="1:72" s="6" customFormat="1" ht="12" customHeight="1">
      <c r="A560" s="676">
        <v>498</v>
      </c>
      <c r="B560" s="146" t="s">
        <v>521</v>
      </c>
      <c r="C560" s="145">
        <f>'Раздел 1'!Q560</f>
        <v>22547</v>
      </c>
      <c r="D560" s="145"/>
      <c r="E560" s="145"/>
      <c r="F560" s="145"/>
      <c r="G560" s="145"/>
      <c r="H560" s="145"/>
      <c r="I560" s="145"/>
      <c r="J560" s="145"/>
      <c r="K560" s="145"/>
      <c r="L560" s="253"/>
      <c r="M560" s="296"/>
      <c r="N560" s="145"/>
      <c r="O560" s="145"/>
      <c r="P560" s="145"/>
      <c r="Q560" s="145"/>
      <c r="R560" s="145"/>
      <c r="S560" s="145"/>
      <c r="T560" s="145">
        <v>22547</v>
      </c>
      <c r="U560" s="145"/>
      <c r="V560" s="455">
        <v>2019</v>
      </c>
    </row>
    <row r="561" spans="1:72" s="6" customFormat="1" ht="12" customHeight="1">
      <c r="A561" s="676">
        <v>499</v>
      </c>
      <c r="B561" s="146" t="s">
        <v>522</v>
      </c>
      <c r="C561" s="145">
        <f>'Раздел 1'!Q561</f>
        <v>22547</v>
      </c>
      <c r="D561" s="145"/>
      <c r="E561" s="145"/>
      <c r="F561" s="145"/>
      <c r="G561" s="145"/>
      <c r="H561" s="145"/>
      <c r="I561" s="145"/>
      <c r="J561" s="145"/>
      <c r="K561" s="145"/>
      <c r="L561" s="253"/>
      <c r="M561" s="296"/>
      <c r="N561" s="145"/>
      <c r="O561" s="145"/>
      <c r="P561" s="145"/>
      <c r="Q561" s="145"/>
      <c r="R561" s="145"/>
      <c r="S561" s="145"/>
      <c r="T561" s="145">
        <v>22547</v>
      </c>
      <c r="U561" s="145"/>
      <c r="V561" s="455">
        <v>2019</v>
      </c>
    </row>
    <row r="562" spans="1:72" s="6" customFormat="1" ht="12" customHeight="1">
      <c r="A562" s="676">
        <v>500</v>
      </c>
      <c r="B562" s="146" t="s">
        <v>523</v>
      </c>
      <c r="C562" s="145">
        <f>'Раздел 1'!Q562</f>
        <v>26735</v>
      </c>
      <c r="D562" s="145"/>
      <c r="E562" s="145"/>
      <c r="F562" s="145"/>
      <c r="G562" s="145"/>
      <c r="H562" s="145"/>
      <c r="I562" s="145"/>
      <c r="J562" s="145"/>
      <c r="K562" s="145"/>
      <c r="L562" s="253"/>
      <c r="M562" s="296"/>
      <c r="N562" s="145"/>
      <c r="O562" s="145"/>
      <c r="P562" s="145"/>
      <c r="Q562" s="145"/>
      <c r="R562" s="145"/>
      <c r="S562" s="145"/>
      <c r="T562" s="145">
        <v>26735</v>
      </c>
      <c r="U562" s="145"/>
      <c r="V562" s="455">
        <v>2019</v>
      </c>
    </row>
    <row r="563" spans="1:72" s="6" customFormat="1" ht="12" customHeight="1">
      <c r="A563" s="676">
        <v>501</v>
      </c>
      <c r="B563" s="146" t="s">
        <v>458</v>
      </c>
      <c r="C563" s="145">
        <f>'Раздел 1'!Q563</f>
        <v>26744</v>
      </c>
      <c r="D563" s="145"/>
      <c r="E563" s="145"/>
      <c r="F563" s="145"/>
      <c r="G563" s="145"/>
      <c r="H563" s="145"/>
      <c r="I563" s="145"/>
      <c r="J563" s="145"/>
      <c r="K563" s="145"/>
      <c r="L563" s="253"/>
      <c r="M563" s="296"/>
      <c r="N563" s="145"/>
      <c r="O563" s="145"/>
      <c r="P563" s="145"/>
      <c r="Q563" s="145"/>
      <c r="R563" s="145"/>
      <c r="S563" s="145"/>
      <c r="T563" s="145">
        <v>26744</v>
      </c>
      <c r="U563" s="145"/>
      <c r="V563" s="455">
        <v>2019</v>
      </c>
    </row>
    <row r="564" spans="1:72" s="6" customFormat="1" ht="12" customHeight="1">
      <c r="A564" s="676">
        <v>502</v>
      </c>
      <c r="B564" s="146" t="s">
        <v>352</v>
      </c>
      <c r="C564" s="145">
        <f>'Раздел 1'!Q564</f>
        <v>23451</v>
      </c>
      <c r="D564" s="145"/>
      <c r="E564" s="145"/>
      <c r="F564" s="145"/>
      <c r="G564" s="145"/>
      <c r="H564" s="145"/>
      <c r="I564" s="145"/>
      <c r="J564" s="145"/>
      <c r="K564" s="145"/>
      <c r="L564" s="253"/>
      <c r="M564" s="296"/>
      <c r="N564" s="145"/>
      <c r="O564" s="145"/>
      <c r="P564" s="145"/>
      <c r="Q564" s="145"/>
      <c r="R564" s="145"/>
      <c r="S564" s="145"/>
      <c r="T564" s="145">
        <v>23451</v>
      </c>
      <c r="U564" s="145"/>
      <c r="V564" s="455">
        <v>2019</v>
      </c>
    </row>
    <row r="565" spans="1:72" s="6" customFormat="1" ht="12" customHeight="1">
      <c r="A565" s="676">
        <v>503</v>
      </c>
      <c r="B565" s="146" t="s">
        <v>351</v>
      </c>
      <c r="C565" s="145">
        <f>'Раздел 1'!Q565</f>
        <v>26744</v>
      </c>
      <c r="D565" s="145"/>
      <c r="E565" s="145"/>
      <c r="F565" s="145"/>
      <c r="G565" s="145"/>
      <c r="H565" s="145"/>
      <c r="I565" s="145"/>
      <c r="J565" s="145"/>
      <c r="K565" s="145"/>
      <c r="L565" s="253"/>
      <c r="M565" s="296"/>
      <c r="N565" s="145"/>
      <c r="O565" s="145"/>
      <c r="P565" s="145"/>
      <c r="Q565" s="145"/>
      <c r="R565" s="145"/>
      <c r="S565" s="145"/>
      <c r="T565" s="145">
        <v>26744</v>
      </c>
      <c r="U565" s="145"/>
      <c r="V565" s="455">
        <v>2019</v>
      </c>
    </row>
    <row r="566" spans="1:72" s="6" customFormat="1" ht="12" customHeight="1">
      <c r="A566" s="676">
        <v>504</v>
      </c>
      <c r="B566" s="250" t="s">
        <v>1618</v>
      </c>
      <c r="C566" s="296">
        <v>22547</v>
      </c>
      <c r="D566" s="296"/>
      <c r="E566" s="296"/>
      <c r="F566" s="296"/>
      <c r="G566" s="296"/>
      <c r="H566" s="296"/>
      <c r="I566" s="296"/>
      <c r="J566" s="296"/>
      <c r="K566" s="296"/>
      <c r="L566" s="302"/>
      <c r="M566" s="296"/>
      <c r="N566" s="296"/>
      <c r="O566" s="296"/>
      <c r="P566" s="296"/>
      <c r="Q566" s="296"/>
      <c r="R566" s="296"/>
      <c r="S566" s="296"/>
      <c r="T566" s="296">
        <v>22547</v>
      </c>
      <c r="U566" s="296"/>
      <c r="V566" s="455">
        <v>2019</v>
      </c>
    </row>
    <row r="567" spans="1:72" s="6" customFormat="1" ht="12" customHeight="1">
      <c r="A567" s="676">
        <v>505</v>
      </c>
      <c r="B567" s="250" t="s">
        <v>1619</v>
      </c>
      <c r="C567" s="296">
        <v>22547</v>
      </c>
      <c r="D567" s="296"/>
      <c r="E567" s="296"/>
      <c r="F567" s="296"/>
      <c r="G567" s="296"/>
      <c r="H567" s="296"/>
      <c r="I567" s="296"/>
      <c r="J567" s="296"/>
      <c r="K567" s="296"/>
      <c r="L567" s="302"/>
      <c r="M567" s="296"/>
      <c r="N567" s="296"/>
      <c r="O567" s="296"/>
      <c r="P567" s="296"/>
      <c r="Q567" s="296"/>
      <c r="R567" s="296"/>
      <c r="S567" s="296"/>
      <c r="T567" s="296">
        <v>22547</v>
      </c>
      <c r="U567" s="296"/>
      <c r="V567" s="455">
        <v>2019</v>
      </c>
    </row>
    <row r="568" spans="1:72" s="6" customFormat="1" ht="12" customHeight="1">
      <c r="A568" s="676">
        <v>506</v>
      </c>
      <c r="B568" s="250" t="s">
        <v>1620</v>
      </c>
      <c r="C568" s="296">
        <v>55000</v>
      </c>
      <c r="D568" s="296"/>
      <c r="E568" s="296"/>
      <c r="F568" s="296"/>
      <c r="G568" s="296"/>
      <c r="H568" s="296"/>
      <c r="I568" s="296"/>
      <c r="J568" s="296"/>
      <c r="K568" s="296"/>
      <c r="L568" s="302">
        <v>86</v>
      </c>
      <c r="M568" s="296">
        <v>53823</v>
      </c>
      <c r="N568" s="296"/>
      <c r="O568" s="296"/>
      <c r="P568" s="296"/>
      <c r="Q568" s="296"/>
      <c r="R568" s="296"/>
      <c r="S568" s="296"/>
      <c r="T568" s="296"/>
      <c r="U568" s="296">
        <v>1177</v>
      </c>
      <c r="V568" s="455">
        <v>2019</v>
      </c>
    </row>
    <row r="569" spans="1:72" s="50" customFormat="1" ht="12.75" customHeight="1">
      <c r="A569" s="893" t="s">
        <v>176</v>
      </c>
      <c r="B569" s="894"/>
      <c r="C569" s="144">
        <f>SUM(C548:C568)</f>
        <v>9617140.8500000015</v>
      </c>
      <c r="D569" s="144">
        <f>SUM(D548:D568)</f>
        <v>643100.20950000011</v>
      </c>
      <c r="E569" s="144">
        <f>SUM(E548:E568)</f>
        <v>182151.95250000001</v>
      </c>
      <c r="F569" s="144">
        <f t="shared" ref="F569:S569" si="413">SUM(F548:F565)</f>
        <v>0</v>
      </c>
      <c r="G569" s="144">
        <f>SUM(G548:G568)</f>
        <v>218582.34299999999</v>
      </c>
      <c r="H569" s="144">
        <f t="shared" si="413"/>
        <v>0</v>
      </c>
      <c r="I569" s="144">
        <f>SUM(I548:I568)</f>
        <v>100176.83250000002</v>
      </c>
      <c r="J569" s="144">
        <f t="shared" si="413"/>
        <v>0</v>
      </c>
      <c r="K569" s="144">
        <f t="shared" si="413"/>
        <v>0</v>
      </c>
      <c r="L569" s="144">
        <f t="shared" si="413"/>
        <v>1660</v>
      </c>
      <c r="M569" s="144">
        <f>SUM(M549:M568)</f>
        <v>2350609.4625000004</v>
      </c>
      <c r="N569" s="144">
        <f t="shared" si="413"/>
        <v>0</v>
      </c>
      <c r="O569" s="144">
        <f t="shared" si="413"/>
        <v>0</v>
      </c>
      <c r="P569" s="144">
        <f>SUM(P549:P568)</f>
        <v>4643</v>
      </c>
      <c r="Q569" s="144">
        <f>SUM(Q549:Q568)</f>
        <v>4666854.00031</v>
      </c>
      <c r="R569" s="144">
        <f>SUM(R549:R568)</f>
        <v>459357.29250000004</v>
      </c>
      <c r="S569" s="144">
        <f t="shared" si="413"/>
        <v>0</v>
      </c>
      <c r="T569" s="144">
        <f>SUM(T548:T568)</f>
        <v>798526.83600000001</v>
      </c>
      <c r="U569" s="144">
        <f>SUM(U548:U568)</f>
        <v>197781.92119000002</v>
      </c>
      <c r="V569" s="490"/>
      <c r="W569" s="57"/>
      <c r="X569" s="57"/>
      <c r="Y569" s="57"/>
      <c r="Z569" s="57"/>
      <c r="AA569" s="57"/>
      <c r="AB569" s="57"/>
      <c r="AC569" s="57"/>
      <c r="AD569" s="57"/>
      <c r="AE569" s="57"/>
      <c r="AF569" s="57"/>
      <c r="AG569" s="57"/>
      <c r="AH569" s="57"/>
      <c r="AI569" s="57"/>
      <c r="AJ569" s="57"/>
      <c r="AK569" s="57"/>
      <c r="AL569" s="57"/>
      <c r="AM569" s="57"/>
      <c r="AN569" s="57"/>
      <c r="AO569" s="57"/>
      <c r="AP569" s="57"/>
      <c r="AQ569" s="57"/>
      <c r="AR569" s="57"/>
      <c r="AS569" s="57"/>
      <c r="AT569" s="57"/>
      <c r="AU569" s="57"/>
      <c r="AV569" s="57"/>
      <c r="AW569" s="57"/>
      <c r="AX569" s="57"/>
      <c r="AY569" s="57"/>
      <c r="AZ569" s="57"/>
      <c r="BA569" s="57"/>
      <c r="BB569" s="57"/>
      <c r="BC569" s="57"/>
      <c r="BD569" s="57"/>
      <c r="BE569" s="57"/>
      <c r="BF569" s="57"/>
      <c r="BG569" s="57"/>
      <c r="BH569" s="57"/>
      <c r="BI569" s="57"/>
      <c r="BJ569" s="57"/>
      <c r="BK569" s="57"/>
      <c r="BL569" s="57"/>
      <c r="BM569" s="57"/>
      <c r="BN569" s="57"/>
      <c r="BO569" s="57"/>
      <c r="BP569" s="57"/>
      <c r="BQ569" s="57"/>
      <c r="BR569" s="57"/>
      <c r="BS569" s="57"/>
      <c r="BT569" s="57"/>
    </row>
    <row r="570" spans="1:72" s="6" customFormat="1" ht="12" customHeight="1">
      <c r="A570" s="208">
        <v>507</v>
      </c>
      <c r="B570" s="183" t="s">
        <v>720</v>
      </c>
      <c r="C570" s="171">
        <f>'Раздел 1'!Q570</f>
        <v>1154123.4000000001</v>
      </c>
      <c r="D570" s="145">
        <f t="shared" ref="D570:D578" si="414">C570*0.07</f>
        <v>80788.638000000021</v>
      </c>
      <c r="E570" s="171"/>
      <c r="F570" s="171"/>
      <c r="G570" s="171"/>
      <c r="H570" s="171"/>
      <c r="I570" s="171"/>
      <c r="J570" s="171"/>
      <c r="K570" s="171"/>
      <c r="L570" s="257">
        <v>375</v>
      </c>
      <c r="M570" s="296">
        <f t="shared" ref="M570:M585" si="415">0.25*C570</f>
        <v>288530.85000000003</v>
      </c>
      <c r="N570" s="171"/>
      <c r="O570" s="171"/>
      <c r="P570" s="171">
        <v>331.4</v>
      </c>
      <c r="Q570" s="145">
        <f t="shared" ref="Q570:Q578" si="416">C570-D570-E570-G570-H570-I570-M570-O570-R570-T570-U570</f>
        <v>633152.09724000003</v>
      </c>
      <c r="R570" s="145">
        <f t="shared" ref="R570:R585" si="417">0.05*C570</f>
        <v>57706.170000000013</v>
      </c>
      <c r="S570" s="171"/>
      <c r="T570" s="145">
        <f t="shared" ref="T570:T578" si="418">C570*0.06</f>
        <v>69247.40400000001</v>
      </c>
      <c r="U570" s="145">
        <f t="shared" ref="U570:U585" si="419">C570*0.0214</f>
        <v>24698.240760000001</v>
      </c>
      <c r="V570" s="455">
        <v>2020</v>
      </c>
    </row>
    <row r="571" spans="1:72" s="6" customFormat="1" ht="12" customHeight="1">
      <c r="A571" s="208">
        <v>508</v>
      </c>
      <c r="B571" s="183" t="s">
        <v>721</v>
      </c>
      <c r="C571" s="171">
        <f>'Раздел 1'!Q571</f>
        <v>1141179.9599999997</v>
      </c>
      <c r="D571" s="145">
        <f t="shared" si="414"/>
        <v>79882.597199999989</v>
      </c>
      <c r="E571" s="171"/>
      <c r="F571" s="171"/>
      <c r="G571" s="171"/>
      <c r="H571" s="171"/>
      <c r="I571" s="171"/>
      <c r="J571" s="171"/>
      <c r="K571" s="171"/>
      <c r="L571" s="257">
        <v>373</v>
      </c>
      <c r="M571" s="296">
        <f t="shared" si="415"/>
        <v>285294.98999999993</v>
      </c>
      <c r="N571" s="171"/>
      <c r="O571" s="171"/>
      <c r="P571" s="171">
        <v>332.9</v>
      </c>
      <c r="Q571" s="145">
        <f t="shared" si="416"/>
        <v>626051.32605599985</v>
      </c>
      <c r="R571" s="145">
        <f t="shared" si="417"/>
        <v>57058.997999999992</v>
      </c>
      <c r="S571" s="171"/>
      <c r="T571" s="145">
        <f t="shared" si="418"/>
        <v>68470.797599999976</v>
      </c>
      <c r="U571" s="145">
        <f t="shared" si="419"/>
        <v>24421.251143999994</v>
      </c>
      <c r="V571" s="455">
        <v>2020</v>
      </c>
    </row>
    <row r="572" spans="1:72" s="6" customFormat="1" ht="12" customHeight="1">
      <c r="A572" s="208">
        <v>509</v>
      </c>
      <c r="B572" s="183" t="s">
        <v>727</v>
      </c>
      <c r="C572" s="171">
        <f>'Раздел 1'!Q572</f>
        <v>2723515.5</v>
      </c>
      <c r="D572" s="145">
        <f t="shared" si="414"/>
        <v>190646.08500000002</v>
      </c>
      <c r="E572" s="171"/>
      <c r="F572" s="171"/>
      <c r="G572" s="171"/>
      <c r="H572" s="171"/>
      <c r="I572" s="171"/>
      <c r="J572" s="171"/>
      <c r="K572" s="171"/>
      <c r="L572" s="257">
        <v>518</v>
      </c>
      <c r="M572" s="296">
        <f t="shared" si="415"/>
        <v>680878.875</v>
      </c>
      <c r="N572" s="171"/>
      <c r="O572" s="171"/>
      <c r="P572" s="171">
        <v>621.6</v>
      </c>
      <c r="Q572" s="145">
        <f t="shared" si="416"/>
        <v>1494120.6033000003</v>
      </c>
      <c r="R572" s="145">
        <f t="shared" si="417"/>
        <v>136175.77499999999</v>
      </c>
      <c r="S572" s="171"/>
      <c r="T572" s="145">
        <f t="shared" si="418"/>
        <v>163410.93</v>
      </c>
      <c r="U572" s="145">
        <f t="shared" si="419"/>
        <v>58283.231699999997</v>
      </c>
      <c r="V572" s="455">
        <v>2020</v>
      </c>
    </row>
    <row r="573" spans="1:72" s="6" customFormat="1" ht="12" customHeight="1">
      <c r="A573" s="208">
        <v>510</v>
      </c>
      <c r="B573" s="183" t="s">
        <v>728</v>
      </c>
      <c r="C573" s="171">
        <f>'Раздел 1'!Q573</f>
        <v>1779723</v>
      </c>
      <c r="D573" s="145">
        <f t="shared" si="414"/>
        <v>124580.61000000002</v>
      </c>
      <c r="E573" s="171"/>
      <c r="F573" s="171"/>
      <c r="G573" s="171"/>
      <c r="H573" s="171"/>
      <c r="I573" s="171"/>
      <c r="J573" s="171"/>
      <c r="K573" s="171"/>
      <c r="L573" s="257">
        <v>280</v>
      </c>
      <c r="M573" s="296">
        <f t="shared" si="415"/>
        <v>444930.75</v>
      </c>
      <c r="N573" s="171"/>
      <c r="O573" s="171"/>
      <c r="P573" s="171">
        <v>317.3</v>
      </c>
      <c r="Q573" s="145">
        <f t="shared" si="416"/>
        <v>976356.03780000005</v>
      </c>
      <c r="R573" s="145">
        <f t="shared" si="417"/>
        <v>88986.150000000009</v>
      </c>
      <c r="S573" s="171"/>
      <c r="T573" s="145">
        <f t="shared" si="418"/>
        <v>106783.37999999999</v>
      </c>
      <c r="U573" s="145">
        <f t="shared" si="419"/>
        <v>38086.072199999995</v>
      </c>
      <c r="V573" s="455">
        <v>2020</v>
      </c>
    </row>
    <row r="574" spans="1:72" s="6" customFormat="1" ht="12" customHeight="1">
      <c r="A574" s="208">
        <v>511</v>
      </c>
      <c r="B574" s="183" t="s">
        <v>729</v>
      </c>
      <c r="C574" s="171">
        <f>'Раздел 1'!Q574</f>
        <v>2522892.1799999997</v>
      </c>
      <c r="D574" s="145">
        <f t="shared" si="414"/>
        <v>176602.45259999999</v>
      </c>
      <c r="E574" s="145">
        <f t="shared" ref="E574" si="420">C574*0.05</f>
        <v>126144.609</v>
      </c>
      <c r="F574" s="171"/>
      <c r="G574" s="145">
        <f t="shared" ref="G574:G578" si="421">0.06*C574</f>
        <v>151373.53079999998</v>
      </c>
      <c r="H574" s="171"/>
      <c r="I574" s="171"/>
      <c r="J574" s="171"/>
      <c r="K574" s="171"/>
      <c r="L574" s="257">
        <v>474</v>
      </c>
      <c r="M574" s="296">
        <f t="shared" si="415"/>
        <v>630723.04499999993</v>
      </c>
      <c r="N574" s="171"/>
      <c r="O574" s="171"/>
      <c r="P574" s="171">
        <v>540</v>
      </c>
      <c r="Q574" s="145">
        <f t="shared" si="416"/>
        <v>1106540.5101479995</v>
      </c>
      <c r="R574" s="145">
        <f t="shared" si="417"/>
        <v>126144.609</v>
      </c>
      <c r="S574" s="171"/>
      <c r="T574" s="145">
        <f t="shared" si="418"/>
        <v>151373.53079999998</v>
      </c>
      <c r="U574" s="145">
        <f t="shared" si="419"/>
        <v>53989.892651999988</v>
      </c>
      <c r="V574" s="455">
        <v>2020</v>
      </c>
    </row>
    <row r="575" spans="1:72" s="6" customFormat="1" ht="12" customHeight="1">
      <c r="A575" s="208">
        <v>512</v>
      </c>
      <c r="B575" s="183" t="s">
        <v>730</v>
      </c>
      <c r="C575" s="171">
        <f>'Раздел 1'!Q575</f>
        <v>1777565.7599999995</v>
      </c>
      <c r="D575" s="145">
        <f t="shared" si="414"/>
        <v>124429.60319999998</v>
      </c>
      <c r="E575" s="171"/>
      <c r="F575" s="171"/>
      <c r="G575" s="145">
        <f t="shared" si="421"/>
        <v>106653.94559999996</v>
      </c>
      <c r="H575" s="171"/>
      <c r="I575" s="171"/>
      <c r="J575" s="171"/>
      <c r="K575" s="171"/>
      <c r="L575" s="257">
        <v>276</v>
      </c>
      <c r="M575" s="296">
        <f t="shared" si="415"/>
        <v>444391.43999999989</v>
      </c>
      <c r="N575" s="171"/>
      <c r="O575" s="171"/>
      <c r="P575" s="171">
        <v>305</v>
      </c>
      <c r="Q575" s="145">
        <f t="shared" si="416"/>
        <v>868518.63033599965</v>
      </c>
      <c r="R575" s="145">
        <f t="shared" si="417"/>
        <v>88878.287999999986</v>
      </c>
      <c r="S575" s="171"/>
      <c r="T575" s="145">
        <f t="shared" si="418"/>
        <v>106653.94559999996</v>
      </c>
      <c r="U575" s="145">
        <f t="shared" si="419"/>
        <v>38039.907263999987</v>
      </c>
      <c r="V575" s="455">
        <v>2020</v>
      </c>
    </row>
    <row r="576" spans="1:72" s="6" customFormat="1" ht="12" customHeight="1">
      <c r="A576" s="208">
        <v>513</v>
      </c>
      <c r="B576" s="183" t="s">
        <v>731</v>
      </c>
      <c r="C576" s="171">
        <f>'Раздел 1'!Q576</f>
        <v>1768721.0760000004</v>
      </c>
      <c r="D576" s="145">
        <f t="shared" si="414"/>
        <v>123810.47532000004</v>
      </c>
      <c r="E576" s="171"/>
      <c r="F576" s="171"/>
      <c r="G576" s="145">
        <f t="shared" si="421"/>
        <v>106123.26456000001</v>
      </c>
      <c r="H576" s="171"/>
      <c r="I576" s="171"/>
      <c r="J576" s="171"/>
      <c r="K576" s="171"/>
      <c r="L576" s="257">
        <v>267</v>
      </c>
      <c r="M576" s="296">
        <f t="shared" si="415"/>
        <v>442180.26900000009</v>
      </c>
      <c r="N576" s="171"/>
      <c r="O576" s="171"/>
      <c r="P576" s="171">
        <v>300</v>
      </c>
      <c r="Q576" s="145">
        <f t="shared" si="416"/>
        <v>864197.1177336002</v>
      </c>
      <c r="R576" s="145">
        <f t="shared" si="417"/>
        <v>88436.053800000023</v>
      </c>
      <c r="S576" s="171"/>
      <c r="T576" s="145">
        <f t="shared" si="418"/>
        <v>106123.26456000001</v>
      </c>
      <c r="U576" s="145">
        <f t="shared" si="419"/>
        <v>37850.631026400006</v>
      </c>
      <c r="V576" s="455">
        <v>2020</v>
      </c>
    </row>
    <row r="577" spans="1:72" s="6" customFormat="1" ht="12" customHeight="1">
      <c r="A577" s="208">
        <v>514</v>
      </c>
      <c r="B577" s="183" t="s">
        <v>732</v>
      </c>
      <c r="C577" s="171">
        <f>'Раздел 1'!Q577</f>
        <v>1468001.8199999998</v>
      </c>
      <c r="D577" s="145">
        <f t="shared" si="414"/>
        <v>102760.1274</v>
      </c>
      <c r="E577" s="145">
        <f t="shared" ref="E577" si="422">C577*0.05</f>
        <v>73400.091</v>
      </c>
      <c r="F577" s="171"/>
      <c r="G577" s="145">
        <f t="shared" si="421"/>
        <v>88080.109199999992</v>
      </c>
      <c r="H577" s="171"/>
      <c r="I577" s="171"/>
      <c r="J577" s="171"/>
      <c r="K577" s="171"/>
      <c r="L577" s="257">
        <v>340</v>
      </c>
      <c r="M577" s="296">
        <f t="shared" si="415"/>
        <v>367000.45499999996</v>
      </c>
      <c r="N577" s="171"/>
      <c r="O577" s="171"/>
      <c r="P577" s="171">
        <v>290</v>
      </c>
      <c r="Q577" s="145">
        <f t="shared" si="416"/>
        <v>643865.59825199971</v>
      </c>
      <c r="R577" s="145">
        <f t="shared" si="417"/>
        <v>73400.091</v>
      </c>
      <c r="S577" s="171"/>
      <c r="T577" s="145">
        <f t="shared" si="418"/>
        <v>88080.109199999992</v>
      </c>
      <c r="U577" s="145">
        <f t="shared" si="419"/>
        <v>31415.238947999995</v>
      </c>
      <c r="V577" s="455">
        <v>2020</v>
      </c>
    </row>
    <row r="578" spans="1:72" s="6" customFormat="1" ht="12" customHeight="1">
      <c r="A578" s="208">
        <v>515</v>
      </c>
      <c r="B578" s="441" t="s">
        <v>733</v>
      </c>
      <c r="C578" s="171">
        <f>'Раздел 1'!Q578</f>
        <v>2699246.55</v>
      </c>
      <c r="D578" s="145">
        <f t="shared" si="414"/>
        <v>188947.2585</v>
      </c>
      <c r="E578" s="171"/>
      <c r="F578" s="171"/>
      <c r="G578" s="145">
        <f t="shared" si="421"/>
        <v>161954.79299999998</v>
      </c>
      <c r="H578" s="171"/>
      <c r="I578" s="171"/>
      <c r="J578" s="171"/>
      <c r="K578" s="171"/>
      <c r="L578" s="257">
        <v>445</v>
      </c>
      <c r="M578" s="296">
        <f t="shared" si="415"/>
        <v>674811.63749999995</v>
      </c>
      <c r="N578" s="171"/>
      <c r="O578" s="171"/>
      <c r="P578" s="171">
        <v>442</v>
      </c>
      <c r="Q578" s="145">
        <f t="shared" si="416"/>
        <v>1318851.8643299998</v>
      </c>
      <c r="R578" s="145">
        <f t="shared" si="417"/>
        <v>134962.32749999998</v>
      </c>
      <c r="S578" s="171"/>
      <c r="T578" s="145">
        <f t="shared" si="418"/>
        <v>161954.79299999998</v>
      </c>
      <c r="U578" s="145">
        <f t="shared" si="419"/>
        <v>57763.876169999996</v>
      </c>
      <c r="V578" s="455">
        <v>2020</v>
      </c>
    </row>
    <row r="579" spans="1:72" s="6" customFormat="1" ht="12" customHeight="1">
      <c r="A579" s="208">
        <v>516</v>
      </c>
      <c r="B579" s="517" t="s">
        <v>1660</v>
      </c>
      <c r="C579" s="423">
        <v>2075804.1899999997</v>
      </c>
      <c r="D579" s="423">
        <f>C579*0.07</f>
        <v>145306.29329999999</v>
      </c>
      <c r="E579" s="423"/>
      <c r="F579" s="423"/>
      <c r="G579" s="423"/>
      <c r="H579" s="423"/>
      <c r="I579" s="423"/>
      <c r="J579" s="423"/>
      <c r="K579" s="423"/>
      <c r="L579" s="426">
        <v>369</v>
      </c>
      <c r="M579" s="296">
        <f t="shared" si="415"/>
        <v>518951.04749999993</v>
      </c>
      <c r="N579" s="423"/>
      <c r="O579" s="423"/>
      <c r="P579" s="423">
        <v>410.5</v>
      </c>
      <c r="Q579" s="423">
        <f>C579-D579-M579-R579-T579-U579</f>
        <v>1138786.1786339998</v>
      </c>
      <c r="R579" s="145">
        <f t="shared" si="417"/>
        <v>103790.2095</v>
      </c>
      <c r="S579" s="423"/>
      <c r="T579" s="423">
        <f>C579*0.06</f>
        <v>124548.25139999998</v>
      </c>
      <c r="U579" s="423">
        <f t="shared" si="419"/>
        <v>44422.209665999988</v>
      </c>
      <c r="V579" s="455">
        <v>2020</v>
      </c>
    </row>
    <row r="580" spans="1:72" s="6" customFormat="1" ht="12" customHeight="1">
      <c r="A580" s="208">
        <v>517</v>
      </c>
      <c r="B580" s="454" t="s">
        <v>1692</v>
      </c>
      <c r="C580" s="423">
        <v>2728369.29</v>
      </c>
      <c r="D580" s="423">
        <f t="shared" ref="D580:D585" si="423">C580*0.07</f>
        <v>190985.85030000002</v>
      </c>
      <c r="E580" s="724"/>
      <c r="F580" s="724"/>
      <c r="G580" s="724"/>
      <c r="H580" s="724"/>
      <c r="I580" s="724"/>
      <c r="J580" s="724"/>
      <c r="K580" s="724"/>
      <c r="L580" s="725">
        <v>443</v>
      </c>
      <c r="M580" s="296">
        <f t="shared" si="415"/>
        <v>682092.32250000001</v>
      </c>
      <c r="N580" s="724"/>
      <c r="O580" s="724"/>
      <c r="P580" s="724">
        <v>624</v>
      </c>
      <c r="Q580" s="724">
        <f>C580-D580-E580-F580-G580-H580-I580-M580-O580-R580-T580-U580</f>
        <v>1496783.392494</v>
      </c>
      <c r="R580" s="145">
        <f t="shared" si="417"/>
        <v>136418.4645</v>
      </c>
      <c r="S580" s="724"/>
      <c r="T580" s="423">
        <f t="shared" ref="T580:T585" si="424">C580*0.06</f>
        <v>163702.1574</v>
      </c>
      <c r="U580" s="423">
        <f t="shared" si="419"/>
        <v>58387.102805999995</v>
      </c>
      <c r="V580" s="455">
        <v>2020</v>
      </c>
    </row>
    <row r="581" spans="1:72" s="6" customFormat="1" ht="12" customHeight="1">
      <c r="A581" s="208">
        <v>518</v>
      </c>
      <c r="B581" s="454" t="s">
        <v>1693</v>
      </c>
      <c r="C581" s="423">
        <v>1774329.9</v>
      </c>
      <c r="D581" s="423">
        <f t="shared" si="423"/>
        <v>124203.09300000001</v>
      </c>
      <c r="E581" s="724"/>
      <c r="F581" s="724"/>
      <c r="G581" s="724"/>
      <c r="H581" s="724"/>
      <c r="I581" s="724"/>
      <c r="J581" s="724"/>
      <c r="K581" s="724"/>
      <c r="L581" s="725">
        <v>325</v>
      </c>
      <c r="M581" s="296">
        <f t="shared" si="415"/>
        <v>443582.47499999998</v>
      </c>
      <c r="N581" s="724"/>
      <c r="O581" s="724"/>
      <c r="P581" s="724">
        <v>389.9</v>
      </c>
      <c r="Q581" s="724">
        <f t="shared" ref="Q581:Q585" si="425">C581-D581-E581-F581-G581-H581-I581-M581-O581-R581-T581-U581</f>
        <v>973397.38313999982</v>
      </c>
      <c r="R581" s="145">
        <f t="shared" si="417"/>
        <v>88716.494999999995</v>
      </c>
      <c r="S581" s="724"/>
      <c r="T581" s="423">
        <f t="shared" si="424"/>
        <v>106459.79399999999</v>
      </c>
      <c r="U581" s="423">
        <f t="shared" si="419"/>
        <v>37970.659859999992</v>
      </c>
      <c r="V581" s="455">
        <v>2020</v>
      </c>
    </row>
    <row r="582" spans="1:72" s="6" customFormat="1" ht="12" customHeight="1">
      <c r="A582" s="208">
        <v>519</v>
      </c>
      <c r="B582" s="454" t="s">
        <v>1694</v>
      </c>
      <c r="C582" s="423">
        <v>2125960.02</v>
      </c>
      <c r="D582" s="423">
        <f t="shared" si="423"/>
        <v>148817.20140000002</v>
      </c>
      <c r="E582" s="724"/>
      <c r="F582" s="724"/>
      <c r="G582" s="724"/>
      <c r="H582" s="724"/>
      <c r="I582" s="724"/>
      <c r="J582" s="724"/>
      <c r="K582" s="724"/>
      <c r="L582" s="725">
        <v>438</v>
      </c>
      <c r="M582" s="296">
        <f t="shared" si="415"/>
        <v>531490.005</v>
      </c>
      <c r="N582" s="724"/>
      <c r="O582" s="724"/>
      <c r="P582" s="724">
        <v>474</v>
      </c>
      <c r="Q582" s="724">
        <f t="shared" si="425"/>
        <v>1166301.6669720002</v>
      </c>
      <c r="R582" s="145">
        <f t="shared" si="417"/>
        <v>106298.001</v>
      </c>
      <c r="S582" s="724"/>
      <c r="T582" s="423">
        <f t="shared" si="424"/>
        <v>127557.60119999999</v>
      </c>
      <c r="U582" s="423">
        <f t="shared" si="419"/>
        <v>45495.544428000001</v>
      </c>
      <c r="V582" s="455">
        <v>2020</v>
      </c>
    </row>
    <row r="583" spans="1:72" s="6" customFormat="1" ht="12" customHeight="1">
      <c r="A583" s="208">
        <v>520</v>
      </c>
      <c r="B583" s="454" t="s">
        <v>721</v>
      </c>
      <c r="C583" s="423">
        <v>1141179.9599999997</v>
      </c>
      <c r="D583" s="423">
        <f t="shared" si="423"/>
        <v>79882.597199999989</v>
      </c>
      <c r="E583" s="724"/>
      <c r="F583" s="724"/>
      <c r="G583" s="724"/>
      <c r="H583" s="724"/>
      <c r="I583" s="724"/>
      <c r="J583" s="724"/>
      <c r="K583" s="724"/>
      <c r="L583" s="725">
        <v>332.9</v>
      </c>
      <c r="M583" s="296">
        <f t="shared" si="415"/>
        <v>285294.98999999993</v>
      </c>
      <c r="N583" s="724"/>
      <c r="O583" s="724"/>
      <c r="P583" s="724">
        <v>373</v>
      </c>
      <c r="Q583" s="724">
        <f t="shared" si="425"/>
        <v>626051.32605599985</v>
      </c>
      <c r="R583" s="145">
        <f t="shared" si="417"/>
        <v>57058.997999999992</v>
      </c>
      <c r="S583" s="724"/>
      <c r="T583" s="423">
        <f t="shared" si="424"/>
        <v>68470.797599999976</v>
      </c>
      <c r="U583" s="423">
        <f t="shared" si="419"/>
        <v>24421.251143999994</v>
      </c>
      <c r="V583" s="455">
        <v>2020</v>
      </c>
    </row>
    <row r="584" spans="1:72" s="6" customFormat="1" ht="12" customHeight="1">
      <c r="A584" s="208">
        <v>521</v>
      </c>
      <c r="B584" s="454" t="s">
        <v>1695</v>
      </c>
      <c r="C584" s="423">
        <v>1948527.03</v>
      </c>
      <c r="D584" s="423">
        <f t="shared" si="423"/>
        <v>136396.89210000003</v>
      </c>
      <c r="E584" s="724"/>
      <c r="F584" s="724"/>
      <c r="G584" s="724"/>
      <c r="H584" s="724"/>
      <c r="I584" s="724"/>
      <c r="J584" s="724"/>
      <c r="K584" s="724"/>
      <c r="L584" s="725">
        <v>375</v>
      </c>
      <c r="M584" s="296">
        <f t="shared" si="415"/>
        <v>487131.75750000001</v>
      </c>
      <c r="N584" s="724"/>
      <c r="O584" s="724"/>
      <c r="P584" s="724">
        <v>397.5</v>
      </c>
      <c r="Q584" s="724">
        <f t="shared" si="425"/>
        <v>1068961.9286579997</v>
      </c>
      <c r="R584" s="145">
        <f t="shared" si="417"/>
        <v>97426.351500000004</v>
      </c>
      <c r="S584" s="724"/>
      <c r="T584" s="423">
        <f t="shared" si="424"/>
        <v>116911.62179999999</v>
      </c>
      <c r="U584" s="423">
        <f t="shared" si="419"/>
        <v>41698.478442</v>
      </c>
      <c r="V584" s="455">
        <v>2020</v>
      </c>
    </row>
    <row r="585" spans="1:72" s="6" customFormat="1" ht="12" customHeight="1">
      <c r="A585" s="208">
        <v>522</v>
      </c>
      <c r="B585" s="454" t="s">
        <v>1696</v>
      </c>
      <c r="C585" s="423">
        <v>2012165.6099999999</v>
      </c>
      <c r="D585" s="423">
        <f t="shared" si="423"/>
        <v>140851.59270000001</v>
      </c>
      <c r="E585" s="724"/>
      <c r="F585" s="724"/>
      <c r="G585" s="724"/>
      <c r="H585" s="724"/>
      <c r="I585" s="724"/>
      <c r="J585" s="724"/>
      <c r="K585" s="724"/>
      <c r="L585" s="725">
        <v>376</v>
      </c>
      <c r="M585" s="296">
        <f t="shared" si="415"/>
        <v>503041.40249999997</v>
      </c>
      <c r="N585" s="724"/>
      <c r="O585" s="724"/>
      <c r="P585" s="724">
        <v>381</v>
      </c>
      <c r="Q585" s="724">
        <f t="shared" si="425"/>
        <v>1103874.0536460003</v>
      </c>
      <c r="R585" s="145">
        <f t="shared" si="417"/>
        <v>100608.28049999999</v>
      </c>
      <c r="S585" s="724"/>
      <c r="T585" s="423">
        <f t="shared" si="424"/>
        <v>120729.93659999999</v>
      </c>
      <c r="U585" s="423">
        <f t="shared" si="419"/>
        <v>43060.344053999994</v>
      </c>
      <c r="V585" s="455">
        <v>2020</v>
      </c>
    </row>
    <row r="586" spans="1:72" s="50" customFormat="1" ht="12.75" customHeight="1">
      <c r="A586" s="893" t="s">
        <v>696</v>
      </c>
      <c r="B586" s="894"/>
      <c r="C586" s="144">
        <f>SUM(C570:C585)</f>
        <v>30841305.245999999</v>
      </c>
      <c r="D586" s="144">
        <f>SUM(D570:D585)</f>
        <v>2158891.3672200004</v>
      </c>
      <c r="E586" s="144">
        <f>SUM(E570:E579)</f>
        <v>199544.7</v>
      </c>
      <c r="F586" s="144">
        <f t="shared" ref="F586:S586" si="426">SUM(F570:F578)</f>
        <v>0</v>
      </c>
      <c r="G586" s="144">
        <f>SUM(G570:G579)</f>
        <v>614185.64315999998</v>
      </c>
      <c r="H586" s="144">
        <f t="shared" si="426"/>
        <v>0</v>
      </c>
      <c r="I586" s="144">
        <f t="shared" si="426"/>
        <v>0</v>
      </c>
      <c r="J586" s="144">
        <f t="shared" si="426"/>
        <v>0</v>
      </c>
      <c r="K586" s="144">
        <f t="shared" si="426"/>
        <v>0</v>
      </c>
      <c r="L586" s="144">
        <f>SUM(L570:L585)</f>
        <v>6006.9</v>
      </c>
      <c r="M586" s="144">
        <f>SUM(M570:M585)</f>
        <v>7710326.3114999998</v>
      </c>
      <c r="N586" s="144">
        <f t="shared" si="426"/>
        <v>0</v>
      </c>
      <c r="O586" s="144">
        <f t="shared" si="426"/>
        <v>0</v>
      </c>
      <c r="P586" s="144">
        <f>SUM(P570:P585)</f>
        <v>6530.0999999999995</v>
      </c>
      <c r="Q586" s="144">
        <f>SUM(Q570:Q585)</f>
        <v>16105809.714795597</v>
      </c>
      <c r="R586" s="144">
        <f>SUM(R570:R585)</f>
        <v>1542065.2623000001</v>
      </c>
      <c r="S586" s="144">
        <f t="shared" si="426"/>
        <v>0</v>
      </c>
      <c r="T586" s="144">
        <f>SUM(T570:T585)</f>
        <v>1850478.3147599995</v>
      </c>
      <c r="U586" s="144">
        <f>SUM(U570:U585)</f>
        <v>660003.93226439995</v>
      </c>
      <c r="V586" s="490"/>
      <c r="W586" s="57"/>
      <c r="X586" s="57"/>
      <c r="Y586" s="57"/>
      <c r="Z586" s="57"/>
      <c r="AA586" s="57"/>
      <c r="AB586" s="57"/>
      <c r="AC586" s="57"/>
      <c r="AD586" s="57"/>
      <c r="AE586" s="57"/>
      <c r="AF586" s="57"/>
      <c r="AG586" s="57"/>
      <c r="AH586" s="57"/>
      <c r="AI586" s="57"/>
      <c r="AJ586" s="57"/>
      <c r="AK586" s="57"/>
      <c r="AL586" s="57"/>
      <c r="AM586" s="57"/>
      <c r="AN586" s="57"/>
      <c r="AO586" s="57"/>
      <c r="AP586" s="57"/>
      <c r="AQ586" s="57"/>
      <c r="AR586" s="57"/>
      <c r="AS586" s="57"/>
      <c r="AT586" s="57"/>
      <c r="AU586" s="57"/>
      <c r="AV586" s="57"/>
      <c r="AW586" s="57"/>
      <c r="AX586" s="57"/>
      <c r="AY586" s="57"/>
      <c r="AZ586" s="57"/>
      <c r="BA586" s="57"/>
      <c r="BB586" s="57"/>
      <c r="BC586" s="57"/>
      <c r="BD586" s="57"/>
      <c r="BE586" s="57"/>
      <c r="BF586" s="57"/>
      <c r="BG586" s="57"/>
      <c r="BH586" s="57"/>
      <c r="BI586" s="57"/>
      <c r="BJ586" s="57"/>
      <c r="BK586" s="57"/>
      <c r="BL586" s="57"/>
      <c r="BM586" s="57"/>
      <c r="BN586" s="57"/>
      <c r="BO586" s="57"/>
      <c r="BP586" s="57"/>
      <c r="BQ586" s="57"/>
      <c r="BR586" s="57"/>
      <c r="BS586" s="57"/>
      <c r="BT586" s="57"/>
    </row>
    <row r="587" spans="1:72" s="6" customFormat="1" ht="12" customHeight="1">
      <c r="A587" s="208">
        <v>523</v>
      </c>
      <c r="B587" s="183" t="s">
        <v>734</v>
      </c>
      <c r="C587" s="171">
        <f>'Раздел 1'!Q587</f>
        <v>2492151.5100000002</v>
      </c>
      <c r="D587" s="145">
        <f t="shared" ref="D587:D601" si="427">C587*0.07</f>
        <v>174450.60570000004</v>
      </c>
      <c r="E587" s="171"/>
      <c r="F587" s="171"/>
      <c r="G587" s="145">
        <f t="shared" ref="G587:G590" si="428">0.06*C587</f>
        <v>149529.0906</v>
      </c>
      <c r="H587" s="171"/>
      <c r="I587" s="171"/>
      <c r="J587" s="171"/>
      <c r="K587" s="171"/>
      <c r="L587" s="257">
        <v>548</v>
      </c>
      <c r="M587" s="296">
        <f t="shared" ref="M587:M601" si="429">0.25*C587</f>
        <v>623037.87750000006</v>
      </c>
      <c r="N587" s="171"/>
      <c r="O587" s="171"/>
      <c r="P587" s="171">
        <v>384</v>
      </c>
      <c r="Q587" s="145">
        <f t="shared" ref="Q587:Q595" si="430">C587-D587-E587-G587-I587-H587-M587-R587-T587-U587</f>
        <v>1217665.2277859999</v>
      </c>
      <c r="R587" s="145">
        <f t="shared" ref="R587:R601" si="431">0.05*C587</f>
        <v>124607.57550000002</v>
      </c>
      <c r="S587" s="171"/>
      <c r="T587" s="145">
        <f t="shared" ref="T587:T601" si="432">C587*0.06</f>
        <v>149529.0906</v>
      </c>
      <c r="U587" s="145">
        <f t="shared" ref="U587:U601" si="433">C587*0.0214</f>
        <v>53332.042314000006</v>
      </c>
      <c r="V587" s="455">
        <v>2021</v>
      </c>
    </row>
    <row r="588" spans="1:72" s="6" customFormat="1" ht="12" customHeight="1">
      <c r="A588" s="208">
        <v>524</v>
      </c>
      <c r="B588" s="183" t="s">
        <v>735</v>
      </c>
      <c r="C588" s="171">
        <f>'Раздел 1'!Q588</f>
        <v>2719201.0199999996</v>
      </c>
      <c r="D588" s="145">
        <f t="shared" si="427"/>
        <v>190344.07139999999</v>
      </c>
      <c r="E588" s="171"/>
      <c r="F588" s="171"/>
      <c r="G588" s="145">
        <f t="shared" si="428"/>
        <v>163152.06119999997</v>
      </c>
      <c r="H588" s="171"/>
      <c r="I588" s="171"/>
      <c r="J588" s="171"/>
      <c r="K588" s="171"/>
      <c r="L588" s="257">
        <v>501</v>
      </c>
      <c r="M588" s="296">
        <f t="shared" si="429"/>
        <v>679800.25499999989</v>
      </c>
      <c r="N588" s="171"/>
      <c r="O588" s="171"/>
      <c r="P588" s="171">
        <v>460</v>
      </c>
      <c r="Q588" s="145">
        <f t="shared" si="430"/>
        <v>1328601.6183720001</v>
      </c>
      <c r="R588" s="145">
        <f t="shared" si="431"/>
        <v>135960.05099999998</v>
      </c>
      <c r="S588" s="171"/>
      <c r="T588" s="145">
        <f t="shared" si="432"/>
        <v>163152.06119999997</v>
      </c>
      <c r="U588" s="145">
        <f t="shared" si="433"/>
        <v>58190.901827999987</v>
      </c>
      <c r="V588" s="455">
        <v>2021</v>
      </c>
    </row>
    <row r="589" spans="1:72" s="6" customFormat="1" ht="12" customHeight="1">
      <c r="A589" s="208">
        <v>525</v>
      </c>
      <c r="B589" s="183" t="s">
        <v>736</v>
      </c>
      <c r="C589" s="171">
        <f>'Раздел 1'!Q589</f>
        <v>1603907.9399999995</v>
      </c>
      <c r="D589" s="145">
        <f t="shared" si="427"/>
        <v>112273.55579999997</v>
      </c>
      <c r="E589" s="145">
        <f t="shared" ref="E589" si="434">C589*0.05</f>
        <v>80195.396999999983</v>
      </c>
      <c r="F589" s="171"/>
      <c r="G589" s="145">
        <f t="shared" si="428"/>
        <v>96234.47639999997</v>
      </c>
      <c r="H589" s="171"/>
      <c r="I589" s="171"/>
      <c r="J589" s="171"/>
      <c r="K589" s="171"/>
      <c r="L589" s="257">
        <v>356</v>
      </c>
      <c r="M589" s="296">
        <f t="shared" si="429"/>
        <v>400976.98499999987</v>
      </c>
      <c r="N589" s="171"/>
      <c r="O589" s="171"/>
      <c r="P589" s="171">
        <v>350</v>
      </c>
      <c r="Q589" s="145">
        <f t="shared" si="430"/>
        <v>703474.02248399984</v>
      </c>
      <c r="R589" s="145">
        <f t="shared" si="431"/>
        <v>80195.396999999983</v>
      </c>
      <c r="S589" s="171"/>
      <c r="T589" s="145">
        <f t="shared" si="432"/>
        <v>96234.47639999997</v>
      </c>
      <c r="U589" s="145">
        <f t="shared" si="433"/>
        <v>34323.629915999983</v>
      </c>
      <c r="V589" s="455">
        <v>2021</v>
      </c>
    </row>
    <row r="590" spans="1:72" s="6" customFormat="1" ht="12" customHeight="1">
      <c r="A590" s="208">
        <v>526</v>
      </c>
      <c r="B590" s="183" t="s">
        <v>726</v>
      </c>
      <c r="C590" s="171">
        <f>'Раздел 1'!Q590</f>
        <v>2086051.0799999998</v>
      </c>
      <c r="D590" s="145">
        <f t="shared" si="427"/>
        <v>146023.57560000001</v>
      </c>
      <c r="E590" s="171"/>
      <c r="F590" s="171"/>
      <c r="G590" s="145">
        <f t="shared" si="428"/>
        <v>125163.06479999999</v>
      </c>
      <c r="H590" s="171"/>
      <c r="I590" s="171"/>
      <c r="J590" s="171"/>
      <c r="K590" s="171"/>
      <c r="L590" s="257">
        <v>408</v>
      </c>
      <c r="M590" s="296">
        <f t="shared" si="429"/>
        <v>521512.76999999996</v>
      </c>
      <c r="N590" s="171"/>
      <c r="O590" s="171"/>
      <c r="P590" s="171">
        <v>386.51</v>
      </c>
      <c r="Q590" s="145">
        <f t="shared" si="430"/>
        <v>1019244.5576879997</v>
      </c>
      <c r="R590" s="145">
        <f t="shared" si="431"/>
        <v>104302.554</v>
      </c>
      <c r="S590" s="171"/>
      <c r="T590" s="145">
        <f t="shared" si="432"/>
        <v>125163.06479999999</v>
      </c>
      <c r="U590" s="145">
        <f t="shared" si="433"/>
        <v>44641.493111999996</v>
      </c>
      <c r="V590" s="455">
        <v>2021</v>
      </c>
    </row>
    <row r="591" spans="1:72" s="6" customFormat="1" ht="12" customHeight="1">
      <c r="A591" s="208">
        <v>527</v>
      </c>
      <c r="B591" s="183" t="s">
        <v>737</v>
      </c>
      <c r="C591" s="171">
        <f>'Раздел 1'!Q591</f>
        <v>1759768.53</v>
      </c>
      <c r="D591" s="145">
        <f t="shared" si="427"/>
        <v>123183.79710000001</v>
      </c>
      <c r="E591" s="171"/>
      <c r="F591" s="171"/>
      <c r="G591" s="171"/>
      <c r="H591" s="171"/>
      <c r="I591" s="171"/>
      <c r="J591" s="171"/>
      <c r="K591" s="171"/>
      <c r="L591" s="257">
        <v>287</v>
      </c>
      <c r="M591" s="296">
        <f t="shared" si="429"/>
        <v>439942.13250000001</v>
      </c>
      <c r="N591" s="171"/>
      <c r="O591" s="171"/>
      <c r="P591" s="171">
        <v>333.3</v>
      </c>
      <c r="Q591" s="145">
        <f t="shared" si="430"/>
        <v>965409.01555799984</v>
      </c>
      <c r="R591" s="145">
        <f t="shared" si="431"/>
        <v>87988.426500000001</v>
      </c>
      <c r="S591" s="171"/>
      <c r="T591" s="145">
        <f t="shared" si="432"/>
        <v>105586.1118</v>
      </c>
      <c r="U591" s="145">
        <f t="shared" si="433"/>
        <v>37659.046541999996</v>
      </c>
      <c r="V591" s="455">
        <v>2021</v>
      </c>
    </row>
    <row r="592" spans="1:72" s="6" customFormat="1" ht="12" customHeight="1">
      <c r="A592" s="208">
        <v>528</v>
      </c>
      <c r="B592" s="183" t="s">
        <v>722</v>
      </c>
      <c r="C592" s="171">
        <f>'Раздел 1'!Q592</f>
        <v>1736038.8899999997</v>
      </c>
      <c r="D592" s="145">
        <f t="shared" si="427"/>
        <v>121522.72229999999</v>
      </c>
      <c r="E592" s="171"/>
      <c r="F592" s="171"/>
      <c r="G592" s="171"/>
      <c r="H592" s="171"/>
      <c r="I592" s="171"/>
      <c r="J592" s="171"/>
      <c r="K592" s="171"/>
      <c r="L592" s="257">
        <v>273</v>
      </c>
      <c r="M592" s="296">
        <f t="shared" si="429"/>
        <v>434009.72249999992</v>
      </c>
      <c r="N592" s="171"/>
      <c r="O592" s="171"/>
      <c r="P592" s="171">
        <v>270.7</v>
      </c>
      <c r="Q592" s="145">
        <f t="shared" si="430"/>
        <v>952390.93505399977</v>
      </c>
      <c r="R592" s="145">
        <f t="shared" si="431"/>
        <v>86801.944499999983</v>
      </c>
      <c r="S592" s="171"/>
      <c r="T592" s="145">
        <f t="shared" si="432"/>
        <v>104162.33339999997</v>
      </c>
      <c r="U592" s="145">
        <f t="shared" si="433"/>
        <v>37151.232245999992</v>
      </c>
      <c r="V592" s="455">
        <v>2021</v>
      </c>
    </row>
    <row r="593" spans="1:72" s="6" customFormat="1" ht="12" customHeight="1">
      <c r="A593" s="208">
        <v>529</v>
      </c>
      <c r="B593" s="183" t="s">
        <v>723</v>
      </c>
      <c r="C593" s="171">
        <f>'Раздел 1'!Q593</f>
        <v>2128656.5699999998</v>
      </c>
      <c r="D593" s="145">
        <f t="shared" si="427"/>
        <v>149005.95990000002</v>
      </c>
      <c r="E593" s="171"/>
      <c r="F593" s="171"/>
      <c r="G593" s="171"/>
      <c r="H593" s="171"/>
      <c r="I593" s="171"/>
      <c r="J593" s="171"/>
      <c r="K593" s="171"/>
      <c r="L593" s="257">
        <v>371</v>
      </c>
      <c r="M593" s="296">
        <f t="shared" si="429"/>
        <v>532164.14249999996</v>
      </c>
      <c r="N593" s="171"/>
      <c r="O593" s="171"/>
      <c r="P593" s="171">
        <v>445.6</v>
      </c>
      <c r="Q593" s="145">
        <f t="shared" si="430"/>
        <v>1167780.9943019997</v>
      </c>
      <c r="R593" s="145">
        <f t="shared" si="431"/>
        <v>106432.8285</v>
      </c>
      <c r="S593" s="171"/>
      <c r="T593" s="145">
        <f t="shared" si="432"/>
        <v>127719.39419999998</v>
      </c>
      <c r="U593" s="145">
        <f t="shared" si="433"/>
        <v>45553.250597999991</v>
      </c>
      <c r="V593" s="455">
        <v>2021</v>
      </c>
    </row>
    <row r="594" spans="1:72" s="6" customFormat="1" ht="12" customHeight="1">
      <c r="A594" s="208">
        <v>530</v>
      </c>
      <c r="B594" s="183" t="s">
        <v>724</v>
      </c>
      <c r="C594" s="171">
        <f>'Раздел 1'!Q594</f>
        <v>1977649.77</v>
      </c>
      <c r="D594" s="145">
        <f t="shared" si="427"/>
        <v>138435.48390000002</v>
      </c>
      <c r="E594" s="171"/>
      <c r="F594" s="171"/>
      <c r="G594" s="171"/>
      <c r="H594" s="171"/>
      <c r="I594" s="171"/>
      <c r="J594" s="171"/>
      <c r="K594" s="171"/>
      <c r="L594" s="257">
        <v>372</v>
      </c>
      <c r="M594" s="296">
        <f t="shared" si="429"/>
        <v>494412.4425</v>
      </c>
      <c r="N594" s="171"/>
      <c r="O594" s="171"/>
      <c r="P594" s="171">
        <v>445.9</v>
      </c>
      <c r="Q594" s="145">
        <f t="shared" si="430"/>
        <v>1084938.6638219999</v>
      </c>
      <c r="R594" s="145">
        <f t="shared" si="431"/>
        <v>98882.488500000007</v>
      </c>
      <c r="S594" s="171"/>
      <c r="T594" s="145">
        <f t="shared" si="432"/>
        <v>118658.9862</v>
      </c>
      <c r="U594" s="145">
        <f t="shared" si="433"/>
        <v>42321.705077999999</v>
      </c>
      <c r="V594" s="455">
        <v>2021</v>
      </c>
    </row>
    <row r="595" spans="1:72" s="6" customFormat="1" ht="12" customHeight="1">
      <c r="A595" s="208">
        <v>531</v>
      </c>
      <c r="B595" s="516" t="s">
        <v>725</v>
      </c>
      <c r="C595" s="171">
        <f>'Раздел 1'!Q595</f>
        <v>1731185.0999999999</v>
      </c>
      <c r="D595" s="145">
        <f t="shared" si="427"/>
        <v>121182.95699999999</v>
      </c>
      <c r="E595" s="171"/>
      <c r="F595" s="145"/>
      <c r="G595" s="171"/>
      <c r="H595" s="145"/>
      <c r="I595" s="171"/>
      <c r="J595" s="145"/>
      <c r="K595" s="145"/>
      <c r="L595" s="253">
        <v>317</v>
      </c>
      <c r="M595" s="296">
        <f t="shared" si="429"/>
        <v>432796.27499999997</v>
      </c>
      <c r="N595" s="145"/>
      <c r="O595" s="145"/>
      <c r="P595" s="145">
        <v>379.6</v>
      </c>
      <c r="Q595" s="145">
        <f t="shared" si="430"/>
        <v>949728.14585999982</v>
      </c>
      <c r="R595" s="145">
        <f t="shared" si="431"/>
        <v>86559.255000000005</v>
      </c>
      <c r="S595" s="171"/>
      <c r="T595" s="145">
        <f t="shared" si="432"/>
        <v>103871.10599999999</v>
      </c>
      <c r="U595" s="145">
        <f t="shared" si="433"/>
        <v>37047.361139999994</v>
      </c>
      <c r="V595" s="455">
        <v>2021</v>
      </c>
    </row>
    <row r="596" spans="1:72" s="6" customFormat="1" ht="12" customHeight="1">
      <c r="A596" s="208">
        <v>532</v>
      </c>
      <c r="B596" s="469" t="s">
        <v>1697</v>
      </c>
      <c r="C596" s="724">
        <v>1826103.6600000001</v>
      </c>
      <c r="D596" s="145">
        <f t="shared" si="427"/>
        <v>127827.25620000002</v>
      </c>
      <c r="E596" s="724"/>
      <c r="F596" s="724"/>
      <c r="G596" s="724"/>
      <c r="H596" s="724"/>
      <c r="I596" s="724"/>
      <c r="J596" s="724"/>
      <c r="K596" s="724"/>
      <c r="L596" s="725">
        <v>334</v>
      </c>
      <c r="M596" s="296">
        <f t="shared" si="429"/>
        <v>456525.91500000004</v>
      </c>
      <c r="N596" s="724"/>
      <c r="O596" s="724"/>
      <c r="P596" s="724">
        <v>400.5</v>
      </c>
      <c r="Q596" s="724">
        <f>C596-D596-E596-F596-G596-H596-I596-M596-O596-R596-T596-U596</f>
        <v>1001800.4678760002</v>
      </c>
      <c r="R596" s="145">
        <f t="shared" si="431"/>
        <v>91305.183000000019</v>
      </c>
      <c r="S596" s="724"/>
      <c r="T596" s="145">
        <f t="shared" si="432"/>
        <v>109566.21960000001</v>
      </c>
      <c r="U596" s="145">
        <f t="shared" si="433"/>
        <v>39078.618324000003</v>
      </c>
      <c r="V596" s="455">
        <v>2021</v>
      </c>
    </row>
    <row r="597" spans="1:72" s="6" customFormat="1" ht="12" customHeight="1">
      <c r="A597" s="208">
        <v>533</v>
      </c>
      <c r="B597" s="469" t="s">
        <v>1660</v>
      </c>
      <c r="C597" s="724">
        <v>2075804.1899999997</v>
      </c>
      <c r="D597" s="145">
        <f t="shared" si="427"/>
        <v>145306.29329999999</v>
      </c>
      <c r="E597" s="724"/>
      <c r="F597" s="724"/>
      <c r="G597" s="724"/>
      <c r="H597" s="724"/>
      <c r="I597" s="724"/>
      <c r="J597" s="724"/>
      <c r="K597" s="724"/>
      <c r="L597" s="725">
        <v>369</v>
      </c>
      <c r="M597" s="296">
        <f t="shared" si="429"/>
        <v>518951.04749999993</v>
      </c>
      <c r="N597" s="724"/>
      <c r="O597" s="724"/>
      <c r="P597" s="724">
        <v>410.5</v>
      </c>
      <c r="Q597" s="724">
        <f>C597-D597-M597-R597-T597-U597</f>
        <v>1138786.1786339998</v>
      </c>
      <c r="R597" s="145">
        <f t="shared" si="431"/>
        <v>103790.2095</v>
      </c>
      <c r="S597" s="724"/>
      <c r="T597" s="145">
        <f t="shared" si="432"/>
        <v>124548.25139999998</v>
      </c>
      <c r="U597" s="145">
        <f t="shared" si="433"/>
        <v>44422.209665999988</v>
      </c>
      <c r="V597" s="455">
        <v>2021</v>
      </c>
    </row>
    <row r="598" spans="1:72" s="6" customFormat="1" ht="12" customHeight="1">
      <c r="A598" s="208">
        <v>534</v>
      </c>
      <c r="B598" s="469" t="s">
        <v>1698</v>
      </c>
      <c r="C598" s="724">
        <v>2526667.3499999996</v>
      </c>
      <c r="D598" s="145">
        <f t="shared" si="427"/>
        <v>176866.7145</v>
      </c>
      <c r="E598" s="724">
        <f>C598*0.05</f>
        <v>126333.36749999999</v>
      </c>
      <c r="F598" s="724"/>
      <c r="G598" s="724">
        <f>C598*0.06</f>
        <v>151600.04099999997</v>
      </c>
      <c r="H598" s="724"/>
      <c r="I598" s="724">
        <f>C598*0.05</f>
        <v>126333.36749999999</v>
      </c>
      <c r="J598" s="724"/>
      <c r="K598" s="724"/>
      <c r="L598" s="725">
        <v>393</v>
      </c>
      <c r="M598" s="296">
        <f t="shared" si="429"/>
        <v>631666.83749999991</v>
      </c>
      <c r="N598" s="724"/>
      <c r="O598" s="724"/>
      <c r="P598" s="724">
        <v>625</v>
      </c>
      <c r="Q598" s="724">
        <f>C598-D598-E598-G598-I598-M598-R598-T598-U598</f>
        <v>981862.93221</v>
      </c>
      <c r="R598" s="145">
        <f t="shared" si="431"/>
        <v>126333.36749999999</v>
      </c>
      <c r="S598" s="724"/>
      <c r="T598" s="145">
        <f t="shared" si="432"/>
        <v>151600.04099999997</v>
      </c>
      <c r="U598" s="145">
        <f t="shared" si="433"/>
        <v>54070.681289999986</v>
      </c>
      <c r="V598" s="455">
        <v>2021</v>
      </c>
    </row>
    <row r="599" spans="1:72" s="6" customFormat="1" ht="12" customHeight="1">
      <c r="A599" s="208">
        <v>535</v>
      </c>
      <c r="B599" s="469" t="s">
        <v>1699</v>
      </c>
      <c r="C599" s="724">
        <v>2658258.9899999998</v>
      </c>
      <c r="D599" s="145">
        <f t="shared" si="427"/>
        <v>186078.1293</v>
      </c>
      <c r="E599" s="724">
        <f>C599*0.05</f>
        <v>132912.94949999999</v>
      </c>
      <c r="F599" s="724"/>
      <c r="G599" s="724">
        <f>C599*0.06</f>
        <v>159495.53939999998</v>
      </c>
      <c r="H599" s="724"/>
      <c r="I599" s="724">
        <f>C599*0.05</f>
        <v>132912.94949999999</v>
      </c>
      <c r="J599" s="724"/>
      <c r="K599" s="724"/>
      <c r="L599" s="725">
        <v>415</v>
      </c>
      <c r="M599" s="296">
        <f t="shared" si="429"/>
        <v>664564.74749999994</v>
      </c>
      <c r="N599" s="724"/>
      <c r="O599" s="724"/>
      <c r="P599" s="724">
        <v>632</v>
      </c>
      <c r="Q599" s="724">
        <f>C599-D599-E599-F599-G599-H599-I599-M599-R599-T599-U599</f>
        <v>1032999.4435139992</v>
      </c>
      <c r="R599" s="145">
        <f t="shared" si="431"/>
        <v>132912.94949999999</v>
      </c>
      <c r="S599" s="724"/>
      <c r="T599" s="145">
        <f t="shared" si="432"/>
        <v>159495.53939999998</v>
      </c>
      <c r="U599" s="145">
        <f t="shared" si="433"/>
        <v>56886.742385999991</v>
      </c>
      <c r="V599" s="455">
        <v>2021</v>
      </c>
    </row>
    <row r="600" spans="1:72" s="6" customFormat="1" ht="12" customHeight="1">
      <c r="A600" s="208">
        <v>536</v>
      </c>
      <c r="B600" s="469" t="s">
        <v>1700</v>
      </c>
      <c r="C600" s="724">
        <v>1654603.08</v>
      </c>
      <c r="D600" s="145">
        <f t="shared" si="427"/>
        <v>115822.21560000001</v>
      </c>
      <c r="E600" s="724"/>
      <c r="F600" s="724"/>
      <c r="G600" s="724">
        <f t="shared" ref="G600" si="435">C600*0.06</f>
        <v>99276.184800000003</v>
      </c>
      <c r="H600" s="724"/>
      <c r="I600" s="724"/>
      <c r="J600" s="724"/>
      <c r="K600" s="724"/>
      <c r="L600" s="725">
        <v>276</v>
      </c>
      <c r="M600" s="296">
        <f t="shared" si="429"/>
        <v>413650.77</v>
      </c>
      <c r="N600" s="724"/>
      <c r="O600" s="724"/>
      <c r="P600" s="724">
        <v>309</v>
      </c>
      <c r="Q600" s="724">
        <f>C600-D600-E600-F600-G600-H600-I600-M600-R600-T600-U600</f>
        <v>808439.06488800014</v>
      </c>
      <c r="R600" s="145">
        <f t="shared" si="431"/>
        <v>82730.15400000001</v>
      </c>
      <c r="S600" s="724"/>
      <c r="T600" s="145">
        <f t="shared" si="432"/>
        <v>99276.184800000003</v>
      </c>
      <c r="U600" s="145">
        <f t="shared" si="433"/>
        <v>35408.505912000001</v>
      </c>
      <c r="V600" s="455">
        <v>2021</v>
      </c>
    </row>
    <row r="601" spans="1:72" s="6" customFormat="1" ht="12" customHeight="1">
      <c r="A601" s="208">
        <v>537</v>
      </c>
      <c r="B601" s="469" t="s">
        <v>1701</v>
      </c>
      <c r="C601" s="724">
        <v>765820.2</v>
      </c>
      <c r="D601" s="145">
        <f t="shared" si="427"/>
        <v>53607.414000000004</v>
      </c>
      <c r="E601" s="724"/>
      <c r="F601" s="724"/>
      <c r="G601" s="724"/>
      <c r="H601" s="724"/>
      <c r="I601" s="724"/>
      <c r="J601" s="724"/>
      <c r="K601" s="724"/>
      <c r="L601" s="725">
        <v>121</v>
      </c>
      <c r="M601" s="296">
        <f t="shared" si="429"/>
        <v>191455.05</v>
      </c>
      <c r="N601" s="724"/>
      <c r="O601" s="724"/>
      <c r="P601" s="724">
        <v>240</v>
      </c>
      <c r="Q601" s="724">
        <f t="shared" ref="Q601" si="436">C601-D601-M601-R601-T601-U601</f>
        <v>420128.96171999996</v>
      </c>
      <c r="R601" s="145">
        <f t="shared" si="431"/>
        <v>38291.01</v>
      </c>
      <c r="S601" s="724"/>
      <c r="T601" s="145">
        <f t="shared" si="432"/>
        <v>45949.211999999992</v>
      </c>
      <c r="U601" s="145">
        <f t="shared" si="433"/>
        <v>16388.55228</v>
      </c>
      <c r="V601" s="455">
        <v>2021</v>
      </c>
    </row>
    <row r="602" spans="1:72" s="50" customFormat="1" ht="12.75" customHeight="1">
      <c r="A602" s="893" t="s">
        <v>697</v>
      </c>
      <c r="B602" s="894"/>
      <c r="C602" s="144">
        <f>SUM(C587:C601)</f>
        <v>29741867.879999999</v>
      </c>
      <c r="D602" s="144">
        <f>SUM(D587:D601)</f>
        <v>2081930.7516000001</v>
      </c>
      <c r="E602" s="144">
        <f>SUM(E587:E601)</f>
        <v>339441.71399999998</v>
      </c>
      <c r="F602" s="144">
        <f t="shared" ref="F602:S602" si="437">SUM(F587:F595)</f>
        <v>0</v>
      </c>
      <c r="G602" s="144">
        <f>SUM(G587:G601)</f>
        <v>944450.45819999999</v>
      </c>
      <c r="H602" s="144">
        <f t="shared" si="437"/>
        <v>0</v>
      </c>
      <c r="I602" s="144">
        <f>SUM(I587:I601)</f>
        <v>259246.31699999998</v>
      </c>
      <c r="J602" s="144">
        <f t="shared" si="437"/>
        <v>0</v>
      </c>
      <c r="K602" s="144">
        <f t="shared" si="437"/>
        <v>0</v>
      </c>
      <c r="L602" s="144">
        <f>SUM(L587:L601)</f>
        <v>5341</v>
      </c>
      <c r="M602" s="144">
        <f>SUM(M587:M601)</f>
        <v>7435466.9699999997</v>
      </c>
      <c r="N602" s="144">
        <f t="shared" si="437"/>
        <v>0</v>
      </c>
      <c r="O602" s="144">
        <f t="shared" si="437"/>
        <v>0</v>
      </c>
      <c r="P602" s="144">
        <f>SUM(P587:P601)</f>
        <v>6072.61</v>
      </c>
      <c r="Q602" s="144">
        <f>SUM(Q587:Q601)</f>
        <v>14773250.229767995</v>
      </c>
      <c r="R602" s="144">
        <f>SUM(R587:R601)</f>
        <v>1487093.3940000001</v>
      </c>
      <c r="S602" s="144">
        <f t="shared" si="437"/>
        <v>0</v>
      </c>
      <c r="T602" s="144">
        <f>SUM(T587:T601)</f>
        <v>1784512.0727999997</v>
      </c>
      <c r="U602" s="144">
        <f>SUM(U587:U601)</f>
        <v>636475.97263199976</v>
      </c>
      <c r="V602" s="490"/>
      <c r="W602" s="57"/>
      <c r="X602" s="57"/>
      <c r="Y602" s="57"/>
      <c r="Z602" s="57"/>
      <c r="AA602" s="57"/>
      <c r="AB602" s="57"/>
      <c r="AC602" s="57"/>
      <c r="AD602" s="57"/>
      <c r="AE602" s="57"/>
      <c r="AF602" s="57"/>
      <c r="AG602" s="57"/>
      <c r="AH602" s="57"/>
      <c r="AI602" s="57"/>
      <c r="AJ602" s="57"/>
      <c r="AK602" s="57"/>
      <c r="AL602" s="57"/>
      <c r="AM602" s="57"/>
      <c r="AN602" s="57"/>
      <c r="AO602" s="57"/>
      <c r="AP602" s="57"/>
      <c r="AQ602" s="57"/>
      <c r="AR602" s="57"/>
      <c r="AS602" s="57"/>
      <c r="AT602" s="57"/>
      <c r="AU602" s="57"/>
      <c r="AV602" s="57"/>
      <c r="AW602" s="57"/>
      <c r="AX602" s="57"/>
      <c r="AY602" s="57"/>
      <c r="AZ602" s="57"/>
      <c r="BA602" s="57"/>
      <c r="BB602" s="57"/>
      <c r="BC602" s="57"/>
      <c r="BD602" s="57"/>
      <c r="BE602" s="57"/>
      <c r="BF602" s="57"/>
      <c r="BG602" s="57"/>
      <c r="BH602" s="57"/>
      <c r="BI602" s="57"/>
      <c r="BJ602" s="57"/>
      <c r="BK602" s="57"/>
      <c r="BL602" s="57"/>
      <c r="BM602" s="57"/>
      <c r="BN602" s="57"/>
      <c r="BO602" s="57"/>
      <c r="BP602" s="57"/>
      <c r="BQ602" s="57"/>
      <c r="BR602" s="57"/>
      <c r="BS602" s="57"/>
      <c r="BT602" s="57"/>
    </row>
    <row r="603" spans="1:72" s="52" customFormat="1" ht="12.75" customHeight="1">
      <c r="A603" s="898" t="s">
        <v>98</v>
      </c>
      <c r="B603" s="899"/>
      <c r="C603" s="143">
        <f>C569+C586+C602</f>
        <v>70200313.975999996</v>
      </c>
      <c r="D603" s="143">
        <f t="shared" ref="D603:U603" si="438">D602+D586+D569</f>
        <v>4883922.3283200003</v>
      </c>
      <c r="E603" s="143">
        <f t="shared" si="438"/>
        <v>721138.3665</v>
      </c>
      <c r="F603" s="143">
        <f t="shared" si="438"/>
        <v>0</v>
      </c>
      <c r="G603" s="143">
        <f t="shared" si="438"/>
        <v>1777218.4443600001</v>
      </c>
      <c r="H603" s="143">
        <f t="shared" si="438"/>
        <v>0</v>
      </c>
      <c r="I603" s="143">
        <f t="shared" si="438"/>
        <v>359423.1495</v>
      </c>
      <c r="J603" s="143">
        <f t="shared" si="438"/>
        <v>0</v>
      </c>
      <c r="K603" s="143">
        <f t="shared" si="438"/>
        <v>0</v>
      </c>
      <c r="L603" s="143">
        <f t="shared" si="438"/>
        <v>13007.9</v>
      </c>
      <c r="M603" s="143">
        <f t="shared" si="438"/>
        <v>17496402.744000003</v>
      </c>
      <c r="N603" s="143">
        <f t="shared" si="438"/>
        <v>0</v>
      </c>
      <c r="O603" s="143">
        <f t="shared" si="438"/>
        <v>0</v>
      </c>
      <c r="P603" s="143">
        <f t="shared" si="438"/>
        <v>17245.71</v>
      </c>
      <c r="Q603" s="143">
        <f t="shared" si="438"/>
        <v>35545913.944873586</v>
      </c>
      <c r="R603" s="143">
        <f t="shared" si="438"/>
        <v>3488515.9487999999</v>
      </c>
      <c r="S603" s="143">
        <f t="shared" si="438"/>
        <v>0</v>
      </c>
      <c r="T603" s="143">
        <f t="shared" si="438"/>
        <v>4433517.2235599989</v>
      </c>
      <c r="U603" s="143">
        <f t="shared" si="438"/>
        <v>1494261.8260863996</v>
      </c>
      <c r="V603" s="733"/>
      <c r="W603" s="57"/>
      <c r="X603" s="57"/>
      <c r="Y603" s="57"/>
      <c r="Z603" s="57"/>
      <c r="AA603" s="57"/>
      <c r="AB603" s="57"/>
      <c r="AC603" s="57"/>
      <c r="AD603" s="57"/>
      <c r="AE603" s="57"/>
      <c r="AF603" s="57"/>
      <c r="AG603" s="57"/>
      <c r="AH603" s="57"/>
      <c r="AI603" s="57"/>
      <c r="AJ603" s="57"/>
      <c r="AK603" s="57"/>
      <c r="AL603" s="57"/>
      <c r="AM603" s="57"/>
      <c r="AN603" s="57"/>
      <c r="AO603" s="57"/>
      <c r="AP603" s="57"/>
      <c r="AQ603" s="57"/>
      <c r="AR603" s="57"/>
      <c r="AS603" s="57"/>
      <c r="AT603" s="57"/>
      <c r="AU603" s="57"/>
      <c r="AV603" s="57"/>
      <c r="AW603" s="57"/>
      <c r="AX603" s="57"/>
      <c r="AY603" s="57"/>
      <c r="AZ603" s="57"/>
      <c r="BA603" s="57"/>
      <c r="BB603" s="57"/>
      <c r="BC603" s="57"/>
      <c r="BD603" s="57"/>
      <c r="BE603" s="57"/>
      <c r="BF603" s="57"/>
      <c r="BG603" s="57"/>
      <c r="BH603" s="57"/>
      <c r="BI603" s="57"/>
      <c r="BJ603" s="57"/>
      <c r="BK603" s="57"/>
      <c r="BL603" s="57"/>
      <c r="BM603" s="57"/>
      <c r="BN603" s="57"/>
      <c r="BO603" s="57"/>
      <c r="BP603" s="57"/>
      <c r="BQ603" s="57"/>
      <c r="BR603" s="57"/>
      <c r="BS603" s="57"/>
      <c r="BT603" s="57"/>
    </row>
    <row r="604" spans="1:72" s="54" customFormat="1" ht="12" customHeight="1">
      <c r="A604" s="900" t="s">
        <v>454</v>
      </c>
      <c r="B604" s="901"/>
      <c r="C604" s="145"/>
      <c r="D604" s="140"/>
      <c r="E604" s="140"/>
      <c r="F604" s="140"/>
      <c r="G604" s="140"/>
      <c r="H604" s="140"/>
      <c r="I604" s="140"/>
      <c r="J604" s="140"/>
      <c r="K604" s="140"/>
      <c r="L604" s="252"/>
      <c r="M604" s="140"/>
      <c r="N604" s="140"/>
      <c r="O604" s="141"/>
      <c r="P604" s="263"/>
      <c r="Q604" s="140"/>
      <c r="R604" s="140"/>
      <c r="S604" s="140"/>
      <c r="T604" s="140"/>
      <c r="U604" s="140"/>
      <c r="V604" s="455"/>
      <c r="W604" s="6"/>
      <c r="X604" s="6"/>
      <c r="Y604" s="6"/>
      <c r="Z604" s="6"/>
      <c r="AA604" s="6"/>
      <c r="AB604" s="6"/>
      <c r="AC604" s="6"/>
      <c r="AD604" s="6"/>
      <c r="AE604" s="6"/>
      <c r="AF604" s="6"/>
      <c r="AG604" s="6"/>
      <c r="AH604" s="6"/>
      <c r="AI604" s="6"/>
      <c r="AJ604" s="6"/>
      <c r="AK604" s="6"/>
      <c r="AL604" s="6"/>
      <c r="AM604" s="6"/>
      <c r="AN604" s="6"/>
      <c r="AO604" s="6"/>
      <c r="AP604" s="6"/>
      <c r="AQ604" s="6"/>
      <c r="AR604" s="6"/>
      <c r="AS604" s="6"/>
      <c r="AT604" s="6"/>
      <c r="AU604" s="6"/>
      <c r="AV604" s="6"/>
      <c r="AW604" s="6"/>
      <c r="AX604" s="6"/>
      <c r="AY604" s="6"/>
      <c r="AZ604" s="6"/>
      <c r="BA604" s="6"/>
      <c r="BB604" s="6"/>
      <c r="BC604" s="6"/>
      <c r="BD604" s="6"/>
      <c r="BE604" s="6"/>
      <c r="BF604" s="6"/>
      <c r="BG604" s="6"/>
      <c r="BH604" s="6"/>
      <c r="BI604" s="6"/>
      <c r="BJ604" s="6"/>
      <c r="BK604" s="6"/>
      <c r="BL604" s="6"/>
      <c r="BM604" s="6"/>
      <c r="BN604" s="6"/>
      <c r="BO604" s="6"/>
      <c r="BP604" s="6"/>
      <c r="BQ604" s="6"/>
      <c r="BR604" s="6"/>
      <c r="BS604" s="6"/>
      <c r="BT604" s="6"/>
    </row>
    <row r="605" spans="1:72" s="6" customFormat="1">
      <c r="A605" s="835">
        <v>538</v>
      </c>
      <c r="B605" s="146" t="s">
        <v>528</v>
      </c>
      <c r="C605" s="145">
        <f>'Раздел 1'!Q605</f>
        <v>17783</v>
      </c>
      <c r="D605" s="145"/>
      <c r="E605" s="145"/>
      <c r="F605" s="145"/>
      <c r="G605" s="145"/>
      <c r="H605" s="145"/>
      <c r="I605" s="145"/>
      <c r="J605" s="145"/>
      <c r="K605" s="145"/>
      <c r="L605" s="253"/>
      <c r="M605" s="296"/>
      <c r="N605" s="145"/>
      <c r="O605" s="145"/>
      <c r="P605" s="145"/>
      <c r="Q605" s="145"/>
      <c r="R605" s="145"/>
      <c r="S605" s="145"/>
      <c r="T605" s="145">
        <v>17783</v>
      </c>
      <c r="U605" s="145"/>
      <c r="V605" s="455">
        <v>2019</v>
      </c>
    </row>
    <row r="606" spans="1:72" s="6" customFormat="1">
      <c r="A606" s="835">
        <v>539</v>
      </c>
      <c r="B606" s="146" t="s">
        <v>382</v>
      </c>
      <c r="C606" s="145">
        <f>'Раздел 1'!Q606</f>
        <v>22547</v>
      </c>
      <c r="D606" s="145"/>
      <c r="E606" s="145"/>
      <c r="F606" s="145"/>
      <c r="G606" s="145"/>
      <c r="H606" s="145"/>
      <c r="I606" s="145"/>
      <c r="J606" s="145"/>
      <c r="K606" s="145"/>
      <c r="L606" s="253"/>
      <c r="M606" s="296"/>
      <c r="N606" s="145"/>
      <c r="O606" s="145"/>
      <c r="P606" s="145"/>
      <c r="Q606" s="145"/>
      <c r="R606" s="145"/>
      <c r="S606" s="145"/>
      <c r="T606" s="145">
        <v>22547</v>
      </c>
      <c r="U606" s="145"/>
      <c r="V606" s="455">
        <v>2019</v>
      </c>
    </row>
    <row r="607" spans="1:72" s="6" customFormat="1">
      <c r="A607" s="835">
        <v>540</v>
      </c>
      <c r="B607" s="146" t="s">
        <v>529</v>
      </c>
      <c r="C607" s="145">
        <f>'Раздел 1'!Q607</f>
        <v>29850</v>
      </c>
      <c r="D607" s="145"/>
      <c r="E607" s="145"/>
      <c r="F607" s="145"/>
      <c r="G607" s="145"/>
      <c r="H607" s="145"/>
      <c r="I607" s="145"/>
      <c r="J607" s="145"/>
      <c r="K607" s="145"/>
      <c r="L607" s="253"/>
      <c r="M607" s="296"/>
      <c r="N607" s="145"/>
      <c r="O607" s="145"/>
      <c r="P607" s="145"/>
      <c r="Q607" s="145"/>
      <c r="R607" s="145"/>
      <c r="S607" s="145"/>
      <c r="T607" s="145">
        <v>29850</v>
      </c>
      <c r="U607" s="145"/>
      <c r="V607" s="455">
        <v>2019</v>
      </c>
    </row>
    <row r="608" spans="1:72" s="6" customFormat="1">
      <c r="A608" s="835">
        <v>541</v>
      </c>
      <c r="B608" s="146" t="s">
        <v>386</v>
      </c>
      <c r="C608" s="145">
        <f>'Раздел 1'!Q608</f>
        <v>22981</v>
      </c>
      <c r="D608" s="145"/>
      <c r="E608" s="145"/>
      <c r="F608" s="145"/>
      <c r="G608" s="145"/>
      <c r="H608" s="145"/>
      <c r="I608" s="145"/>
      <c r="J608" s="145"/>
      <c r="K608" s="145"/>
      <c r="L608" s="253"/>
      <c r="M608" s="296"/>
      <c r="N608" s="145"/>
      <c r="O608" s="145"/>
      <c r="P608" s="145"/>
      <c r="Q608" s="145"/>
      <c r="R608" s="145"/>
      <c r="S608" s="145"/>
      <c r="T608" s="145">
        <v>22981</v>
      </c>
      <c r="U608" s="145"/>
      <c r="V608" s="455">
        <v>2019</v>
      </c>
    </row>
    <row r="609" spans="1:72" s="6" customFormat="1">
      <c r="A609" s="835">
        <v>542</v>
      </c>
      <c r="B609" s="146" t="s">
        <v>387</v>
      </c>
      <c r="C609" s="145">
        <f>'Раздел 1'!Q609</f>
        <v>76606</v>
      </c>
      <c r="D609" s="145"/>
      <c r="E609" s="145"/>
      <c r="F609" s="145"/>
      <c r="G609" s="145"/>
      <c r="H609" s="145"/>
      <c r="I609" s="145"/>
      <c r="J609" s="145"/>
      <c r="K609" s="145"/>
      <c r="L609" s="253"/>
      <c r="M609" s="296"/>
      <c r="N609" s="145"/>
      <c r="O609" s="145"/>
      <c r="P609" s="145"/>
      <c r="Q609" s="145"/>
      <c r="R609" s="145"/>
      <c r="S609" s="145"/>
      <c r="T609" s="145">
        <v>76606</v>
      </c>
      <c r="U609" s="145"/>
      <c r="V609" s="455">
        <v>2019</v>
      </c>
    </row>
    <row r="610" spans="1:72" s="6" customFormat="1">
      <c r="A610" s="835">
        <v>543</v>
      </c>
      <c r="B610" s="146" t="s">
        <v>384</v>
      </c>
      <c r="C610" s="145">
        <f>'Раздел 1'!Q610</f>
        <v>19303</v>
      </c>
      <c r="D610" s="145"/>
      <c r="E610" s="145"/>
      <c r="F610" s="145"/>
      <c r="G610" s="145"/>
      <c r="H610" s="145"/>
      <c r="I610" s="145"/>
      <c r="J610" s="145"/>
      <c r="K610" s="145"/>
      <c r="L610" s="253"/>
      <c r="M610" s="296"/>
      <c r="N610" s="145"/>
      <c r="O610" s="145"/>
      <c r="P610" s="145"/>
      <c r="Q610" s="145"/>
      <c r="R610" s="145"/>
      <c r="S610" s="145"/>
      <c r="T610" s="145">
        <v>19303</v>
      </c>
      <c r="U610" s="145"/>
      <c r="V610" s="455">
        <v>2019</v>
      </c>
    </row>
    <row r="611" spans="1:72" s="6" customFormat="1">
      <c r="A611" s="835">
        <v>544</v>
      </c>
      <c r="B611" s="146" t="s">
        <v>380</v>
      </c>
      <c r="C611" s="145">
        <f>'Раздел 1'!Q611</f>
        <v>22547</v>
      </c>
      <c r="D611" s="145"/>
      <c r="E611" s="145"/>
      <c r="F611" s="145"/>
      <c r="G611" s="145"/>
      <c r="H611" s="145"/>
      <c r="I611" s="145"/>
      <c r="J611" s="145"/>
      <c r="K611" s="145"/>
      <c r="L611" s="253"/>
      <c r="M611" s="296"/>
      <c r="N611" s="145"/>
      <c r="O611" s="145"/>
      <c r="P611" s="145"/>
      <c r="Q611" s="145"/>
      <c r="R611" s="145"/>
      <c r="S611" s="145"/>
      <c r="T611" s="145">
        <v>22547</v>
      </c>
      <c r="U611" s="145"/>
      <c r="V611" s="455">
        <v>2019</v>
      </c>
    </row>
    <row r="612" spans="1:72" s="6" customFormat="1">
      <c r="A612" s="835">
        <v>545</v>
      </c>
      <c r="B612" s="146" t="s">
        <v>530</v>
      </c>
      <c r="C612" s="145">
        <f>'Раздел 1'!Q612</f>
        <v>5178454.620000001</v>
      </c>
      <c r="D612" s="145">
        <f t="shared" ref="D612:D619" si="439">C612*0.07</f>
        <v>362491.82340000011</v>
      </c>
      <c r="E612" s="145">
        <f t="shared" ref="E612" si="440">C612*0.05</f>
        <v>258922.73100000006</v>
      </c>
      <c r="F612" s="145"/>
      <c r="G612" s="145">
        <f t="shared" ref="G612" si="441">0.06*C612</f>
        <v>310707.27720000007</v>
      </c>
      <c r="H612" s="145">
        <f>C612*0.1</f>
        <v>517845.46200000012</v>
      </c>
      <c r="I612" s="145">
        <f t="shared" ref="I612:I619" si="442">0.05*C612</f>
        <v>258922.73100000006</v>
      </c>
      <c r="J612" s="145"/>
      <c r="K612" s="145"/>
      <c r="L612" s="253">
        <v>560</v>
      </c>
      <c r="M612" s="296">
        <f t="shared" ref="M612:M619" si="443">0.25*C612</f>
        <v>1294613.6550000003</v>
      </c>
      <c r="N612" s="142">
        <v>391</v>
      </c>
      <c r="O612" s="680">
        <f t="shared" ref="O612" si="444">0.03*C612</f>
        <v>155353.63860000003</v>
      </c>
      <c r="P612" s="145">
        <v>855</v>
      </c>
      <c r="Q612" s="145">
        <f t="shared" ref="Q612:Q620" si="445">C612-D612-E612-G612-H612-I612-M612-O612-R612-T612-U612</f>
        <v>1339148.364732</v>
      </c>
      <c r="R612" s="145">
        <f t="shared" ref="R612:R619" si="446">0.05*C612</f>
        <v>258922.73100000006</v>
      </c>
      <c r="S612" s="145"/>
      <c r="T612" s="145">
        <f t="shared" ref="T612" si="447">C612*0.06</f>
        <v>310707.27720000007</v>
      </c>
      <c r="U612" s="145">
        <f t="shared" ref="U612:U619" si="448">C612*0.0214</f>
        <v>110818.92886800002</v>
      </c>
      <c r="V612" s="455">
        <v>2019</v>
      </c>
    </row>
    <row r="613" spans="1:72" s="6" customFormat="1">
      <c r="A613" s="835">
        <v>546</v>
      </c>
      <c r="B613" s="146" t="s">
        <v>531</v>
      </c>
      <c r="C613" s="145">
        <f>'Раздел 1'!Q613</f>
        <v>22981</v>
      </c>
      <c r="D613" s="145"/>
      <c r="E613" s="145"/>
      <c r="F613" s="145"/>
      <c r="G613" s="145"/>
      <c r="H613" s="145"/>
      <c r="I613" s="145"/>
      <c r="J613" s="145"/>
      <c r="K613" s="145"/>
      <c r="L613" s="253"/>
      <c r="M613" s="296"/>
      <c r="N613" s="145"/>
      <c r="O613" s="145"/>
      <c r="P613" s="145"/>
      <c r="Q613" s="145"/>
      <c r="R613" s="145"/>
      <c r="S613" s="145"/>
      <c r="T613" s="145">
        <v>22981</v>
      </c>
      <c r="U613" s="145"/>
      <c r="V613" s="455">
        <v>2019</v>
      </c>
    </row>
    <row r="614" spans="1:72" s="6" customFormat="1">
      <c r="A614" s="835">
        <v>547</v>
      </c>
      <c r="B614" s="146" t="s">
        <v>383</v>
      </c>
      <c r="C614" s="145">
        <f>'Раздел 1'!Q614</f>
        <v>25155</v>
      </c>
      <c r="D614" s="145"/>
      <c r="E614" s="145"/>
      <c r="F614" s="145"/>
      <c r="G614" s="145"/>
      <c r="H614" s="145"/>
      <c r="I614" s="145"/>
      <c r="J614" s="145"/>
      <c r="K614" s="145"/>
      <c r="L614" s="253"/>
      <c r="M614" s="296"/>
      <c r="N614" s="145"/>
      <c r="O614" s="145"/>
      <c r="P614" s="145"/>
      <c r="Q614" s="145"/>
      <c r="R614" s="145"/>
      <c r="S614" s="145"/>
      <c r="T614" s="145">
        <v>25155</v>
      </c>
      <c r="U614" s="145"/>
      <c r="V614" s="455">
        <v>2019</v>
      </c>
    </row>
    <row r="615" spans="1:72" s="6" customFormat="1">
      <c r="A615" s="835">
        <v>548</v>
      </c>
      <c r="B615" s="146" t="s">
        <v>381</v>
      </c>
      <c r="C615" s="145">
        <f>'Раздел 1'!Q615</f>
        <v>25155</v>
      </c>
      <c r="D615" s="145"/>
      <c r="E615" s="145"/>
      <c r="F615" s="145"/>
      <c r="G615" s="145"/>
      <c r="H615" s="145"/>
      <c r="I615" s="145"/>
      <c r="J615" s="145"/>
      <c r="K615" s="145"/>
      <c r="L615" s="253"/>
      <c r="M615" s="296"/>
      <c r="N615" s="145"/>
      <c r="O615" s="145"/>
      <c r="P615" s="145"/>
      <c r="Q615" s="145"/>
      <c r="R615" s="145"/>
      <c r="S615" s="145"/>
      <c r="T615" s="145">
        <v>25155</v>
      </c>
      <c r="U615" s="145"/>
      <c r="V615" s="455">
        <v>2019</v>
      </c>
    </row>
    <row r="616" spans="1:72" s="6" customFormat="1" ht="17.25" customHeight="1">
      <c r="A616" s="835">
        <v>549</v>
      </c>
      <c r="B616" s="146" t="s">
        <v>388</v>
      </c>
      <c r="C616" s="145">
        <f>'Раздел 1'!Q616</f>
        <v>35661</v>
      </c>
      <c r="D616" s="145"/>
      <c r="E616" s="145"/>
      <c r="F616" s="145"/>
      <c r="G616" s="145"/>
      <c r="H616" s="145"/>
      <c r="I616" s="145"/>
      <c r="J616" s="145"/>
      <c r="K616" s="145"/>
      <c r="L616" s="253"/>
      <c r="M616" s="296"/>
      <c r="N616" s="145"/>
      <c r="O616" s="145"/>
      <c r="P616" s="145"/>
      <c r="Q616" s="145"/>
      <c r="R616" s="145"/>
      <c r="S616" s="145"/>
      <c r="T616" s="145">
        <v>35661</v>
      </c>
      <c r="U616" s="145"/>
      <c r="V616" s="455">
        <v>2019</v>
      </c>
    </row>
    <row r="617" spans="1:72" s="6" customFormat="1" ht="18.75" customHeight="1">
      <c r="A617" s="835">
        <v>550</v>
      </c>
      <c r="B617" s="146" t="s">
        <v>353</v>
      </c>
      <c r="C617" s="145">
        <f>'Раздел 1'!Q617</f>
        <v>35661</v>
      </c>
      <c r="D617" s="145"/>
      <c r="E617" s="145"/>
      <c r="F617" s="145"/>
      <c r="G617" s="145"/>
      <c r="H617" s="145"/>
      <c r="I617" s="145"/>
      <c r="J617" s="145"/>
      <c r="K617" s="145"/>
      <c r="L617" s="253"/>
      <c r="M617" s="296"/>
      <c r="N617" s="145"/>
      <c r="O617" s="145"/>
      <c r="P617" s="145"/>
      <c r="Q617" s="145"/>
      <c r="R617" s="145"/>
      <c r="S617" s="145"/>
      <c r="T617" s="145">
        <v>35661</v>
      </c>
      <c r="U617" s="145"/>
      <c r="V617" s="455">
        <v>2019</v>
      </c>
    </row>
    <row r="618" spans="1:72" s="6" customFormat="1">
      <c r="A618" s="835">
        <v>551</v>
      </c>
      <c r="B618" s="146" t="s">
        <v>385</v>
      </c>
      <c r="C618" s="145">
        <f>'Раздел 1'!Q618</f>
        <v>36969</v>
      </c>
      <c r="D618" s="145"/>
      <c r="E618" s="145"/>
      <c r="F618" s="145"/>
      <c r="G618" s="145"/>
      <c r="H618" s="145"/>
      <c r="I618" s="145"/>
      <c r="J618" s="145"/>
      <c r="K618" s="145"/>
      <c r="L618" s="253"/>
      <c r="M618" s="296"/>
      <c r="N618" s="145"/>
      <c r="O618" s="145"/>
      <c r="P618" s="145"/>
      <c r="Q618" s="145"/>
      <c r="R618" s="145"/>
      <c r="S618" s="145"/>
      <c r="T618" s="145">
        <v>36969</v>
      </c>
      <c r="U618" s="145"/>
      <c r="V618" s="455">
        <v>2019</v>
      </c>
    </row>
    <row r="619" spans="1:72" s="6" customFormat="1" ht="25.5">
      <c r="A619" s="835">
        <v>552</v>
      </c>
      <c r="B619" s="682" t="s">
        <v>1740</v>
      </c>
      <c r="C619" s="724">
        <v>660597.6</v>
      </c>
      <c r="D619" s="145">
        <f t="shared" si="439"/>
        <v>46241.832000000002</v>
      </c>
      <c r="E619" s="724"/>
      <c r="F619" s="724"/>
      <c r="G619" s="724"/>
      <c r="H619" s="724"/>
      <c r="I619" s="145">
        <f t="shared" si="442"/>
        <v>33029.879999999997</v>
      </c>
      <c r="J619" s="724"/>
      <c r="K619" s="724"/>
      <c r="L619" s="725"/>
      <c r="M619" s="296">
        <f t="shared" si="443"/>
        <v>165149.4</v>
      </c>
      <c r="N619" s="724"/>
      <c r="O619" s="724"/>
      <c r="P619" s="724"/>
      <c r="Q619" s="145">
        <f t="shared" si="445"/>
        <v>332040.81935999991</v>
      </c>
      <c r="R619" s="145">
        <f t="shared" si="446"/>
        <v>33029.879999999997</v>
      </c>
      <c r="S619" s="724"/>
      <c r="T619" s="145">
        <v>36969</v>
      </c>
      <c r="U619" s="145">
        <f t="shared" si="448"/>
        <v>14136.788639999999</v>
      </c>
      <c r="V619" s="715" t="s">
        <v>1663</v>
      </c>
    </row>
    <row r="620" spans="1:72" s="6" customFormat="1">
      <c r="A620" s="835">
        <v>553</v>
      </c>
      <c r="B620" s="250" t="s">
        <v>1629</v>
      </c>
      <c r="C620" s="296">
        <v>820128</v>
      </c>
      <c r="D620" s="296">
        <v>64206.180864000002</v>
      </c>
      <c r="E620" s="296"/>
      <c r="F620" s="296"/>
      <c r="G620" s="296"/>
      <c r="H620" s="296"/>
      <c r="I620" s="296"/>
      <c r="J620" s="296"/>
      <c r="K620" s="296"/>
      <c r="L620" s="302">
        <v>149.4</v>
      </c>
      <c r="M620" s="296">
        <v>256824.72345600001</v>
      </c>
      <c r="N620" s="296"/>
      <c r="O620" s="296"/>
      <c r="P620" s="296">
        <v>261</v>
      </c>
      <c r="Q620" s="145">
        <f t="shared" si="445"/>
        <v>433391.72083200002</v>
      </c>
      <c r="R620" s="296">
        <v>48154.635648000003</v>
      </c>
      <c r="S620" s="296"/>
      <c r="T620" s="296"/>
      <c r="U620" s="296">
        <v>17550.7392</v>
      </c>
      <c r="V620" s="455">
        <v>2019</v>
      </c>
    </row>
    <row r="621" spans="1:72" s="6" customFormat="1">
      <c r="A621" s="835">
        <v>554</v>
      </c>
      <c r="B621" s="250" t="s">
        <v>1630</v>
      </c>
      <c r="C621" s="296">
        <v>21264</v>
      </c>
      <c r="D621" s="296"/>
      <c r="E621" s="296"/>
      <c r="F621" s="296"/>
      <c r="G621" s="296"/>
      <c r="H621" s="296"/>
      <c r="I621" s="296"/>
      <c r="J621" s="296"/>
      <c r="K621" s="296"/>
      <c r="L621" s="302"/>
      <c r="M621" s="296"/>
      <c r="N621" s="296"/>
      <c r="O621" s="296"/>
      <c r="P621" s="296"/>
      <c r="Q621" s="296"/>
      <c r="R621" s="296"/>
      <c r="S621" s="296"/>
      <c r="T621" s="296">
        <v>21264</v>
      </c>
      <c r="U621" s="296"/>
      <c r="V621" s="455">
        <v>2019</v>
      </c>
    </row>
    <row r="622" spans="1:72" s="6" customFormat="1">
      <c r="A622" s="835">
        <v>555</v>
      </c>
      <c r="B622" s="250" t="s">
        <v>1635</v>
      </c>
      <c r="C622" s="296">
        <f>E622+Q622+U622</f>
        <v>2991429.69</v>
      </c>
      <c r="D622" s="296"/>
      <c r="E622" s="296">
        <v>400000</v>
      </c>
      <c r="F622" s="296"/>
      <c r="G622" s="296"/>
      <c r="H622" s="296"/>
      <c r="I622" s="296"/>
      <c r="J622" s="296"/>
      <c r="K622" s="296"/>
      <c r="L622" s="302"/>
      <c r="M622" s="296"/>
      <c r="N622" s="296"/>
      <c r="O622" s="296"/>
      <c r="P622" s="296">
        <v>1301.5</v>
      </c>
      <c r="Q622" s="296">
        <v>2476429.69</v>
      </c>
      <c r="R622" s="296"/>
      <c r="S622" s="296"/>
      <c r="T622" s="296"/>
      <c r="U622" s="296">
        <v>115000</v>
      </c>
      <c r="V622" s="455">
        <v>2019</v>
      </c>
    </row>
    <row r="623" spans="1:72" s="6" customFormat="1">
      <c r="A623" s="835">
        <v>556</v>
      </c>
      <c r="B623" s="711" t="s">
        <v>1540</v>
      </c>
      <c r="C623" s="171">
        <v>284248.38</v>
      </c>
      <c r="D623" s="171"/>
      <c r="E623" s="171"/>
      <c r="F623" s="171"/>
      <c r="G623" s="171"/>
      <c r="H623" s="171"/>
      <c r="I623" s="171"/>
      <c r="J623" s="171"/>
      <c r="K623" s="171"/>
      <c r="L623" s="257"/>
      <c r="M623" s="171"/>
      <c r="N623" s="171"/>
      <c r="O623" s="171"/>
      <c r="P623" s="171"/>
      <c r="Q623" s="171"/>
      <c r="R623" s="171"/>
      <c r="S623" s="171"/>
      <c r="T623" s="171">
        <v>284248.38</v>
      </c>
      <c r="U623" s="171"/>
      <c r="V623" s="455">
        <v>2019</v>
      </c>
    </row>
    <row r="624" spans="1:72" s="50" customFormat="1" ht="12.75" customHeight="1">
      <c r="A624" s="893" t="s">
        <v>177</v>
      </c>
      <c r="B624" s="894"/>
      <c r="C624" s="144">
        <f>SUM(C605:C623)</f>
        <v>10349321.290000001</v>
      </c>
      <c r="D624" s="144">
        <f>SUM(D605:D622)</f>
        <v>472939.8362640001</v>
      </c>
      <c r="E624" s="144">
        <f>SUM(E610:E622)</f>
        <v>658922.73100000003</v>
      </c>
      <c r="F624" s="144">
        <f>SUM(F605:F618)</f>
        <v>0</v>
      </c>
      <c r="G624" s="144">
        <f>SUM(G605:G622)</f>
        <v>310707.27720000007</v>
      </c>
      <c r="H624" s="144">
        <f>SUM(H605:H618)</f>
        <v>517845.46200000012</v>
      </c>
      <c r="I624" s="144">
        <f>SUM(I605:I623)</f>
        <v>291952.61100000003</v>
      </c>
      <c r="J624" s="144">
        <f>SUM(J605:J618)</f>
        <v>0</v>
      </c>
      <c r="K624" s="144">
        <f>SUM(K605:K618)</f>
        <v>0</v>
      </c>
      <c r="L624" s="144">
        <f>SUM(L605:L618)</f>
        <v>560</v>
      </c>
      <c r="M624" s="144">
        <f>SUM(M605:M622)</f>
        <v>1716587.7784560001</v>
      </c>
      <c r="N624" s="144">
        <f>SUM(N605:N618)</f>
        <v>391</v>
      </c>
      <c r="O624" s="144">
        <f>SUM(O609:O622)</f>
        <v>155353.63860000003</v>
      </c>
      <c r="P624" s="144">
        <f>SUM(P605:P618)</f>
        <v>855</v>
      </c>
      <c r="Q624" s="144">
        <f>SUM(Q604:Q622)</f>
        <v>4581010.5949239992</v>
      </c>
      <c r="R624" s="144">
        <f>SUM(R604:R622)</f>
        <v>340107.24664800003</v>
      </c>
      <c r="S624" s="144">
        <f>SUM(S605:S618)</f>
        <v>0</v>
      </c>
      <c r="T624" s="144">
        <f>SUM(T605:T623)</f>
        <v>1046387.6572000001</v>
      </c>
      <c r="U624" s="144">
        <f>SUM(U605:U622)</f>
        <v>257506.45670800001</v>
      </c>
      <c r="V624" s="490"/>
      <c r="W624" s="57"/>
      <c r="X624" s="57"/>
      <c r="Y624" s="57"/>
      <c r="Z624" s="57"/>
      <c r="AA624" s="57"/>
      <c r="AB624" s="57"/>
      <c r="AC624" s="57"/>
      <c r="AD624" s="57"/>
      <c r="AE624" s="57"/>
      <c r="AF624" s="57"/>
      <c r="AG624" s="57"/>
      <c r="AH624" s="57"/>
      <c r="AI624" s="57"/>
      <c r="AJ624" s="57"/>
      <c r="AK624" s="57"/>
      <c r="AL624" s="57"/>
      <c r="AM624" s="57"/>
      <c r="AN624" s="57"/>
      <c r="AO624" s="57"/>
      <c r="AP624" s="57"/>
      <c r="AQ624" s="57"/>
      <c r="AR624" s="57"/>
      <c r="AS624" s="57"/>
      <c r="AT624" s="57"/>
      <c r="AU624" s="57"/>
      <c r="AV624" s="57"/>
      <c r="AW624" s="57"/>
      <c r="AX624" s="57"/>
      <c r="AY624" s="57"/>
      <c r="AZ624" s="57"/>
      <c r="BA624" s="57"/>
      <c r="BB624" s="57"/>
      <c r="BC624" s="57"/>
      <c r="BD624" s="57"/>
      <c r="BE624" s="57"/>
      <c r="BF624" s="57"/>
      <c r="BG624" s="57"/>
      <c r="BH624" s="57"/>
      <c r="BI624" s="57"/>
      <c r="BJ624" s="57"/>
      <c r="BK624" s="57"/>
      <c r="BL624" s="57"/>
      <c r="BM624" s="57"/>
      <c r="BN624" s="57"/>
      <c r="BO624" s="57"/>
      <c r="BP624" s="57"/>
      <c r="BQ624" s="57"/>
      <c r="BR624" s="57"/>
      <c r="BS624" s="57"/>
      <c r="BT624" s="57"/>
    </row>
    <row r="625" spans="1:72" s="6" customFormat="1" ht="15" customHeight="1">
      <c r="A625" s="208">
        <v>557</v>
      </c>
      <c r="B625" s="183" t="s">
        <v>1540</v>
      </c>
      <c r="C625" s="171">
        <f>'Раздел 1'!Q625</f>
        <v>4453224.62</v>
      </c>
      <c r="D625" s="145">
        <f t="shared" ref="D625:D626" si="449">C625*0.07</f>
        <v>311725.72340000002</v>
      </c>
      <c r="E625" s="145">
        <f t="shared" ref="E625:E626" si="450">C625*0.05</f>
        <v>222661.23100000003</v>
      </c>
      <c r="F625" s="171"/>
      <c r="G625" s="145">
        <f t="shared" ref="G625:G626" si="451">0.06*C625</f>
        <v>267193.47720000002</v>
      </c>
      <c r="H625" s="145">
        <f>C625*0.1</f>
        <v>445322.46200000006</v>
      </c>
      <c r="I625" s="145">
        <f t="shared" ref="I625:I626" si="452">0.05*C625</f>
        <v>222661.23100000003</v>
      </c>
      <c r="J625" s="171"/>
      <c r="K625" s="171"/>
      <c r="L625" s="257">
        <v>560</v>
      </c>
      <c r="M625" s="296">
        <f t="shared" ref="M625:M626" si="453">0.25*C625</f>
        <v>1113306.155</v>
      </c>
      <c r="N625" s="171"/>
      <c r="O625" s="171"/>
      <c r="P625" s="171">
        <v>855</v>
      </c>
      <c r="Q625" s="145">
        <f>C625-D625-E625-G625-H625-I625-M625-O625-R625-T625-U625</f>
        <v>1552394.102532</v>
      </c>
      <c r="R625" s="145">
        <f t="shared" ref="R625:R626" si="454">0.05*C625</f>
        <v>222661.23100000003</v>
      </c>
      <c r="S625" s="171"/>
      <c r="T625" s="145"/>
      <c r="U625" s="145">
        <f>C625*0.0214</f>
        <v>95299.006867999997</v>
      </c>
      <c r="V625" s="455">
        <v>2020</v>
      </c>
    </row>
    <row r="626" spans="1:72" s="6" customFormat="1" ht="16.5" customHeight="1">
      <c r="A626" s="213">
        <v>558</v>
      </c>
      <c r="B626" s="92" t="s">
        <v>1541</v>
      </c>
      <c r="C626" s="171">
        <f>'Раздел 1'!Q626</f>
        <v>856963.58999999985</v>
      </c>
      <c r="D626" s="145">
        <f t="shared" si="449"/>
        <v>59987.451299999993</v>
      </c>
      <c r="E626" s="145">
        <f t="shared" si="450"/>
        <v>42848.179499999998</v>
      </c>
      <c r="F626" s="171"/>
      <c r="G626" s="145">
        <f t="shared" si="451"/>
        <v>51417.815399999992</v>
      </c>
      <c r="H626" s="171"/>
      <c r="I626" s="145">
        <f t="shared" si="452"/>
        <v>42848.179499999998</v>
      </c>
      <c r="J626" s="171"/>
      <c r="K626" s="171"/>
      <c r="L626" s="257">
        <v>151</v>
      </c>
      <c r="M626" s="296">
        <f t="shared" si="453"/>
        <v>214240.89749999996</v>
      </c>
      <c r="N626" s="171"/>
      <c r="O626" s="171"/>
      <c r="P626" s="171">
        <v>255.9</v>
      </c>
      <c r="Q626" s="145">
        <f>C626-D626-E626-G626-H626-I626-M626-O626-R626-T626-U626</f>
        <v>333016.05107400008</v>
      </c>
      <c r="R626" s="145">
        <f t="shared" si="454"/>
        <v>42848.179499999998</v>
      </c>
      <c r="S626" s="171"/>
      <c r="T626" s="145">
        <f t="shared" ref="T626" si="455">C626*0.06</f>
        <v>51417.815399999992</v>
      </c>
      <c r="U626" s="145">
        <f>C626*0.0214</f>
        <v>18339.020825999996</v>
      </c>
      <c r="V626" s="455">
        <v>2020</v>
      </c>
    </row>
    <row r="627" spans="1:72" s="50" customFormat="1" ht="12.75" customHeight="1">
      <c r="A627" s="893" t="s">
        <v>698</v>
      </c>
      <c r="B627" s="894"/>
      <c r="C627" s="144">
        <f t="shared" ref="C627:U627" si="456">SUM(C625:C626)</f>
        <v>5310188.21</v>
      </c>
      <c r="D627" s="144">
        <f t="shared" si="456"/>
        <v>371713.17470000003</v>
      </c>
      <c r="E627" s="144">
        <f t="shared" si="456"/>
        <v>265509.4105</v>
      </c>
      <c r="F627" s="144">
        <f t="shared" si="456"/>
        <v>0</v>
      </c>
      <c r="G627" s="144">
        <f t="shared" si="456"/>
        <v>318611.29260000004</v>
      </c>
      <c r="H627" s="144">
        <f t="shared" si="456"/>
        <v>445322.46200000006</v>
      </c>
      <c r="I627" s="144">
        <f t="shared" si="456"/>
        <v>265509.4105</v>
      </c>
      <c r="J627" s="144">
        <f t="shared" si="456"/>
        <v>0</v>
      </c>
      <c r="K627" s="144">
        <f t="shared" si="456"/>
        <v>0</v>
      </c>
      <c r="L627" s="144">
        <f t="shared" si="456"/>
        <v>711</v>
      </c>
      <c r="M627" s="144">
        <f t="shared" si="456"/>
        <v>1327547.0525</v>
      </c>
      <c r="N627" s="144">
        <f t="shared" si="456"/>
        <v>0</v>
      </c>
      <c r="O627" s="144">
        <f t="shared" si="456"/>
        <v>0</v>
      </c>
      <c r="P627" s="144">
        <f t="shared" si="456"/>
        <v>1110.9000000000001</v>
      </c>
      <c r="Q627" s="144">
        <f t="shared" si="456"/>
        <v>1885410.1536060001</v>
      </c>
      <c r="R627" s="144">
        <f t="shared" si="456"/>
        <v>265509.4105</v>
      </c>
      <c r="S627" s="144">
        <f t="shared" si="456"/>
        <v>0</v>
      </c>
      <c r="T627" s="144">
        <f t="shared" si="456"/>
        <v>51417.815399999992</v>
      </c>
      <c r="U627" s="144">
        <f t="shared" si="456"/>
        <v>113638.02769399999</v>
      </c>
      <c r="V627" s="490"/>
      <c r="W627" s="57"/>
      <c r="X627" s="57"/>
      <c r="Y627" s="57"/>
      <c r="Z627" s="57"/>
      <c r="AA627" s="57"/>
      <c r="AB627" s="57"/>
      <c r="AC627" s="57"/>
      <c r="AD627" s="57"/>
      <c r="AE627" s="57"/>
      <c r="AF627" s="57"/>
      <c r="AG627" s="57"/>
      <c r="AH627" s="57"/>
      <c r="AI627" s="57"/>
      <c r="AJ627" s="57"/>
      <c r="AK627" s="57"/>
      <c r="AL627" s="57"/>
      <c r="AM627" s="57"/>
      <c r="AN627" s="57"/>
      <c r="AO627" s="57"/>
      <c r="AP627" s="57"/>
      <c r="AQ627" s="57"/>
      <c r="AR627" s="57"/>
      <c r="AS627" s="57"/>
      <c r="AT627" s="57"/>
      <c r="AU627" s="57"/>
      <c r="AV627" s="57"/>
      <c r="AW627" s="57"/>
      <c r="AX627" s="57"/>
      <c r="AY627" s="57"/>
      <c r="AZ627" s="57"/>
      <c r="BA627" s="57"/>
      <c r="BB627" s="57"/>
      <c r="BC627" s="57"/>
      <c r="BD627" s="57"/>
      <c r="BE627" s="57"/>
      <c r="BF627" s="57"/>
      <c r="BG627" s="57"/>
      <c r="BH627" s="57"/>
      <c r="BI627" s="57"/>
      <c r="BJ627" s="57"/>
      <c r="BK627" s="57"/>
      <c r="BL627" s="57"/>
      <c r="BM627" s="57"/>
      <c r="BN627" s="57"/>
      <c r="BO627" s="57"/>
      <c r="BP627" s="57"/>
      <c r="BQ627" s="57"/>
      <c r="BR627" s="57"/>
      <c r="BS627" s="57"/>
      <c r="BT627" s="57"/>
    </row>
    <row r="628" spans="1:72" s="6" customFormat="1">
      <c r="A628" s="208">
        <v>559</v>
      </c>
      <c r="B628" s="183" t="s">
        <v>1542</v>
      </c>
      <c r="C628" s="171">
        <f>'Раздел 1'!Q628</f>
        <v>2918206.41</v>
      </c>
      <c r="D628" s="145">
        <f t="shared" ref="D628:D630" si="457">C628*0.07</f>
        <v>204274.44870000004</v>
      </c>
      <c r="E628" s="145">
        <f t="shared" ref="E628" si="458">C628*0.05</f>
        <v>145910.3205</v>
      </c>
      <c r="F628" s="171"/>
      <c r="G628" s="145">
        <f t="shared" ref="G628" si="459">0.06*C628</f>
        <v>175092.38459999999</v>
      </c>
      <c r="H628" s="171"/>
      <c r="I628" s="145">
        <f t="shared" ref="I628" si="460">0.05*C628</f>
        <v>145910.3205</v>
      </c>
      <c r="J628" s="171"/>
      <c r="K628" s="171"/>
      <c r="L628" s="257">
        <v>518</v>
      </c>
      <c r="M628" s="296">
        <f t="shared" ref="M628:M630" si="461">0.25*C628</f>
        <v>729551.60250000004</v>
      </c>
      <c r="N628" s="171">
        <v>182.6</v>
      </c>
      <c r="O628" s="705">
        <f t="shared" ref="O628" si="462">0.03*C628</f>
        <v>87546.192299999995</v>
      </c>
      <c r="P628" s="171">
        <v>486.56</v>
      </c>
      <c r="Q628" s="145">
        <f>C628-D628-E628-G628-I628-M628-O628-R628-T628-U628</f>
        <v>1046468.8186260003</v>
      </c>
      <c r="R628" s="145">
        <f t="shared" ref="R628:R630" si="463">0.05*C628</f>
        <v>145910.3205</v>
      </c>
      <c r="S628" s="171"/>
      <c r="T628" s="145">
        <f t="shared" ref="T628:T630" si="464">C628*0.06</f>
        <v>175092.38459999999</v>
      </c>
      <c r="U628" s="145">
        <f>C628*0.0214</f>
        <v>62449.617173999999</v>
      </c>
      <c r="V628" s="455">
        <v>2021</v>
      </c>
    </row>
    <row r="629" spans="1:72" s="6" customFormat="1">
      <c r="A629" s="208">
        <v>560</v>
      </c>
      <c r="B629" s="183" t="s">
        <v>1543</v>
      </c>
      <c r="C629" s="171">
        <f>'Раздел 1'!Q629</f>
        <v>2829759.5700000003</v>
      </c>
      <c r="D629" s="145">
        <f t="shared" si="457"/>
        <v>198083.16990000004</v>
      </c>
      <c r="E629" s="171"/>
      <c r="F629" s="171"/>
      <c r="G629" s="171"/>
      <c r="H629" s="171"/>
      <c r="I629" s="171"/>
      <c r="J629" s="171"/>
      <c r="K629" s="171"/>
      <c r="L629" s="257">
        <v>920</v>
      </c>
      <c r="M629" s="296">
        <f t="shared" si="461"/>
        <v>707439.89250000007</v>
      </c>
      <c r="N629" s="171"/>
      <c r="O629" s="171"/>
      <c r="P629" s="171">
        <v>1550</v>
      </c>
      <c r="Q629" s="145">
        <f>C629-D629-E629-G629-I629-H629-M629-R629-T629-U629</f>
        <v>1552406.1001020002</v>
      </c>
      <c r="R629" s="145">
        <f t="shared" si="463"/>
        <v>141487.97850000003</v>
      </c>
      <c r="S629" s="171"/>
      <c r="T629" s="145">
        <f t="shared" si="464"/>
        <v>169785.5742</v>
      </c>
      <c r="U629" s="145">
        <f>C629*0.0214</f>
        <v>60556.854798</v>
      </c>
      <c r="V629" s="455">
        <v>2021</v>
      </c>
    </row>
    <row r="630" spans="1:72" s="6" customFormat="1">
      <c r="A630" s="208">
        <v>561</v>
      </c>
      <c r="B630" s="516" t="s">
        <v>1544</v>
      </c>
      <c r="C630" s="171">
        <f>'Раздел 1'!Q630</f>
        <v>1768936.8</v>
      </c>
      <c r="D630" s="145">
        <f t="shared" si="457"/>
        <v>123825.57600000002</v>
      </c>
      <c r="E630" s="171"/>
      <c r="F630" s="171"/>
      <c r="G630" s="171"/>
      <c r="H630" s="171"/>
      <c r="I630" s="171"/>
      <c r="J630" s="171"/>
      <c r="K630" s="171"/>
      <c r="L630" s="257">
        <v>200</v>
      </c>
      <c r="M630" s="296">
        <f t="shared" si="461"/>
        <v>442234.2</v>
      </c>
      <c r="N630" s="171"/>
      <c r="O630" s="171"/>
      <c r="P630" s="171">
        <v>336</v>
      </c>
      <c r="Q630" s="145">
        <f>C630-D630-E630-G630-I630-H630-M630-R630-T630-U630</f>
        <v>970438.72847999993</v>
      </c>
      <c r="R630" s="145">
        <f t="shared" si="463"/>
        <v>88446.840000000011</v>
      </c>
      <c r="S630" s="171"/>
      <c r="T630" s="145">
        <f t="shared" si="464"/>
        <v>106136.208</v>
      </c>
      <c r="U630" s="145">
        <f>C630*0.0214</f>
        <v>37855.247519999997</v>
      </c>
      <c r="V630" s="455">
        <v>2021</v>
      </c>
    </row>
    <row r="631" spans="1:72" s="50" customFormat="1" ht="12.75" customHeight="1">
      <c r="A631" s="893" t="s">
        <v>699</v>
      </c>
      <c r="B631" s="894"/>
      <c r="C631" s="144">
        <f t="shared" ref="C631:U631" si="465">SUM(C628:C630)</f>
        <v>7516902.7800000003</v>
      </c>
      <c r="D631" s="144">
        <f t="shared" si="465"/>
        <v>526183.19460000005</v>
      </c>
      <c r="E631" s="144">
        <f t="shared" si="465"/>
        <v>145910.3205</v>
      </c>
      <c r="F631" s="144">
        <f t="shared" si="465"/>
        <v>0</v>
      </c>
      <c r="G631" s="144">
        <f t="shared" si="465"/>
        <v>175092.38459999999</v>
      </c>
      <c r="H631" s="144">
        <f t="shared" si="465"/>
        <v>0</v>
      </c>
      <c r="I631" s="144">
        <f t="shared" si="465"/>
        <v>145910.3205</v>
      </c>
      <c r="J631" s="144">
        <f t="shared" si="465"/>
        <v>0</v>
      </c>
      <c r="K631" s="144">
        <f t="shared" si="465"/>
        <v>0</v>
      </c>
      <c r="L631" s="144">
        <f t="shared" si="465"/>
        <v>1638</v>
      </c>
      <c r="M631" s="144">
        <f t="shared" si="465"/>
        <v>1879225.6950000001</v>
      </c>
      <c r="N631" s="144">
        <f t="shared" si="465"/>
        <v>182.6</v>
      </c>
      <c r="O631" s="144">
        <f t="shared" si="465"/>
        <v>87546.192299999995</v>
      </c>
      <c r="P631" s="144">
        <f t="shared" si="465"/>
        <v>2372.56</v>
      </c>
      <c r="Q631" s="144">
        <f t="shared" si="465"/>
        <v>3569313.6472080005</v>
      </c>
      <c r="R631" s="144">
        <f t="shared" si="465"/>
        <v>375845.13900000002</v>
      </c>
      <c r="S631" s="144">
        <f t="shared" si="465"/>
        <v>0</v>
      </c>
      <c r="T631" s="144">
        <f t="shared" si="465"/>
        <v>451014.16680000001</v>
      </c>
      <c r="U631" s="144">
        <f t="shared" si="465"/>
        <v>160861.719492</v>
      </c>
      <c r="V631" s="490"/>
      <c r="W631" s="57"/>
      <c r="X631" s="57"/>
      <c r="Y631" s="57"/>
      <c r="Z631" s="57"/>
      <c r="AA631" s="57"/>
      <c r="AB631" s="57"/>
      <c r="AC631" s="57"/>
      <c r="AD631" s="57"/>
      <c r="AE631" s="57"/>
      <c r="AF631" s="57"/>
      <c r="AG631" s="57"/>
      <c r="AH631" s="57"/>
      <c r="AI631" s="57"/>
      <c r="AJ631" s="57"/>
      <c r="AK631" s="57"/>
      <c r="AL631" s="57"/>
      <c r="AM631" s="57"/>
      <c r="AN631" s="57"/>
      <c r="AO631" s="57"/>
      <c r="AP631" s="57"/>
      <c r="AQ631" s="57"/>
      <c r="AR631" s="57"/>
      <c r="AS631" s="57"/>
      <c r="AT631" s="57"/>
      <c r="AU631" s="57"/>
      <c r="AV631" s="57"/>
      <c r="AW631" s="57"/>
      <c r="AX631" s="57"/>
      <c r="AY631" s="57"/>
      <c r="AZ631" s="57"/>
      <c r="BA631" s="57"/>
      <c r="BB631" s="57"/>
      <c r="BC631" s="57"/>
      <c r="BD631" s="57"/>
      <c r="BE631" s="57"/>
      <c r="BF631" s="57"/>
      <c r="BG631" s="57"/>
      <c r="BH631" s="57"/>
      <c r="BI631" s="57"/>
      <c r="BJ631" s="57"/>
      <c r="BK631" s="57"/>
      <c r="BL631" s="57"/>
      <c r="BM631" s="57"/>
      <c r="BN631" s="57"/>
      <c r="BO631" s="57"/>
      <c r="BP631" s="57"/>
      <c r="BQ631" s="57"/>
      <c r="BR631" s="57"/>
      <c r="BS631" s="57"/>
      <c r="BT631" s="57"/>
    </row>
    <row r="632" spans="1:72" s="52" customFormat="1" ht="12.75" customHeight="1">
      <c r="A632" s="898" t="s">
        <v>100</v>
      </c>
      <c r="B632" s="899"/>
      <c r="C632" s="143">
        <f>C624+C627+C631</f>
        <v>23176412.280000001</v>
      </c>
      <c r="D632" s="143">
        <f>D631+D627+D624</f>
        <v>1370836.2055640002</v>
      </c>
      <c r="E632" s="143">
        <f>E624+E627+E631</f>
        <v>1070342.4620000001</v>
      </c>
      <c r="F632" s="143">
        <f t="shared" ref="F632:U632" si="466">F631+F627+F624</f>
        <v>0</v>
      </c>
      <c r="G632" s="143">
        <f t="shared" si="466"/>
        <v>804410.95440000016</v>
      </c>
      <c r="H632" s="143">
        <f t="shared" si="466"/>
        <v>963167.92400000012</v>
      </c>
      <c r="I632" s="143">
        <f t="shared" si="466"/>
        <v>703372.34200000006</v>
      </c>
      <c r="J632" s="143">
        <f t="shared" si="466"/>
        <v>0</v>
      </c>
      <c r="K632" s="143">
        <f t="shared" si="466"/>
        <v>0</v>
      </c>
      <c r="L632" s="143">
        <f t="shared" si="466"/>
        <v>2909</v>
      </c>
      <c r="M632" s="143">
        <f t="shared" si="466"/>
        <v>4923360.5259560002</v>
      </c>
      <c r="N632" s="143">
        <f t="shared" si="466"/>
        <v>573.6</v>
      </c>
      <c r="O632" s="143">
        <f t="shared" si="466"/>
        <v>242899.83090000003</v>
      </c>
      <c r="P632" s="143">
        <f t="shared" si="466"/>
        <v>4338.46</v>
      </c>
      <c r="Q632" s="143">
        <f t="shared" si="466"/>
        <v>10035734.395738</v>
      </c>
      <c r="R632" s="143">
        <f t="shared" si="466"/>
        <v>981461.79614800005</v>
      </c>
      <c r="S632" s="143">
        <f t="shared" si="466"/>
        <v>0</v>
      </c>
      <c r="T632" s="143">
        <f t="shared" si="466"/>
        <v>1548819.6394000002</v>
      </c>
      <c r="U632" s="143">
        <f t="shared" si="466"/>
        <v>532006.20389400003</v>
      </c>
      <c r="V632" s="733"/>
      <c r="W632" s="57"/>
      <c r="X632" s="57"/>
      <c r="Y632" s="57"/>
      <c r="Z632" s="57"/>
      <c r="AA632" s="57"/>
      <c r="AB632" s="57"/>
      <c r="AC632" s="57"/>
      <c r="AD632" s="57"/>
      <c r="AE632" s="57"/>
      <c r="AF632" s="57"/>
      <c r="AG632" s="57"/>
      <c r="AH632" s="57"/>
      <c r="AI632" s="57"/>
      <c r="AJ632" s="57"/>
      <c r="AK632" s="57"/>
      <c r="AL632" s="57"/>
      <c r="AM632" s="57"/>
      <c r="AN632" s="57"/>
      <c r="AO632" s="57"/>
      <c r="AP632" s="57"/>
      <c r="AQ632" s="57"/>
      <c r="AR632" s="57"/>
      <c r="AS632" s="57"/>
      <c r="AT632" s="57"/>
      <c r="AU632" s="57"/>
      <c r="AV632" s="57"/>
      <c r="AW632" s="57"/>
      <c r="AX632" s="57"/>
      <c r="AY632" s="57"/>
      <c r="AZ632" s="57"/>
      <c r="BA632" s="57"/>
      <c r="BB632" s="57"/>
      <c r="BC632" s="57"/>
      <c r="BD632" s="57"/>
      <c r="BE632" s="57"/>
      <c r="BF632" s="57"/>
      <c r="BG632" s="57"/>
      <c r="BH632" s="57"/>
      <c r="BI632" s="57"/>
      <c r="BJ632" s="57"/>
      <c r="BK632" s="57"/>
      <c r="BL632" s="57"/>
      <c r="BM632" s="57"/>
      <c r="BN632" s="57"/>
      <c r="BO632" s="57"/>
      <c r="BP632" s="57"/>
      <c r="BQ632" s="57"/>
      <c r="BR632" s="57"/>
      <c r="BS632" s="57"/>
      <c r="BT632" s="57"/>
    </row>
    <row r="633" spans="1:72" s="54" customFormat="1" ht="12.75" customHeight="1">
      <c r="A633" s="900" t="s">
        <v>159</v>
      </c>
      <c r="B633" s="901"/>
      <c r="C633" s="145"/>
      <c r="D633" s="140"/>
      <c r="E633" s="140"/>
      <c r="F633" s="140"/>
      <c r="G633" s="140"/>
      <c r="H633" s="140"/>
      <c r="I633" s="140"/>
      <c r="J633" s="140"/>
      <c r="K633" s="140"/>
      <c r="L633" s="252"/>
      <c r="M633" s="140"/>
      <c r="N633" s="140"/>
      <c r="O633" s="141"/>
      <c r="P633" s="263"/>
      <c r="Q633" s="140"/>
      <c r="R633" s="140"/>
      <c r="S633" s="140"/>
      <c r="T633" s="140"/>
      <c r="U633" s="140"/>
      <c r="V633" s="455"/>
      <c r="W633" s="6"/>
      <c r="X633" s="6"/>
      <c r="Y633" s="6"/>
      <c r="Z633" s="6"/>
      <c r="AA633" s="6"/>
      <c r="AB633" s="6"/>
      <c r="AC633" s="6"/>
      <c r="AD633" s="6"/>
      <c r="AE633" s="6"/>
      <c r="AF633" s="6"/>
      <c r="AG633" s="6"/>
      <c r="AH633" s="6"/>
      <c r="AI633" s="6"/>
      <c r="AJ633" s="6"/>
      <c r="AK633" s="6"/>
      <c r="AL633" s="6"/>
      <c r="AM633" s="6"/>
      <c r="AN633" s="6"/>
      <c r="AO633" s="6"/>
      <c r="AP633" s="6"/>
      <c r="AQ633" s="6"/>
      <c r="AR633" s="6"/>
      <c r="AS633" s="6"/>
      <c r="AT633" s="6"/>
      <c r="AU633" s="6"/>
      <c r="AV633" s="6"/>
      <c r="AW633" s="6"/>
      <c r="AX633" s="6"/>
      <c r="AY633" s="6"/>
      <c r="AZ633" s="6"/>
      <c r="BA633" s="6"/>
      <c r="BB633" s="6"/>
      <c r="BC633" s="6"/>
      <c r="BD633" s="6"/>
      <c r="BE633" s="6"/>
      <c r="BF633" s="6"/>
      <c r="BG633" s="6"/>
      <c r="BH633" s="6"/>
      <c r="BI633" s="6"/>
      <c r="BJ633" s="6"/>
      <c r="BK633" s="6"/>
      <c r="BL633" s="6"/>
      <c r="BM633" s="6"/>
      <c r="BN633" s="6"/>
      <c r="BO633" s="6"/>
      <c r="BP633" s="6"/>
      <c r="BQ633" s="6"/>
      <c r="BR633" s="6"/>
      <c r="BS633" s="6"/>
      <c r="BT633" s="6"/>
    </row>
    <row r="634" spans="1:72" s="6" customFormat="1">
      <c r="A634" s="383">
        <v>562</v>
      </c>
      <c r="B634" s="146" t="s">
        <v>532</v>
      </c>
      <c r="C634" s="145">
        <f>'Раздел 1'!Q634</f>
        <v>1806688.5000000002</v>
      </c>
      <c r="D634" s="145">
        <f t="shared" ref="D634:D644" si="467">C634*0.07</f>
        <v>126468.19500000002</v>
      </c>
      <c r="E634" s="382"/>
      <c r="F634" s="382"/>
      <c r="G634" s="382"/>
      <c r="H634" s="382"/>
      <c r="I634" s="382"/>
      <c r="J634" s="382"/>
      <c r="K634" s="382"/>
      <c r="L634" s="253">
        <v>345</v>
      </c>
      <c r="M634" s="296">
        <f t="shared" ref="M634:M644" si="468">0.25*C634</f>
        <v>451672.12500000006</v>
      </c>
      <c r="N634" s="382"/>
      <c r="O634" s="382"/>
      <c r="P634" s="145">
        <v>288.5</v>
      </c>
      <c r="Q634" s="145">
        <f>C634-D634-E634-G634-H634-I634-M634-O634-R634-T634-U634</f>
        <v>991149.31110000005</v>
      </c>
      <c r="R634" s="145">
        <f t="shared" ref="R634:R644" si="469">0.05*C634</f>
        <v>90334.425000000017</v>
      </c>
      <c r="S634" s="382"/>
      <c r="T634" s="145">
        <f t="shared" ref="T634:T644" si="470">C634*0.06</f>
        <v>108401.31000000001</v>
      </c>
      <c r="U634" s="145">
        <f>C634*0.0214</f>
        <v>38663.133900000001</v>
      </c>
      <c r="V634" s="455">
        <v>2019</v>
      </c>
    </row>
    <row r="635" spans="1:72" s="6" customFormat="1">
      <c r="A635" s="383">
        <v>563</v>
      </c>
      <c r="B635" s="146" t="s">
        <v>355</v>
      </c>
      <c r="C635" s="145">
        <f>'Раздел 1'!Q635</f>
        <v>2746166.52</v>
      </c>
      <c r="D635" s="145">
        <f t="shared" si="467"/>
        <v>192231.65640000001</v>
      </c>
      <c r="E635" s="145">
        <f t="shared" ref="E635:E644" si="471">C635*0.05</f>
        <v>137308.326</v>
      </c>
      <c r="F635" s="145"/>
      <c r="G635" s="145">
        <f t="shared" ref="G635:G644" si="472">0.06*C635</f>
        <v>164769.99119999999</v>
      </c>
      <c r="H635" s="145"/>
      <c r="I635" s="145">
        <f t="shared" ref="I635:I644" si="473">0.05*C635</f>
        <v>137308.326</v>
      </c>
      <c r="J635" s="145"/>
      <c r="K635" s="145"/>
      <c r="L635" s="253">
        <v>336.41</v>
      </c>
      <c r="M635" s="296">
        <f t="shared" si="468"/>
        <v>686541.63</v>
      </c>
      <c r="N635" s="382">
        <v>364.11</v>
      </c>
      <c r="O635" s="382">
        <f t="shared" ref="O635:O636" si="474">0.03*C635</f>
        <v>82384.995599999995</v>
      </c>
      <c r="P635" s="145">
        <v>2111.83</v>
      </c>
      <c r="Q635" s="145">
        <f>C635-D635-E635-G635-H635-I635-M635-O635-R635-T635-U635</f>
        <v>984775.3140720001</v>
      </c>
      <c r="R635" s="145">
        <f t="shared" si="469"/>
        <v>137308.326</v>
      </c>
      <c r="S635" s="382"/>
      <c r="T635" s="145">
        <f t="shared" si="470"/>
        <v>164769.99119999999</v>
      </c>
      <c r="U635" s="145">
        <f>C635*0.0214</f>
        <v>58767.963528</v>
      </c>
      <c r="V635" s="455">
        <v>2019</v>
      </c>
    </row>
    <row r="636" spans="1:72" s="6" customFormat="1">
      <c r="A636" s="835">
        <v>564</v>
      </c>
      <c r="B636" s="146" t="s">
        <v>356</v>
      </c>
      <c r="C636" s="145">
        <f>'Раздел 1'!Q636</f>
        <v>2745627.2100000004</v>
      </c>
      <c r="D636" s="145">
        <f t="shared" si="467"/>
        <v>192193.90470000004</v>
      </c>
      <c r="E636" s="145">
        <f t="shared" si="471"/>
        <v>137281.36050000004</v>
      </c>
      <c r="F636" s="145"/>
      <c r="G636" s="145">
        <f t="shared" si="472"/>
        <v>164737.63260000001</v>
      </c>
      <c r="H636" s="145"/>
      <c r="I636" s="145">
        <f t="shared" si="473"/>
        <v>137281.36050000004</v>
      </c>
      <c r="J636" s="145"/>
      <c r="K636" s="145"/>
      <c r="L636" s="253">
        <v>336.41</v>
      </c>
      <c r="M636" s="296">
        <f t="shared" si="468"/>
        <v>686406.80250000011</v>
      </c>
      <c r="N636" s="382">
        <v>364.11</v>
      </c>
      <c r="O636" s="382">
        <f t="shared" si="474"/>
        <v>82368.816300000006</v>
      </c>
      <c r="P636" s="145">
        <v>2111.83</v>
      </c>
      <c r="Q636" s="145">
        <f>C636-D636-E636-G636-H636-I636-M636-O636-R636-T636-U636</f>
        <v>984581.91750600026</v>
      </c>
      <c r="R636" s="145">
        <f t="shared" si="469"/>
        <v>137281.36050000004</v>
      </c>
      <c r="S636" s="382"/>
      <c r="T636" s="145">
        <f t="shared" si="470"/>
        <v>164737.63260000001</v>
      </c>
      <c r="U636" s="145">
        <f>C636*0.0214</f>
        <v>58756.422294000004</v>
      </c>
      <c r="V636" s="455">
        <v>2019</v>
      </c>
    </row>
    <row r="637" spans="1:72" s="6" customFormat="1">
      <c r="A637" s="835">
        <v>565</v>
      </c>
      <c r="B637" s="146" t="s">
        <v>357</v>
      </c>
      <c r="C637" s="145">
        <f>'Раздел 1'!Q637</f>
        <v>118872</v>
      </c>
      <c r="D637" s="145">
        <f t="shared" si="467"/>
        <v>8321.0400000000009</v>
      </c>
      <c r="E637" s="145">
        <f t="shared" si="471"/>
        <v>5943.6</v>
      </c>
      <c r="F637" s="145"/>
      <c r="G637" s="145">
        <f t="shared" si="472"/>
        <v>7132.32</v>
      </c>
      <c r="H637" s="145"/>
      <c r="I637" s="145">
        <f t="shared" si="473"/>
        <v>5943.6</v>
      </c>
      <c r="J637" s="145"/>
      <c r="K637" s="145"/>
      <c r="L637" s="253">
        <v>462</v>
      </c>
      <c r="M637" s="296">
        <f t="shared" si="468"/>
        <v>29718</v>
      </c>
      <c r="N637" s="382"/>
      <c r="O637" s="382"/>
      <c r="P637" s="145">
        <v>2035.74</v>
      </c>
      <c r="Q637" s="145">
        <f>C637-D637-E637-G637-H637-I637-M637-O637-R637-T637-U637</f>
        <v>46193.659199999973</v>
      </c>
      <c r="R637" s="145">
        <f t="shared" si="469"/>
        <v>5943.6</v>
      </c>
      <c r="S637" s="382"/>
      <c r="T637" s="145">
        <f t="shared" si="470"/>
        <v>7132.32</v>
      </c>
      <c r="U637" s="145">
        <f>C637*0.0214</f>
        <v>2543.8607999999999</v>
      </c>
      <c r="V637" s="455">
        <v>2019</v>
      </c>
    </row>
    <row r="638" spans="1:72" s="6" customFormat="1">
      <c r="A638" s="835">
        <v>566</v>
      </c>
      <c r="B638" s="146" t="s">
        <v>358</v>
      </c>
      <c r="C638" s="145">
        <f>'Раздел 1'!Q638</f>
        <v>118872</v>
      </c>
      <c r="D638" s="145">
        <f t="shared" si="467"/>
        <v>8321.0400000000009</v>
      </c>
      <c r="E638" s="145">
        <f t="shared" si="471"/>
        <v>5943.6</v>
      </c>
      <c r="F638" s="145"/>
      <c r="G638" s="145">
        <f t="shared" si="472"/>
        <v>7132.32</v>
      </c>
      <c r="H638" s="145"/>
      <c r="I638" s="145">
        <f t="shared" si="473"/>
        <v>5943.6</v>
      </c>
      <c r="J638" s="145"/>
      <c r="K638" s="145"/>
      <c r="L638" s="253">
        <v>458</v>
      </c>
      <c r="M638" s="296">
        <f t="shared" si="468"/>
        <v>29718</v>
      </c>
      <c r="N638" s="684">
        <v>80</v>
      </c>
      <c r="O638" s="684">
        <f t="shared" ref="O638" si="475">0.03*C638</f>
        <v>3566.16</v>
      </c>
      <c r="P638" s="145">
        <v>1993.92</v>
      </c>
      <c r="Q638" s="145">
        <f>C638-D638-E638-G638-H638-I638-M638-O638-R638-T638-U638</f>
        <v>42627.499199999969</v>
      </c>
      <c r="R638" s="145">
        <f t="shared" si="469"/>
        <v>5943.6</v>
      </c>
      <c r="S638" s="684"/>
      <c r="T638" s="145">
        <f t="shared" si="470"/>
        <v>7132.32</v>
      </c>
      <c r="U638" s="145">
        <f>C638*0.0214</f>
        <v>2543.8607999999999</v>
      </c>
      <c r="V638" s="455">
        <v>2019</v>
      </c>
    </row>
    <row r="639" spans="1:72" s="6" customFormat="1">
      <c r="A639" s="835">
        <v>567</v>
      </c>
      <c r="B639" s="250" t="s">
        <v>1644</v>
      </c>
      <c r="C639" s="296">
        <v>34727</v>
      </c>
      <c r="D639" s="296"/>
      <c r="E639" s="296"/>
      <c r="F639" s="296"/>
      <c r="G639" s="296"/>
      <c r="H639" s="296"/>
      <c r="I639" s="296"/>
      <c r="J639" s="296"/>
      <c r="K639" s="296"/>
      <c r="L639" s="302"/>
      <c r="M639" s="296"/>
      <c r="N639" s="301"/>
      <c r="O639" s="301"/>
      <c r="P639" s="296"/>
      <c r="Q639" s="296"/>
      <c r="R639" s="296"/>
      <c r="S639" s="301"/>
      <c r="T639" s="296">
        <v>34727</v>
      </c>
      <c r="U639" s="296"/>
      <c r="V639" s="455">
        <v>2019</v>
      </c>
    </row>
    <row r="640" spans="1:72" s="6" customFormat="1">
      <c r="A640" s="835">
        <v>568</v>
      </c>
      <c r="B640" s="146" t="s">
        <v>533</v>
      </c>
      <c r="C640" s="145">
        <f>'Раздел 1'!Q640</f>
        <v>4573888.1100000003</v>
      </c>
      <c r="D640" s="145">
        <f t="shared" si="467"/>
        <v>320172.16770000005</v>
      </c>
      <c r="E640" s="145">
        <f t="shared" si="471"/>
        <v>228694.40550000002</v>
      </c>
      <c r="F640" s="145"/>
      <c r="G640" s="145">
        <f t="shared" si="472"/>
        <v>274433.28659999999</v>
      </c>
      <c r="H640" s="145"/>
      <c r="I640" s="145">
        <f t="shared" si="473"/>
        <v>228694.40550000002</v>
      </c>
      <c r="J640" s="684"/>
      <c r="K640" s="684"/>
      <c r="L640" s="253">
        <v>847</v>
      </c>
      <c r="M640" s="296">
        <f t="shared" si="468"/>
        <v>1143472.0275000001</v>
      </c>
      <c r="N640" s="684">
        <v>440.6</v>
      </c>
      <c r="O640" s="684">
        <f t="shared" ref="O640:O642" si="476">0.03*C640</f>
        <v>137216.6433</v>
      </c>
      <c r="P640" s="145">
        <v>881</v>
      </c>
      <c r="Q640" s="145">
        <f>C640-D640-E640-G640-H640-I640-M640-O640-R640-T640-U640</f>
        <v>1640196.2762460001</v>
      </c>
      <c r="R640" s="145">
        <f t="shared" si="469"/>
        <v>228694.40550000002</v>
      </c>
      <c r="S640" s="684"/>
      <c r="T640" s="145">
        <f t="shared" si="470"/>
        <v>274433.28659999999</v>
      </c>
      <c r="U640" s="145">
        <f>C640*0.0214</f>
        <v>97881.205554</v>
      </c>
      <c r="V640" s="455">
        <v>2019</v>
      </c>
    </row>
    <row r="641" spans="1:72" s="6" customFormat="1">
      <c r="A641" s="835">
        <v>569</v>
      </c>
      <c r="B641" s="146" t="s">
        <v>534</v>
      </c>
      <c r="C641" s="145">
        <f>'Раздел 1'!Q641</f>
        <v>3024989.79</v>
      </c>
      <c r="D641" s="145">
        <f t="shared" si="467"/>
        <v>211749.28530000002</v>
      </c>
      <c r="E641" s="145">
        <f t="shared" si="471"/>
        <v>151249.4895</v>
      </c>
      <c r="F641" s="145"/>
      <c r="G641" s="145">
        <f t="shared" si="472"/>
        <v>181499.38740000001</v>
      </c>
      <c r="H641" s="145"/>
      <c r="I641" s="145">
        <f t="shared" si="473"/>
        <v>151249.4895</v>
      </c>
      <c r="J641" s="684"/>
      <c r="K641" s="684"/>
      <c r="L641" s="253">
        <v>566</v>
      </c>
      <c r="M641" s="296">
        <f t="shared" si="468"/>
        <v>756247.44750000001</v>
      </c>
      <c r="N641" s="684">
        <v>270</v>
      </c>
      <c r="O641" s="684">
        <f t="shared" si="476"/>
        <v>90749.693700000003</v>
      </c>
      <c r="P641" s="145">
        <v>881</v>
      </c>
      <c r="Q641" s="145">
        <f>C641-D641-E641-G641-H641-I641-M641-O641-R641-T641-U641</f>
        <v>1084761.3386939997</v>
      </c>
      <c r="R641" s="145">
        <f t="shared" si="469"/>
        <v>151249.4895</v>
      </c>
      <c r="S641" s="684"/>
      <c r="T641" s="145">
        <f t="shared" si="470"/>
        <v>181499.38740000001</v>
      </c>
      <c r="U641" s="145">
        <f>C641*0.0214</f>
        <v>64734.781505999999</v>
      </c>
      <c r="V641" s="455">
        <v>2019</v>
      </c>
    </row>
    <row r="642" spans="1:72" s="6" customFormat="1">
      <c r="A642" s="835">
        <v>570</v>
      </c>
      <c r="B642" s="146" t="s">
        <v>535</v>
      </c>
      <c r="C642" s="145">
        <f>'Раздел 1'!Q642</f>
        <v>1396812.9000000001</v>
      </c>
      <c r="D642" s="145">
        <f t="shared" si="467"/>
        <v>97776.90300000002</v>
      </c>
      <c r="E642" s="145">
        <f t="shared" si="471"/>
        <v>69840.645000000004</v>
      </c>
      <c r="F642" s="145"/>
      <c r="G642" s="145">
        <f t="shared" si="472"/>
        <v>83808.774000000005</v>
      </c>
      <c r="H642" s="145"/>
      <c r="I642" s="145">
        <f t="shared" si="473"/>
        <v>69840.645000000004</v>
      </c>
      <c r="J642" s="684"/>
      <c r="K642" s="684"/>
      <c r="L642" s="253">
        <v>285</v>
      </c>
      <c r="M642" s="296">
        <f t="shared" si="468"/>
        <v>349203.22500000003</v>
      </c>
      <c r="N642" s="684">
        <v>46.9</v>
      </c>
      <c r="O642" s="684">
        <f t="shared" si="476"/>
        <v>41904.387000000002</v>
      </c>
      <c r="P642" s="145">
        <v>436</v>
      </c>
      <c r="Q642" s="145">
        <f>C642-D642-E642-G642-H642-I642-M642-O642-R642-T642-U642</f>
        <v>500897.1059400001</v>
      </c>
      <c r="R642" s="145">
        <f t="shared" si="469"/>
        <v>69840.645000000004</v>
      </c>
      <c r="S642" s="684"/>
      <c r="T642" s="145">
        <f t="shared" si="470"/>
        <v>83808.774000000005</v>
      </c>
      <c r="U642" s="145">
        <f>C642*0.0214</f>
        <v>29891.796060000001</v>
      </c>
      <c r="V642" s="455">
        <v>2019</v>
      </c>
    </row>
    <row r="643" spans="1:72" s="6" customFormat="1">
      <c r="A643" s="835">
        <v>571</v>
      </c>
      <c r="B643" s="146" t="s">
        <v>354</v>
      </c>
      <c r="C643" s="145">
        <f>'Раздел 1'!Q643</f>
        <v>2080118.6700000002</v>
      </c>
      <c r="D643" s="145">
        <f t="shared" si="467"/>
        <v>145608.30690000003</v>
      </c>
      <c r="E643" s="145">
        <f t="shared" si="471"/>
        <v>104005.93350000001</v>
      </c>
      <c r="F643" s="145"/>
      <c r="G643" s="145">
        <f t="shared" si="472"/>
        <v>124807.1202</v>
      </c>
      <c r="H643" s="145"/>
      <c r="I643" s="145">
        <f t="shared" si="473"/>
        <v>104005.93350000001</v>
      </c>
      <c r="J643" s="145"/>
      <c r="K643" s="145"/>
      <c r="L643" s="253">
        <v>366</v>
      </c>
      <c r="M643" s="296">
        <f t="shared" si="468"/>
        <v>520029.66750000004</v>
      </c>
      <c r="N643" s="684"/>
      <c r="O643" s="684"/>
      <c r="P643" s="145">
        <v>436</v>
      </c>
      <c r="Q643" s="145">
        <f>C643-D643-E643-G643-H643-I643-M643-O643-R643-T643-U643</f>
        <v>808334.11516200006</v>
      </c>
      <c r="R643" s="145">
        <f t="shared" si="469"/>
        <v>104005.93350000001</v>
      </c>
      <c r="S643" s="684"/>
      <c r="T643" s="145">
        <f t="shared" si="470"/>
        <v>124807.1202</v>
      </c>
      <c r="U643" s="145">
        <f>C643*0.0214</f>
        <v>44514.539538000005</v>
      </c>
      <c r="V643" s="455">
        <v>2019</v>
      </c>
    </row>
    <row r="644" spans="1:72" s="6" customFormat="1">
      <c r="A644" s="835">
        <v>572</v>
      </c>
      <c r="B644" s="146" t="s">
        <v>536</v>
      </c>
      <c r="C644" s="145">
        <f>'Раздел 1'!Q644</f>
        <v>2473814.9700000002</v>
      </c>
      <c r="D644" s="145">
        <f t="shared" si="467"/>
        <v>173167.04790000003</v>
      </c>
      <c r="E644" s="145">
        <f t="shared" si="471"/>
        <v>123690.74850000002</v>
      </c>
      <c r="F644" s="145"/>
      <c r="G644" s="145">
        <f t="shared" si="472"/>
        <v>148428.8982</v>
      </c>
      <c r="H644" s="145"/>
      <c r="I644" s="145">
        <f t="shared" si="473"/>
        <v>123690.74850000002</v>
      </c>
      <c r="J644" s="684"/>
      <c r="K644" s="684"/>
      <c r="L644" s="253">
        <v>434</v>
      </c>
      <c r="M644" s="296">
        <f t="shared" si="468"/>
        <v>618453.74250000005</v>
      </c>
      <c r="N644" s="684"/>
      <c r="O644" s="684"/>
      <c r="P644" s="145">
        <v>460.9</v>
      </c>
      <c r="Q644" s="145">
        <f>C644-D644-E644-G644-H644-I644-M644-O644-R644-T644-U644</f>
        <v>961324.49734199978</v>
      </c>
      <c r="R644" s="145">
        <f t="shared" si="469"/>
        <v>123690.74850000002</v>
      </c>
      <c r="S644" s="684"/>
      <c r="T644" s="145">
        <f t="shared" si="470"/>
        <v>148428.8982</v>
      </c>
      <c r="U644" s="145">
        <f>C644*0.0214</f>
        <v>52939.640358000004</v>
      </c>
      <c r="V644" s="455">
        <v>2019</v>
      </c>
    </row>
    <row r="645" spans="1:72" s="6" customFormat="1">
      <c r="A645" s="835">
        <v>573</v>
      </c>
      <c r="B645" s="146" t="s">
        <v>537</v>
      </c>
      <c r="C645" s="145">
        <f>'Раздел 1'!Q645</f>
        <v>15691</v>
      </c>
      <c r="D645" s="145"/>
      <c r="E645" s="145"/>
      <c r="F645" s="145"/>
      <c r="G645" s="145"/>
      <c r="H645" s="145"/>
      <c r="I645" s="145"/>
      <c r="J645" s="684"/>
      <c r="K645" s="684"/>
      <c r="L645" s="253"/>
      <c r="M645" s="145"/>
      <c r="N645" s="684"/>
      <c r="O645" s="684"/>
      <c r="P645" s="145"/>
      <c r="Q645" s="145"/>
      <c r="R645" s="145"/>
      <c r="S645" s="684"/>
      <c r="T645" s="145">
        <v>15691</v>
      </c>
      <c r="U645" s="145"/>
      <c r="V645" s="455">
        <v>2019</v>
      </c>
    </row>
    <row r="646" spans="1:72" s="6" customFormat="1">
      <c r="A646" s="835">
        <v>574</v>
      </c>
      <c r="B646" s="146" t="s">
        <v>538</v>
      </c>
      <c r="C646" s="145">
        <f>'Раздел 1'!Q646</f>
        <v>2688000</v>
      </c>
      <c r="D646" s="145">
        <v>176768.04096000001</v>
      </c>
      <c r="E646" s="145"/>
      <c r="F646" s="145"/>
      <c r="G646" s="145">
        <v>202020.61824000001</v>
      </c>
      <c r="H646" s="145"/>
      <c r="I646" s="145">
        <v>126262.88640000002</v>
      </c>
      <c r="J646" s="382"/>
      <c r="K646" s="382"/>
      <c r="L646" s="253">
        <v>702.6</v>
      </c>
      <c r="M646" s="145">
        <v>757577.31839999999</v>
      </c>
      <c r="N646" s="382"/>
      <c r="O646" s="382"/>
      <c r="P646" s="145">
        <v>770</v>
      </c>
      <c r="Q646" s="145">
        <v>1111113.40032</v>
      </c>
      <c r="R646" s="145">
        <v>151515.46368000002</v>
      </c>
      <c r="S646" s="382"/>
      <c r="T646" s="145">
        <v>107520</v>
      </c>
      <c r="U646" s="145">
        <v>55222.271999999997</v>
      </c>
      <c r="V646" s="455">
        <v>2019</v>
      </c>
    </row>
    <row r="647" spans="1:72" s="6" customFormat="1">
      <c r="A647" s="835">
        <v>575</v>
      </c>
      <c r="B647" s="711" t="s">
        <v>1594</v>
      </c>
      <c r="C647" s="171">
        <v>321579.76679999992</v>
      </c>
      <c r="D647" s="171"/>
      <c r="E647" s="171"/>
      <c r="F647" s="171"/>
      <c r="G647" s="171"/>
      <c r="H647" s="171"/>
      <c r="I647" s="171"/>
      <c r="J647" s="172"/>
      <c r="K647" s="172"/>
      <c r="L647" s="257"/>
      <c r="M647" s="171"/>
      <c r="N647" s="172"/>
      <c r="O647" s="172"/>
      <c r="P647" s="171"/>
      <c r="Q647" s="171"/>
      <c r="R647" s="171"/>
      <c r="S647" s="172"/>
      <c r="T647" s="171">
        <v>321579.76679999992</v>
      </c>
      <c r="U647" s="171"/>
      <c r="V647" s="455">
        <v>2019</v>
      </c>
    </row>
    <row r="648" spans="1:72" s="6" customFormat="1">
      <c r="A648" s="835">
        <v>576</v>
      </c>
      <c r="B648" s="711" t="s">
        <v>1595</v>
      </c>
      <c r="C648" s="171">
        <v>317858.52779999998</v>
      </c>
      <c r="D648" s="171"/>
      <c r="E648" s="171"/>
      <c r="F648" s="171"/>
      <c r="G648" s="171"/>
      <c r="H648" s="171"/>
      <c r="I648" s="171"/>
      <c r="J648" s="172"/>
      <c r="K648" s="172"/>
      <c r="L648" s="257"/>
      <c r="M648" s="171"/>
      <c r="N648" s="172"/>
      <c r="O648" s="172"/>
      <c r="P648" s="171"/>
      <c r="Q648" s="171"/>
      <c r="R648" s="171"/>
      <c r="S648" s="172"/>
      <c r="T648" s="171">
        <v>317858.52779999998</v>
      </c>
      <c r="U648" s="171"/>
      <c r="V648" s="455">
        <v>2019</v>
      </c>
    </row>
    <row r="649" spans="1:72" s="50" customFormat="1" ht="12.75" customHeight="1">
      <c r="A649" s="893" t="s">
        <v>178</v>
      </c>
      <c r="B649" s="894"/>
      <c r="C649" s="144">
        <f>SUM(C634:C648)</f>
        <v>24463706.964600001</v>
      </c>
      <c r="D649" s="144">
        <f>SUM(D634:D646)</f>
        <v>1652777.5878600003</v>
      </c>
      <c r="E649" s="144">
        <f>SUM(E634:E646)</f>
        <v>963958.10850000009</v>
      </c>
      <c r="F649" s="144">
        <f>SUM(F634:F646)</f>
        <v>0</v>
      </c>
      <c r="G649" s="144">
        <f>SUM(G633:G646)</f>
        <v>1358770.3484400001</v>
      </c>
      <c r="H649" s="144">
        <f>SUM(H634:H646)</f>
        <v>0</v>
      </c>
      <c r="I649" s="144">
        <f>SUM(I634:I648)</f>
        <v>1090220.9949</v>
      </c>
      <c r="J649" s="144">
        <f>SUM(J634:J646)</f>
        <v>0</v>
      </c>
      <c r="K649" s="144">
        <f>SUM(K634:K646)</f>
        <v>0</v>
      </c>
      <c r="L649" s="144">
        <f>SUM(L634:L646)</f>
        <v>5138.42</v>
      </c>
      <c r="M649" s="144">
        <f>SUM(M633:M646)</f>
        <v>6029039.9858999997</v>
      </c>
      <c r="N649" s="144">
        <f>SUM(N634:N646)</f>
        <v>1565.7200000000003</v>
      </c>
      <c r="O649" s="144">
        <f>SUM(O633:O646)</f>
        <v>438190.69589999999</v>
      </c>
      <c r="P649" s="144">
        <f>SUM(P633:P646)</f>
        <v>12406.72</v>
      </c>
      <c r="Q649" s="144">
        <f>SUM(Q634:Q646)</f>
        <v>9155954.4347820003</v>
      </c>
      <c r="R649" s="144">
        <f>SUM(R634:R646)</f>
        <v>1205807.9971800002</v>
      </c>
      <c r="S649" s="144">
        <f>SUM(S634:S646)</f>
        <v>0</v>
      </c>
      <c r="T649" s="144">
        <f>SUM(T633:T648)</f>
        <v>2062527.3347999998</v>
      </c>
      <c r="U649" s="144">
        <f>SUM(U634:U646)</f>
        <v>506459.47633800004</v>
      </c>
      <c r="V649" s="490"/>
      <c r="W649" s="57"/>
      <c r="X649" s="57"/>
      <c r="Y649" s="57"/>
      <c r="Z649" s="57"/>
      <c r="AA649" s="57"/>
      <c r="AB649" s="57"/>
      <c r="AC649" s="57"/>
      <c r="AD649" s="57"/>
      <c r="AE649" s="57"/>
      <c r="AF649" s="57"/>
      <c r="AG649" s="57"/>
      <c r="AH649" s="57"/>
      <c r="AI649" s="57"/>
      <c r="AJ649" s="57"/>
      <c r="AK649" s="57"/>
      <c r="AL649" s="57"/>
      <c r="AM649" s="57"/>
      <c r="AN649" s="57"/>
      <c r="AO649" s="57"/>
      <c r="AP649" s="57"/>
      <c r="AQ649" s="57"/>
      <c r="AR649" s="57"/>
      <c r="AS649" s="57"/>
      <c r="AT649" s="57"/>
      <c r="AU649" s="57"/>
      <c r="AV649" s="57"/>
      <c r="AW649" s="57"/>
      <c r="AX649" s="57"/>
      <c r="AY649" s="57"/>
      <c r="AZ649" s="57"/>
      <c r="BA649" s="57"/>
      <c r="BB649" s="57"/>
      <c r="BC649" s="57"/>
      <c r="BD649" s="57"/>
      <c r="BE649" s="57"/>
      <c r="BF649" s="57"/>
      <c r="BG649" s="57"/>
      <c r="BH649" s="57"/>
      <c r="BI649" s="57"/>
      <c r="BJ649" s="57"/>
      <c r="BK649" s="57"/>
      <c r="BL649" s="57"/>
      <c r="BM649" s="57"/>
      <c r="BN649" s="57"/>
      <c r="BO649" s="57"/>
      <c r="BP649" s="57"/>
      <c r="BQ649" s="57"/>
      <c r="BR649" s="57"/>
      <c r="BS649" s="57"/>
      <c r="BT649" s="57"/>
    </row>
    <row r="650" spans="1:72" s="6" customFormat="1">
      <c r="A650" s="208">
        <v>577</v>
      </c>
      <c r="B650" s="183" t="s">
        <v>1594</v>
      </c>
      <c r="C650" s="171">
        <f>'Раздел 1'!Q650</f>
        <v>5038083.01</v>
      </c>
      <c r="D650" s="145">
        <f t="shared" ref="D650:D651" si="477">C650*0.07</f>
        <v>352665.81070000003</v>
      </c>
      <c r="E650" s="145">
        <f t="shared" ref="E650:E651" si="478">C650*0.05</f>
        <v>251904.15049999999</v>
      </c>
      <c r="F650" s="171"/>
      <c r="G650" s="145">
        <f t="shared" ref="G650:G651" si="479">0.06*C650</f>
        <v>302284.98059999995</v>
      </c>
      <c r="H650" s="145">
        <f t="shared" ref="H650:H651" si="480">C650*0.1</f>
        <v>503808.30099999998</v>
      </c>
      <c r="I650" s="145">
        <f t="shared" ref="I650:I651" si="481">0.05*C650</f>
        <v>251904.15049999999</v>
      </c>
      <c r="J650" s="172"/>
      <c r="K650" s="172"/>
      <c r="L650" s="257">
        <v>553</v>
      </c>
      <c r="M650" s="296">
        <f t="shared" ref="M650:M651" si="482">0.25*C650</f>
        <v>1259520.7524999999</v>
      </c>
      <c r="N650" s="257">
        <v>330.7</v>
      </c>
      <c r="O650" s="318">
        <f t="shared" ref="O650:O651" si="483">0.03*C650</f>
        <v>151142.49029999998</v>
      </c>
      <c r="P650" s="171">
        <v>620</v>
      </c>
      <c r="Q650" s="145">
        <f>C650-D650-E650-G650-H650-I650-M650-O650-R650-T650-U650</f>
        <v>1605133.2469859994</v>
      </c>
      <c r="R650" s="145">
        <f t="shared" ref="R650:R651" si="484">0.05*C650</f>
        <v>251904.15049999999</v>
      </c>
      <c r="S650" s="172"/>
      <c r="T650" s="145"/>
      <c r="U650" s="145">
        <f>C650*0.0214</f>
        <v>107814.97641399999</v>
      </c>
      <c r="V650" s="455">
        <v>2020</v>
      </c>
    </row>
    <row r="651" spans="1:72" s="6" customFormat="1">
      <c r="A651" s="208">
        <v>578</v>
      </c>
      <c r="B651" s="183" t="s">
        <v>1595</v>
      </c>
      <c r="C651" s="171">
        <f>'Раздел 1'!Q651</f>
        <v>4979783.5999999996</v>
      </c>
      <c r="D651" s="145">
        <f t="shared" si="477"/>
        <v>348584.85200000001</v>
      </c>
      <c r="E651" s="145">
        <f t="shared" si="478"/>
        <v>248989.18</v>
      </c>
      <c r="F651" s="171"/>
      <c r="G651" s="145">
        <f t="shared" si="479"/>
        <v>298787.01599999995</v>
      </c>
      <c r="H651" s="145">
        <f t="shared" si="480"/>
        <v>497978.36</v>
      </c>
      <c r="I651" s="145">
        <f t="shared" si="481"/>
        <v>248989.18</v>
      </c>
      <c r="J651" s="172"/>
      <c r="K651" s="172"/>
      <c r="L651" s="257">
        <v>590</v>
      </c>
      <c r="M651" s="296">
        <f t="shared" si="482"/>
        <v>1244945.8999999999</v>
      </c>
      <c r="N651" s="257">
        <v>336.3</v>
      </c>
      <c r="O651" s="318">
        <f t="shared" si="483"/>
        <v>149393.50799999997</v>
      </c>
      <c r="P651" s="171">
        <v>640</v>
      </c>
      <c r="Q651" s="145">
        <f>C651-D651-E651-G651-H651-I651-M651-O651-R651-T651-U651</f>
        <v>1586559.0549600003</v>
      </c>
      <c r="R651" s="145">
        <f t="shared" si="484"/>
        <v>248989.18</v>
      </c>
      <c r="S651" s="172"/>
      <c r="T651" s="145"/>
      <c r="U651" s="145">
        <f>C651*0.0214</f>
        <v>106567.36903999999</v>
      </c>
      <c r="V651" s="455">
        <v>2020</v>
      </c>
    </row>
    <row r="652" spans="1:72" s="50" customFormat="1" ht="12.75" customHeight="1">
      <c r="A652" s="893" t="s">
        <v>700</v>
      </c>
      <c r="B652" s="894"/>
      <c r="C652" s="144">
        <f>SUM(C650:C651)</f>
        <v>10017866.609999999</v>
      </c>
      <c r="D652" s="144">
        <f t="shared" ref="D652:U652" si="485">SUM(D650:D651)</f>
        <v>701250.66269999999</v>
      </c>
      <c r="E652" s="144">
        <f t="shared" si="485"/>
        <v>500893.33049999998</v>
      </c>
      <c r="F652" s="144">
        <f t="shared" si="485"/>
        <v>0</v>
      </c>
      <c r="G652" s="144">
        <f t="shared" si="485"/>
        <v>601071.99659999995</v>
      </c>
      <c r="H652" s="144">
        <f t="shared" si="485"/>
        <v>1001786.661</v>
      </c>
      <c r="I652" s="144">
        <f t="shared" si="485"/>
        <v>500893.33049999998</v>
      </c>
      <c r="J652" s="144">
        <f t="shared" si="485"/>
        <v>0</v>
      </c>
      <c r="K652" s="144">
        <f t="shared" si="485"/>
        <v>0</v>
      </c>
      <c r="L652" s="144">
        <f t="shared" si="485"/>
        <v>1143</v>
      </c>
      <c r="M652" s="144">
        <f t="shared" si="485"/>
        <v>2504466.6524999999</v>
      </c>
      <c r="N652" s="144">
        <f t="shared" si="485"/>
        <v>667</v>
      </c>
      <c r="O652" s="144">
        <f t="shared" si="485"/>
        <v>300535.99829999998</v>
      </c>
      <c r="P652" s="144">
        <f t="shared" si="485"/>
        <v>1260</v>
      </c>
      <c r="Q652" s="144">
        <f t="shared" si="485"/>
        <v>3191692.3019459997</v>
      </c>
      <c r="R652" s="144">
        <f t="shared" si="485"/>
        <v>500893.33049999998</v>
      </c>
      <c r="S652" s="144">
        <f t="shared" si="485"/>
        <v>0</v>
      </c>
      <c r="T652" s="144">
        <f t="shared" si="485"/>
        <v>0</v>
      </c>
      <c r="U652" s="144">
        <f t="shared" si="485"/>
        <v>214382.34545399999</v>
      </c>
      <c r="V652" s="490"/>
      <c r="W652" s="57"/>
      <c r="X652" s="57"/>
      <c r="Y652" s="57"/>
      <c r="Z652" s="57"/>
      <c r="AA652" s="57"/>
      <c r="AB652" s="57"/>
      <c r="AC652" s="57"/>
      <c r="AD652" s="57"/>
      <c r="AE652" s="57"/>
      <c r="AF652" s="57"/>
      <c r="AG652" s="57"/>
      <c r="AH652" s="57"/>
      <c r="AI652" s="57"/>
      <c r="AJ652" s="57"/>
      <c r="AK652" s="57"/>
      <c r="AL652" s="57"/>
      <c r="AM652" s="57"/>
      <c r="AN652" s="57"/>
      <c r="AO652" s="57"/>
      <c r="AP652" s="57"/>
      <c r="AQ652" s="57"/>
      <c r="AR652" s="57"/>
      <c r="AS652" s="57"/>
      <c r="AT652" s="57"/>
      <c r="AU652" s="57"/>
      <c r="AV652" s="57"/>
      <c r="AW652" s="57"/>
      <c r="AX652" s="57"/>
      <c r="AY652" s="57"/>
      <c r="AZ652" s="57"/>
      <c r="BA652" s="57"/>
      <c r="BB652" s="57"/>
      <c r="BC652" s="57"/>
      <c r="BD652" s="57"/>
      <c r="BE652" s="57"/>
      <c r="BF652" s="57"/>
      <c r="BG652" s="57"/>
      <c r="BH652" s="57"/>
      <c r="BI652" s="57"/>
      <c r="BJ652" s="57"/>
      <c r="BK652" s="57"/>
      <c r="BL652" s="57"/>
      <c r="BM652" s="57"/>
      <c r="BN652" s="57"/>
      <c r="BO652" s="57"/>
      <c r="BP652" s="57"/>
      <c r="BQ652" s="57"/>
      <c r="BR652" s="57"/>
      <c r="BS652" s="57"/>
      <c r="BT652" s="57"/>
    </row>
    <row r="653" spans="1:72" s="6" customFormat="1">
      <c r="A653" s="208">
        <v>579</v>
      </c>
      <c r="B653" s="183" t="s">
        <v>1518</v>
      </c>
      <c r="C653" s="171">
        <f>'Раздел 1'!Q653</f>
        <v>1759768.53</v>
      </c>
      <c r="D653" s="145">
        <f t="shared" ref="D653:D654" si="486">C653*0.07</f>
        <v>123183.79710000001</v>
      </c>
      <c r="E653" s="171"/>
      <c r="F653" s="171"/>
      <c r="G653" s="171"/>
      <c r="H653" s="171"/>
      <c r="I653" s="171"/>
      <c r="J653" s="172"/>
      <c r="K653" s="172"/>
      <c r="L653" s="257">
        <v>263.7</v>
      </c>
      <c r="M653" s="296">
        <f t="shared" ref="M653:M654" si="487">0.25*C653</f>
        <v>439942.13250000001</v>
      </c>
      <c r="N653" s="257"/>
      <c r="O653" s="172"/>
      <c r="P653" s="171">
        <v>399.1</v>
      </c>
      <c r="Q653" s="145">
        <f>C653-D653-E653-G653-I653-H653-M653-R653-T653-U653</f>
        <v>965409.01555799984</v>
      </c>
      <c r="R653" s="145">
        <f t="shared" ref="R653:R654" si="488">0.05*C653</f>
        <v>87988.426500000001</v>
      </c>
      <c r="S653" s="172"/>
      <c r="T653" s="145">
        <f t="shared" ref="T653:T654" si="489">C653*0.06</f>
        <v>105586.1118</v>
      </c>
      <c r="U653" s="145">
        <f>C653*0.0214</f>
        <v>37659.046541999996</v>
      </c>
      <c r="V653" s="455">
        <v>2021</v>
      </c>
    </row>
    <row r="654" spans="1:72" s="6" customFormat="1">
      <c r="A654" s="208">
        <v>580</v>
      </c>
      <c r="B654" s="183" t="s">
        <v>1519</v>
      </c>
      <c r="C654" s="171">
        <f>'Раздел 1'!Q654</f>
        <v>1779723</v>
      </c>
      <c r="D654" s="145">
        <f t="shared" si="486"/>
        <v>124580.61000000002</v>
      </c>
      <c r="E654" s="171"/>
      <c r="F654" s="171"/>
      <c r="G654" s="171"/>
      <c r="H654" s="171"/>
      <c r="I654" s="171"/>
      <c r="J654" s="172"/>
      <c r="K654" s="172"/>
      <c r="L654" s="257">
        <v>266.2</v>
      </c>
      <c r="M654" s="296">
        <f t="shared" si="487"/>
        <v>444930.75</v>
      </c>
      <c r="N654" s="257"/>
      <c r="O654" s="172"/>
      <c r="P654" s="171">
        <v>399.1</v>
      </c>
      <c r="Q654" s="145">
        <f>C654-D654-E654-G654-I654-H654-M654-R654-T654-U654</f>
        <v>976356.03780000005</v>
      </c>
      <c r="R654" s="145">
        <f t="shared" si="488"/>
        <v>88986.150000000009</v>
      </c>
      <c r="S654" s="172"/>
      <c r="T654" s="145">
        <f t="shared" si="489"/>
        <v>106783.37999999999</v>
      </c>
      <c r="U654" s="145">
        <f>C654*0.0214</f>
        <v>38086.072199999995</v>
      </c>
      <c r="V654" s="455">
        <v>2021</v>
      </c>
    </row>
    <row r="655" spans="1:72" s="50" customFormat="1" ht="12.75" customHeight="1">
      <c r="A655" s="893" t="s">
        <v>701</v>
      </c>
      <c r="B655" s="894"/>
      <c r="C655" s="144">
        <f>SUM(C653:C654)</f>
        <v>3539491.5300000003</v>
      </c>
      <c r="D655" s="144">
        <f t="shared" ref="D655:U655" si="490">SUM(D653:D654)</f>
        <v>247764.40710000001</v>
      </c>
      <c r="E655" s="144">
        <f t="shared" si="490"/>
        <v>0</v>
      </c>
      <c r="F655" s="144">
        <f t="shared" si="490"/>
        <v>0</v>
      </c>
      <c r="G655" s="144">
        <f t="shared" si="490"/>
        <v>0</v>
      </c>
      <c r="H655" s="144">
        <f t="shared" si="490"/>
        <v>0</v>
      </c>
      <c r="I655" s="144">
        <f t="shared" si="490"/>
        <v>0</v>
      </c>
      <c r="J655" s="144">
        <f t="shared" si="490"/>
        <v>0</v>
      </c>
      <c r="K655" s="144">
        <f t="shared" si="490"/>
        <v>0</v>
      </c>
      <c r="L655" s="144">
        <f t="shared" si="490"/>
        <v>529.9</v>
      </c>
      <c r="M655" s="144">
        <f t="shared" si="490"/>
        <v>884872.88250000007</v>
      </c>
      <c r="N655" s="144">
        <f t="shared" si="490"/>
        <v>0</v>
      </c>
      <c r="O655" s="144">
        <f t="shared" si="490"/>
        <v>0</v>
      </c>
      <c r="P655" s="144">
        <f t="shared" si="490"/>
        <v>798.2</v>
      </c>
      <c r="Q655" s="144">
        <f t="shared" si="490"/>
        <v>1941765.0533579998</v>
      </c>
      <c r="R655" s="144">
        <f t="shared" si="490"/>
        <v>176974.57650000002</v>
      </c>
      <c r="S655" s="144">
        <f t="shared" si="490"/>
        <v>0</v>
      </c>
      <c r="T655" s="144">
        <f t="shared" si="490"/>
        <v>212369.49179999999</v>
      </c>
      <c r="U655" s="144">
        <f t="shared" si="490"/>
        <v>75745.118741999991</v>
      </c>
      <c r="V655" s="490"/>
      <c r="W655" s="57"/>
      <c r="X655" s="57"/>
      <c r="Y655" s="57"/>
      <c r="Z655" s="57"/>
      <c r="AA655" s="57"/>
      <c r="AB655" s="57"/>
      <c r="AC655" s="57"/>
      <c r="AD655" s="57"/>
      <c r="AE655" s="57"/>
      <c r="AF655" s="57"/>
      <c r="AG655" s="57"/>
      <c r="AH655" s="57"/>
      <c r="AI655" s="57"/>
      <c r="AJ655" s="57"/>
      <c r="AK655" s="57"/>
      <c r="AL655" s="57"/>
      <c r="AM655" s="57"/>
      <c r="AN655" s="57"/>
      <c r="AO655" s="57"/>
      <c r="AP655" s="57"/>
      <c r="AQ655" s="57"/>
      <c r="AR655" s="57"/>
      <c r="AS655" s="57"/>
      <c r="AT655" s="57"/>
      <c r="AU655" s="57"/>
      <c r="AV655" s="57"/>
      <c r="AW655" s="57"/>
      <c r="AX655" s="57"/>
      <c r="AY655" s="57"/>
      <c r="AZ655" s="57"/>
      <c r="BA655" s="57"/>
      <c r="BB655" s="57"/>
      <c r="BC655" s="57"/>
      <c r="BD655" s="57"/>
      <c r="BE655" s="57"/>
      <c r="BF655" s="57"/>
      <c r="BG655" s="57"/>
      <c r="BH655" s="57"/>
      <c r="BI655" s="57"/>
      <c r="BJ655" s="57"/>
      <c r="BK655" s="57"/>
      <c r="BL655" s="57"/>
      <c r="BM655" s="57"/>
      <c r="BN655" s="57"/>
      <c r="BO655" s="57"/>
      <c r="BP655" s="57"/>
      <c r="BQ655" s="57"/>
      <c r="BR655" s="57"/>
      <c r="BS655" s="57"/>
      <c r="BT655" s="57"/>
    </row>
    <row r="656" spans="1:72" s="52" customFormat="1" ht="12.75" customHeight="1">
      <c r="A656" s="898" t="s">
        <v>112</v>
      </c>
      <c r="B656" s="899"/>
      <c r="C656" s="143">
        <f>C649+C652+C655</f>
        <v>38021065.104599997</v>
      </c>
      <c r="D656" s="143">
        <f t="shared" ref="D656:U656" si="491">D655+D652+D649</f>
        <v>2601792.65766</v>
      </c>
      <c r="E656" s="143">
        <f t="shared" si="491"/>
        <v>1464851.439</v>
      </c>
      <c r="F656" s="143">
        <f t="shared" si="491"/>
        <v>0</v>
      </c>
      <c r="G656" s="143">
        <f t="shared" si="491"/>
        <v>1959842.34504</v>
      </c>
      <c r="H656" s="143">
        <f t="shared" si="491"/>
        <v>1001786.661</v>
      </c>
      <c r="I656" s="143">
        <f t="shared" si="491"/>
        <v>1591114.3254</v>
      </c>
      <c r="J656" s="143">
        <f t="shared" si="491"/>
        <v>0</v>
      </c>
      <c r="K656" s="143">
        <f t="shared" si="491"/>
        <v>0</v>
      </c>
      <c r="L656" s="143">
        <f t="shared" si="491"/>
        <v>6811.32</v>
      </c>
      <c r="M656" s="143">
        <f t="shared" si="491"/>
        <v>9418379.5208999999</v>
      </c>
      <c r="N656" s="143">
        <f t="shared" si="491"/>
        <v>2232.7200000000003</v>
      </c>
      <c r="O656" s="143">
        <f t="shared" si="491"/>
        <v>738726.69420000003</v>
      </c>
      <c r="P656" s="143">
        <f t="shared" si="491"/>
        <v>14464.919999999998</v>
      </c>
      <c r="Q656" s="143">
        <f t="shared" si="491"/>
        <v>14289411.790085999</v>
      </c>
      <c r="R656" s="143">
        <f t="shared" si="491"/>
        <v>1883675.9041800001</v>
      </c>
      <c r="S656" s="143">
        <f t="shared" si="491"/>
        <v>0</v>
      </c>
      <c r="T656" s="143">
        <f t="shared" si="491"/>
        <v>2274896.8265999998</v>
      </c>
      <c r="U656" s="143">
        <f t="shared" si="491"/>
        <v>796586.94053400005</v>
      </c>
      <c r="V656" s="733"/>
      <c r="W656" s="57"/>
      <c r="X656" s="57"/>
      <c r="Y656" s="57"/>
      <c r="Z656" s="57"/>
      <c r="AA656" s="57"/>
      <c r="AB656" s="57"/>
      <c r="AC656" s="57"/>
      <c r="AD656" s="57"/>
      <c r="AE656" s="57"/>
      <c r="AF656" s="57"/>
      <c r="AG656" s="57"/>
      <c r="AH656" s="57"/>
      <c r="AI656" s="57"/>
      <c r="AJ656" s="57"/>
      <c r="AK656" s="57"/>
      <c r="AL656" s="57"/>
      <c r="AM656" s="57"/>
      <c r="AN656" s="57"/>
      <c r="AO656" s="57"/>
      <c r="AP656" s="57"/>
      <c r="AQ656" s="57"/>
      <c r="AR656" s="57"/>
      <c r="AS656" s="57"/>
      <c r="AT656" s="57"/>
      <c r="AU656" s="57"/>
      <c r="AV656" s="57"/>
      <c r="AW656" s="57"/>
      <c r="AX656" s="57"/>
      <c r="AY656" s="57"/>
      <c r="AZ656" s="57"/>
      <c r="BA656" s="57"/>
      <c r="BB656" s="57"/>
      <c r="BC656" s="57"/>
      <c r="BD656" s="57"/>
      <c r="BE656" s="57"/>
      <c r="BF656" s="57"/>
      <c r="BG656" s="57"/>
      <c r="BH656" s="57"/>
      <c r="BI656" s="57"/>
      <c r="BJ656" s="57"/>
      <c r="BK656" s="57"/>
      <c r="BL656" s="57"/>
      <c r="BM656" s="57"/>
      <c r="BN656" s="57"/>
      <c r="BO656" s="57"/>
      <c r="BP656" s="57"/>
      <c r="BQ656" s="57"/>
      <c r="BR656" s="57"/>
      <c r="BS656" s="57"/>
      <c r="BT656" s="57"/>
    </row>
    <row r="657" spans="1:72" s="54" customFormat="1" ht="12.75" customHeight="1">
      <c r="A657" s="900" t="s">
        <v>101</v>
      </c>
      <c r="B657" s="901"/>
      <c r="C657" s="145"/>
      <c r="D657" s="140"/>
      <c r="E657" s="140"/>
      <c r="F657" s="140"/>
      <c r="G657" s="140"/>
      <c r="H657" s="140"/>
      <c r="I657" s="140"/>
      <c r="J657" s="140"/>
      <c r="K657" s="140"/>
      <c r="L657" s="252"/>
      <c r="M657" s="140"/>
      <c r="N657" s="140"/>
      <c r="O657" s="141"/>
      <c r="P657" s="263"/>
      <c r="Q657" s="140"/>
      <c r="R657" s="140"/>
      <c r="S657" s="140"/>
      <c r="T657" s="145"/>
      <c r="U657" s="140"/>
      <c r="V657" s="455"/>
      <c r="W657" s="6"/>
      <c r="X657" s="6"/>
      <c r="Y657" s="6"/>
      <c r="Z657" s="6"/>
      <c r="AA657" s="6"/>
      <c r="AB657" s="6"/>
      <c r="AC657" s="6"/>
      <c r="AD657" s="6"/>
      <c r="AE657" s="6"/>
      <c r="AF657" s="6"/>
      <c r="AG657" s="6"/>
      <c r="AH657" s="6"/>
      <c r="AI657" s="6"/>
      <c r="AJ657" s="6"/>
      <c r="AK657" s="6"/>
      <c r="AL657" s="6"/>
      <c r="AM657" s="6"/>
      <c r="AN657" s="6"/>
      <c r="AO657" s="6"/>
      <c r="AP657" s="6"/>
      <c r="AQ657" s="6"/>
      <c r="AR657" s="6"/>
      <c r="AS657" s="6"/>
      <c r="AT657" s="6"/>
      <c r="AU657" s="6"/>
      <c r="AV657" s="6"/>
      <c r="AW657" s="6"/>
      <c r="AX657" s="6"/>
      <c r="AY657" s="6"/>
      <c r="AZ657" s="6"/>
      <c r="BA657" s="6"/>
      <c r="BB657" s="6"/>
      <c r="BC657" s="6"/>
      <c r="BD657" s="6"/>
      <c r="BE657" s="6"/>
      <c r="BF657" s="6"/>
      <c r="BG657" s="6"/>
      <c r="BH657" s="6"/>
      <c r="BI657" s="6"/>
      <c r="BJ657" s="6"/>
      <c r="BK657" s="6"/>
      <c r="BL657" s="6"/>
      <c r="BM657" s="6"/>
      <c r="BN657" s="6"/>
      <c r="BO657" s="6"/>
      <c r="BP657" s="6"/>
      <c r="BQ657" s="6"/>
      <c r="BR657" s="6"/>
      <c r="BS657" s="6"/>
      <c r="BT657" s="6"/>
    </row>
    <row r="658" spans="1:72" s="6" customFormat="1">
      <c r="A658" s="383">
        <v>581</v>
      </c>
      <c r="B658" s="146" t="s">
        <v>160</v>
      </c>
      <c r="C658" s="145">
        <f>'Раздел 1'!Q658</f>
        <v>21663.26</v>
      </c>
      <c r="D658" s="145"/>
      <c r="E658" s="145"/>
      <c r="F658" s="145"/>
      <c r="G658" s="145"/>
      <c r="H658" s="145"/>
      <c r="I658" s="145"/>
      <c r="J658" s="145"/>
      <c r="K658" s="145"/>
      <c r="L658" s="253"/>
      <c r="M658" s="145"/>
      <c r="N658" s="145"/>
      <c r="O658" s="145"/>
      <c r="P658" s="145"/>
      <c r="Q658" s="145"/>
      <c r="R658" s="145"/>
      <c r="S658" s="145"/>
      <c r="T658" s="145">
        <v>21700</v>
      </c>
      <c r="U658" s="145"/>
      <c r="V658" s="455">
        <v>2019</v>
      </c>
    </row>
    <row r="659" spans="1:72" s="6" customFormat="1">
      <c r="A659" s="383">
        <v>582</v>
      </c>
      <c r="B659" s="146" t="s">
        <v>161</v>
      </c>
      <c r="C659" s="145">
        <f>'Раздел 1'!Q659</f>
        <v>20802.61</v>
      </c>
      <c r="D659" s="145"/>
      <c r="E659" s="145"/>
      <c r="F659" s="145"/>
      <c r="G659" s="145"/>
      <c r="H659" s="145"/>
      <c r="I659" s="145"/>
      <c r="J659" s="145"/>
      <c r="K659" s="145"/>
      <c r="L659" s="253"/>
      <c r="M659" s="145"/>
      <c r="N659" s="145"/>
      <c r="O659" s="145"/>
      <c r="P659" s="145"/>
      <c r="Q659" s="145"/>
      <c r="R659" s="145"/>
      <c r="S659" s="145"/>
      <c r="T659" s="145">
        <v>20803</v>
      </c>
      <c r="U659" s="145"/>
      <c r="V659" s="455">
        <v>2019</v>
      </c>
    </row>
    <row r="660" spans="1:72" s="6" customFormat="1">
      <c r="A660" s="835">
        <v>583</v>
      </c>
      <c r="B660" s="146" t="s">
        <v>162</v>
      </c>
      <c r="C660" s="145">
        <f>'Раздел 1'!Q660</f>
        <v>26055</v>
      </c>
      <c r="D660" s="145"/>
      <c r="E660" s="145"/>
      <c r="F660" s="145"/>
      <c r="G660" s="145"/>
      <c r="H660" s="145"/>
      <c r="I660" s="145"/>
      <c r="J660" s="145"/>
      <c r="K660" s="145"/>
      <c r="L660" s="253"/>
      <c r="M660" s="145"/>
      <c r="N660" s="145"/>
      <c r="O660" s="145"/>
      <c r="P660" s="145"/>
      <c r="Q660" s="145"/>
      <c r="R660" s="145"/>
      <c r="S660" s="145"/>
      <c r="T660" s="145">
        <v>26055</v>
      </c>
      <c r="U660" s="145"/>
      <c r="V660" s="455">
        <v>2019</v>
      </c>
    </row>
    <row r="661" spans="1:72" s="6" customFormat="1">
      <c r="A661" s="835">
        <v>584</v>
      </c>
      <c r="B661" s="146" t="s">
        <v>369</v>
      </c>
      <c r="C661" s="145">
        <f>'Раздел 1'!Q661</f>
        <v>1685883.0600000003</v>
      </c>
      <c r="D661" s="145">
        <f t="shared" ref="D661:D664" si="492">C661*0.07</f>
        <v>118011.81420000004</v>
      </c>
      <c r="E661" s="145"/>
      <c r="F661" s="145"/>
      <c r="G661" s="145"/>
      <c r="H661" s="145"/>
      <c r="I661" s="145"/>
      <c r="J661" s="145"/>
      <c r="K661" s="145"/>
      <c r="L661" s="253">
        <v>268</v>
      </c>
      <c r="M661" s="296">
        <f t="shared" ref="M661:M664" si="493">0.25*C661</f>
        <v>421470.76500000007</v>
      </c>
      <c r="N661" s="145"/>
      <c r="O661" s="145"/>
      <c r="P661" s="145">
        <v>378.3</v>
      </c>
      <c r="Q661" s="145">
        <f t="shared" ref="Q661:Q664" si="494">C661-D661-E661-G661-I661-M661-R661-T661-U661</f>
        <v>924875.44671600009</v>
      </c>
      <c r="R661" s="145">
        <f t="shared" ref="R661:R664" si="495">0.05*C661</f>
        <v>84294.15300000002</v>
      </c>
      <c r="S661" s="145"/>
      <c r="T661" s="145">
        <f>C661*0.06</f>
        <v>101152.98360000001</v>
      </c>
      <c r="U661" s="145">
        <f t="shared" ref="U661:U664" si="496">C661*0.0214</f>
        <v>36077.897484000001</v>
      </c>
      <c r="V661" s="455">
        <v>2019</v>
      </c>
    </row>
    <row r="662" spans="1:72" s="6" customFormat="1">
      <c r="A662" s="835">
        <v>585</v>
      </c>
      <c r="B662" s="146" t="s">
        <v>370</v>
      </c>
      <c r="C662" s="145">
        <f>'Раздел 1'!Q662</f>
        <v>21663.26</v>
      </c>
      <c r="D662" s="145"/>
      <c r="E662" s="145"/>
      <c r="F662" s="145"/>
      <c r="G662" s="145"/>
      <c r="H662" s="145"/>
      <c r="I662" s="145"/>
      <c r="J662" s="145"/>
      <c r="K662" s="145"/>
      <c r="L662" s="253"/>
      <c r="M662" s="296"/>
      <c r="N662" s="145"/>
      <c r="O662" s="145"/>
      <c r="P662" s="145"/>
      <c r="Q662" s="145"/>
      <c r="R662" s="145"/>
      <c r="S662" s="145"/>
      <c r="T662" s="145">
        <v>21663.26</v>
      </c>
      <c r="U662" s="145"/>
      <c r="V662" s="455">
        <v>2019</v>
      </c>
    </row>
    <row r="663" spans="1:72" s="6" customFormat="1">
      <c r="A663" s="835">
        <v>586</v>
      </c>
      <c r="B663" s="146" t="s">
        <v>371</v>
      </c>
      <c r="C663" s="145">
        <f>'Раздел 1'!Q663</f>
        <v>20802.61</v>
      </c>
      <c r="D663" s="145"/>
      <c r="E663" s="145"/>
      <c r="F663" s="145"/>
      <c r="G663" s="145"/>
      <c r="H663" s="145"/>
      <c r="I663" s="145"/>
      <c r="J663" s="145"/>
      <c r="K663" s="145"/>
      <c r="L663" s="253"/>
      <c r="M663" s="296"/>
      <c r="N663" s="145"/>
      <c r="O663" s="145"/>
      <c r="P663" s="145"/>
      <c r="Q663" s="145"/>
      <c r="R663" s="145"/>
      <c r="S663" s="145"/>
      <c r="T663" s="145">
        <v>20802.61</v>
      </c>
      <c r="U663" s="145"/>
      <c r="V663" s="455">
        <v>2019</v>
      </c>
    </row>
    <row r="664" spans="1:72" s="6" customFormat="1">
      <c r="A664" s="835">
        <v>587</v>
      </c>
      <c r="B664" s="146" t="s">
        <v>372</v>
      </c>
      <c r="C664" s="145">
        <f>'Раздел 1'!Q664</f>
        <v>1738196.1300000001</v>
      </c>
      <c r="D664" s="145">
        <f t="shared" si="492"/>
        <v>121673.72910000003</v>
      </c>
      <c r="E664" s="145"/>
      <c r="F664" s="145"/>
      <c r="G664" s="145"/>
      <c r="H664" s="145"/>
      <c r="I664" s="145"/>
      <c r="J664" s="145"/>
      <c r="K664" s="145"/>
      <c r="L664" s="253">
        <v>268</v>
      </c>
      <c r="M664" s="296">
        <f t="shared" si="493"/>
        <v>434549.03250000003</v>
      </c>
      <c r="N664" s="145"/>
      <c r="O664" s="145"/>
      <c r="P664" s="145">
        <v>378.6</v>
      </c>
      <c r="Q664" s="145">
        <f t="shared" si="494"/>
        <v>953574.39691800007</v>
      </c>
      <c r="R664" s="145">
        <f t="shared" si="495"/>
        <v>86909.806500000006</v>
      </c>
      <c r="S664" s="145"/>
      <c r="T664" s="145">
        <f t="shared" ref="T664" si="497">C664*0.06</f>
        <v>104291.7678</v>
      </c>
      <c r="U664" s="145">
        <f t="shared" si="496"/>
        <v>37197.397182000001</v>
      </c>
      <c r="V664" s="455">
        <v>2019</v>
      </c>
    </row>
    <row r="665" spans="1:72" s="6" customFormat="1">
      <c r="A665" s="835">
        <v>588</v>
      </c>
      <c r="B665" s="146" t="s">
        <v>373</v>
      </c>
      <c r="C665" s="145">
        <f>'Раздел 1'!Q665</f>
        <v>78560</v>
      </c>
      <c r="D665" s="145"/>
      <c r="E665" s="145"/>
      <c r="F665" s="145"/>
      <c r="G665" s="145"/>
      <c r="H665" s="145"/>
      <c r="I665" s="145"/>
      <c r="J665" s="145"/>
      <c r="K665" s="145"/>
      <c r="L665" s="253"/>
      <c r="M665" s="296"/>
      <c r="N665" s="145"/>
      <c r="O665" s="145"/>
      <c r="P665" s="145"/>
      <c r="Q665" s="145"/>
      <c r="R665" s="145"/>
      <c r="S665" s="145"/>
      <c r="T665" s="145">
        <v>78560</v>
      </c>
      <c r="U665" s="145"/>
      <c r="V665" s="455">
        <v>2019</v>
      </c>
    </row>
    <row r="666" spans="1:72" s="6" customFormat="1">
      <c r="A666" s="835">
        <v>589</v>
      </c>
      <c r="B666" s="146" t="s">
        <v>359</v>
      </c>
      <c r="C666" s="145">
        <f>'Раздел 1'!Q666</f>
        <v>21663.26</v>
      </c>
      <c r="D666" s="145"/>
      <c r="E666" s="145"/>
      <c r="F666" s="145"/>
      <c r="G666" s="145"/>
      <c r="H666" s="145"/>
      <c r="I666" s="145"/>
      <c r="J666" s="145"/>
      <c r="K666" s="145"/>
      <c r="L666" s="253"/>
      <c r="M666" s="296"/>
      <c r="N666" s="145"/>
      <c r="O666" s="145"/>
      <c r="P666" s="145"/>
      <c r="Q666" s="145"/>
      <c r="R666" s="145"/>
      <c r="S666" s="145"/>
      <c r="T666" s="145">
        <v>21663.26</v>
      </c>
      <c r="U666" s="145"/>
      <c r="V666" s="455">
        <v>2019</v>
      </c>
    </row>
    <row r="667" spans="1:72" s="6" customFormat="1">
      <c r="A667" s="835">
        <v>590</v>
      </c>
      <c r="B667" s="146" t="s">
        <v>360</v>
      </c>
      <c r="C667" s="145">
        <f>'Раздел 1'!Q667</f>
        <v>1379662.8419999999</v>
      </c>
      <c r="D667" s="145">
        <v>96576.398939999999</v>
      </c>
      <c r="E667" s="145">
        <v>68983.142099999997</v>
      </c>
      <c r="F667" s="145"/>
      <c r="G667" s="145">
        <v>82779.770519999991</v>
      </c>
      <c r="H667" s="145"/>
      <c r="I667" s="145">
        <v>68983.142099999997</v>
      </c>
      <c r="J667" s="145"/>
      <c r="K667" s="145"/>
      <c r="L667" s="253">
        <v>212</v>
      </c>
      <c r="M667" s="296">
        <v>344915.71049999999</v>
      </c>
      <c r="N667" s="145"/>
      <c r="O667" s="145"/>
      <c r="P667" s="145">
        <v>362</v>
      </c>
      <c r="Q667" s="145">
        <v>536136.98040119966</v>
      </c>
      <c r="R667" s="145">
        <v>68983.142099999997</v>
      </c>
      <c r="S667" s="145"/>
      <c r="T667" s="145">
        <v>82779.770519999991</v>
      </c>
      <c r="U667" s="145">
        <v>29524.784818799999</v>
      </c>
      <c r="V667" s="455">
        <v>2019</v>
      </c>
    </row>
    <row r="668" spans="1:72" s="6" customFormat="1">
      <c r="A668" s="835">
        <v>591</v>
      </c>
      <c r="B668" s="146" t="s">
        <v>366</v>
      </c>
      <c r="C668" s="145">
        <f>'Раздел 1'!Q668</f>
        <v>26055</v>
      </c>
      <c r="D668" s="145"/>
      <c r="E668" s="145"/>
      <c r="F668" s="145"/>
      <c r="G668" s="145"/>
      <c r="H668" s="145"/>
      <c r="I668" s="145"/>
      <c r="J668" s="145"/>
      <c r="K668" s="145"/>
      <c r="L668" s="253"/>
      <c r="M668" s="296"/>
      <c r="N668" s="145"/>
      <c r="O668" s="145"/>
      <c r="P668" s="145"/>
      <c r="Q668" s="145"/>
      <c r="R668" s="145"/>
      <c r="S668" s="145"/>
      <c r="T668" s="145">
        <v>26055</v>
      </c>
      <c r="U668" s="145"/>
      <c r="V668" s="455">
        <v>2019</v>
      </c>
    </row>
    <row r="669" spans="1:72" s="6" customFormat="1">
      <c r="A669" s="835">
        <v>592</v>
      </c>
      <c r="B669" s="146" t="s">
        <v>191</v>
      </c>
      <c r="C669" s="145">
        <f>'Раздел 1'!Q669</f>
        <v>24625.11</v>
      </c>
      <c r="D669" s="145"/>
      <c r="E669" s="145"/>
      <c r="F669" s="145"/>
      <c r="G669" s="145"/>
      <c r="H669" s="145"/>
      <c r="I669" s="145"/>
      <c r="J669" s="145"/>
      <c r="K669" s="145"/>
      <c r="L669" s="253"/>
      <c r="M669" s="145"/>
      <c r="N669" s="145"/>
      <c r="O669" s="145"/>
      <c r="P669" s="145"/>
      <c r="Q669" s="145"/>
      <c r="R669" s="145"/>
      <c r="S669" s="145"/>
      <c r="T669" s="145">
        <v>24625.11</v>
      </c>
      <c r="U669" s="145"/>
      <c r="V669" s="455">
        <v>2019</v>
      </c>
    </row>
    <row r="670" spans="1:72" s="6" customFormat="1">
      <c r="A670" s="835">
        <v>593</v>
      </c>
      <c r="B670" s="146" t="s">
        <v>374</v>
      </c>
      <c r="C670" s="145">
        <f>'Раздел 1'!Q670</f>
        <v>32808</v>
      </c>
      <c r="D670" s="145"/>
      <c r="E670" s="145"/>
      <c r="F670" s="145"/>
      <c r="G670" s="145"/>
      <c r="H670" s="145"/>
      <c r="I670" s="145"/>
      <c r="J670" s="145"/>
      <c r="K670" s="145"/>
      <c r="L670" s="253"/>
      <c r="M670" s="296"/>
      <c r="N670" s="145"/>
      <c r="O670" s="145"/>
      <c r="P670" s="145"/>
      <c r="Q670" s="145"/>
      <c r="R670" s="145"/>
      <c r="S670" s="145"/>
      <c r="T670" s="145">
        <v>32808</v>
      </c>
      <c r="U670" s="145"/>
      <c r="V670" s="455">
        <v>2019</v>
      </c>
    </row>
    <row r="671" spans="1:72" s="6" customFormat="1">
      <c r="A671" s="835">
        <v>594</v>
      </c>
      <c r="B671" s="146" t="s">
        <v>368</v>
      </c>
      <c r="C671" s="145">
        <f>'Раздел 1'!Q671</f>
        <v>21264</v>
      </c>
      <c r="D671" s="145"/>
      <c r="E671" s="145"/>
      <c r="F671" s="145"/>
      <c r="G671" s="145"/>
      <c r="H671" s="145"/>
      <c r="I671" s="145"/>
      <c r="J671" s="145"/>
      <c r="K671" s="145"/>
      <c r="L671" s="253"/>
      <c r="M671" s="296"/>
      <c r="N671" s="145"/>
      <c r="O671" s="145"/>
      <c r="P671" s="145"/>
      <c r="Q671" s="145"/>
      <c r="R671" s="145"/>
      <c r="S671" s="145"/>
      <c r="T671" s="145">
        <v>21264</v>
      </c>
      <c r="U671" s="145"/>
      <c r="V671" s="455">
        <v>2019</v>
      </c>
    </row>
    <row r="672" spans="1:72" s="6" customFormat="1">
      <c r="A672" s="835">
        <v>595</v>
      </c>
      <c r="B672" s="146" t="s">
        <v>363</v>
      </c>
      <c r="C672" s="145">
        <f>'Раздел 1'!Q672</f>
        <v>30980</v>
      </c>
      <c r="D672" s="145"/>
      <c r="E672" s="145"/>
      <c r="F672" s="145"/>
      <c r="G672" s="145"/>
      <c r="H672" s="145"/>
      <c r="I672" s="145"/>
      <c r="J672" s="145"/>
      <c r="K672" s="145"/>
      <c r="L672" s="253"/>
      <c r="M672" s="296"/>
      <c r="N672" s="145"/>
      <c r="O672" s="145"/>
      <c r="P672" s="145"/>
      <c r="Q672" s="145"/>
      <c r="R672" s="145"/>
      <c r="S672" s="145"/>
      <c r="T672" s="145">
        <v>30980</v>
      </c>
      <c r="U672" s="145"/>
      <c r="V672" s="455">
        <v>2019</v>
      </c>
    </row>
    <row r="673" spans="1:72" s="6" customFormat="1">
      <c r="A673" s="835">
        <v>596</v>
      </c>
      <c r="B673" s="146" t="s">
        <v>364</v>
      </c>
      <c r="C673" s="145">
        <f>'Раздел 1'!Q673</f>
        <v>27637</v>
      </c>
      <c r="D673" s="145"/>
      <c r="E673" s="145"/>
      <c r="F673" s="145"/>
      <c r="G673" s="145"/>
      <c r="H673" s="145"/>
      <c r="I673" s="145"/>
      <c r="J673" s="145"/>
      <c r="K673" s="145"/>
      <c r="L673" s="253"/>
      <c r="M673" s="296"/>
      <c r="N673" s="145"/>
      <c r="O673" s="145"/>
      <c r="P673" s="145"/>
      <c r="Q673" s="145"/>
      <c r="R673" s="145"/>
      <c r="S673" s="145"/>
      <c r="T673" s="145">
        <v>27637</v>
      </c>
      <c r="U673" s="145"/>
      <c r="V673" s="455">
        <v>2019</v>
      </c>
    </row>
    <row r="674" spans="1:72" s="6" customFormat="1">
      <c r="A674" s="835">
        <v>597</v>
      </c>
      <c r="B674" s="146" t="s">
        <v>365</v>
      </c>
      <c r="C674" s="145">
        <f>'Раздел 1'!Q674</f>
        <v>27637</v>
      </c>
      <c r="D674" s="145"/>
      <c r="E674" s="145"/>
      <c r="F674" s="145"/>
      <c r="G674" s="145"/>
      <c r="H674" s="145"/>
      <c r="I674" s="145"/>
      <c r="J674" s="145"/>
      <c r="K674" s="145"/>
      <c r="L674" s="253"/>
      <c r="M674" s="296"/>
      <c r="N674" s="145"/>
      <c r="O674" s="145"/>
      <c r="P674" s="145"/>
      <c r="Q674" s="145"/>
      <c r="R674" s="145"/>
      <c r="S674" s="145"/>
      <c r="T674" s="145">
        <v>27637</v>
      </c>
      <c r="U674" s="145"/>
      <c r="V674" s="455">
        <v>2019</v>
      </c>
    </row>
    <row r="675" spans="1:72" s="6" customFormat="1">
      <c r="A675" s="835">
        <v>598</v>
      </c>
      <c r="B675" s="146" t="s">
        <v>361</v>
      </c>
      <c r="C675" s="145">
        <f>'Раздел 1'!Q675</f>
        <v>21016</v>
      </c>
      <c r="D675" s="145"/>
      <c r="E675" s="145"/>
      <c r="F675" s="145"/>
      <c r="G675" s="145"/>
      <c r="H675" s="145"/>
      <c r="I675" s="145"/>
      <c r="J675" s="145"/>
      <c r="K675" s="145"/>
      <c r="L675" s="253"/>
      <c r="M675" s="296"/>
      <c r="N675" s="145"/>
      <c r="O675" s="145"/>
      <c r="P675" s="145"/>
      <c r="Q675" s="145"/>
      <c r="R675" s="145"/>
      <c r="S675" s="145"/>
      <c r="T675" s="145">
        <v>21016</v>
      </c>
      <c r="U675" s="145"/>
      <c r="V675" s="455">
        <v>2019</v>
      </c>
    </row>
    <row r="676" spans="1:72" s="6" customFormat="1">
      <c r="A676" s="835">
        <v>599</v>
      </c>
      <c r="B676" s="146" t="s">
        <v>367</v>
      </c>
      <c r="C676" s="145">
        <f>'Раздел 1'!Q676</f>
        <v>2125420.7100000004</v>
      </c>
      <c r="D676" s="145">
        <f t="shared" ref="D676" si="498">C676*0.07</f>
        <v>148779.44970000006</v>
      </c>
      <c r="E676" s="145"/>
      <c r="F676" s="145"/>
      <c r="G676" s="145"/>
      <c r="H676" s="145"/>
      <c r="I676" s="145"/>
      <c r="J676" s="145"/>
      <c r="K676" s="145"/>
      <c r="L676" s="253">
        <v>330</v>
      </c>
      <c r="M676" s="296">
        <f t="shared" ref="M676" si="499">0.25*C676</f>
        <v>531355.17750000011</v>
      </c>
      <c r="N676" s="145"/>
      <c r="O676" s="145"/>
      <c r="P676" s="145">
        <v>416.9</v>
      </c>
      <c r="Q676" s="145">
        <f t="shared" ref="Q676" si="500">C676-D676-E676-G676-H676-I676-M676-R676-T676-U676</f>
        <v>1166005.8015060003</v>
      </c>
      <c r="R676" s="145">
        <f t="shared" ref="R676" si="501">0.05*C676</f>
        <v>106271.03550000003</v>
      </c>
      <c r="S676" s="145"/>
      <c r="T676" s="145">
        <f t="shared" ref="T676" si="502">C676*0.06</f>
        <v>127525.24260000003</v>
      </c>
      <c r="U676" s="145">
        <f t="shared" ref="U676" si="503">C676*0.0214</f>
        <v>45484.003194000004</v>
      </c>
      <c r="V676" s="455">
        <v>2019</v>
      </c>
    </row>
    <row r="677" spans="1:72" s="6" customFormat="1">
      <c r="A677" s="835">
        <v>600</v>
      </c>
      <c r="B677" s="146" t="s">
        <v>362</v>
      </c>
      <c r="C677" s="145">
        <f>'Раздел 1'!Q677</f>
        <v>27637</v>
      </c>
      <c r="D677" s="145"/>
      <c r="E677" s="145"/>
      <c r="F677" s="145"/>
      <c r="G677" s="145"/>
      <c r="H677" s="145"/>
      <c r="I677" s="145"/>
      <c r="J677" s="145"/>
      <c r="K677" s="145"/>
      <c r="L677" s="253"/>
      <c r="M677" s="296"/>
      <c r="N677" s="145"/>
      <c r="O677" s="145"/>
      <c r="P677" s="145"/>
      <c r="Q677" s="145"/>
      <c r="R677" s="145"/>
      <c r="S677" s="145"/>
      <c r="T677" s="145">
        <v>27637</v>
      </c>
      <c r="U677" s="145"/>
      <c r="V677" s="455">
        <v>2019</v>
      </c>
    </row>
    <row r="678" spans="1:72" s="50" customFormat="1" ht="12.75" customHeight="1">
      <c r="A678" s="892" t="s">
        <v>180</v>
      </c>
      <c r="B678" s="892"/>
      <c r="C678" s="219">
        <f t="shared" ref="C678:L678" si="504">SUM(C658:C677)</f>
        <v>7380031.8520000018</v>
      </c>
      <c r="D678" s="219">
        <f t="shared" si="504"/>
        <v>485041.39194000012</v>
      </c>
      <c r="E678" s="219">
        <f t="shared" si="504"/>
        <v>68983.142099999997</v>
      </c>
      <c r="F678" s="219">
        <f t="shared" si="504"/>
        <v>0</v>
      </c>
      <c r="G678" s="219">
        <f t="shared" si="504"/>
        <v>82779.770519999991</v>
      </c>
      <c r="H678" s="219">
        <f t="shared" si="504"/>
        <v>0</v>
      </c>
      <c r="I678" s="219">
        <f t="shared" si="504"/>
        <v>68983.142099999997</v>
      </c>
      <c r="J678" s="219">
        <f t="shared" si="504"/>
        <v>0</v>
      </c>
      <c r="K678" s="219">
        <f t="shared" si="504"/>
        <v>0</v>
      </c>
      <c r="L678" s="219">
        <f t="shared" si="504"/>
        <v>1078</v>
      </c>
      <c r="M678" s="219">
        <f>SUM(M660:M677)</f>
        <v>1732290.6855000001</v>
      </c>
      <c r="N678" s="219">
        <f>SUM(N658:N677)</f>
        <v>0</v>
      </c>
      <c r="O678" s="219">
        <f>SUM(O658:O677)</f>
        <v>0</v>
      </c>
      <c r="P678" s="219">
        <f>SUM(P658:P677)</f>
        <v>1535.8000000000002</v>
      </c>
      <c r="Q678" s="219">
        <f>SUM(Q660:Q677)</f>
        <v>3580592.6255411999</v>
      </c>
      <c r="R678" s="219">
        <f>SUM(R659:R677)</f>
        <v>346458.13710000005</v>
      </c>
      <c r="S678" s="219">
        <f>SUM(S658:S677)</f>
        <v>0</v>
      </c>
      <c r="T678" s="219">
        <f>SUM(T658:T677)</f>
        <v>866656.00452000007</v>
      </c>
      <c r="U678" s="219">
        <f>SUM(U658:U677)</f>
        <v>148284.08267879998</v>
      </c>
      <c r="V678" s="490"/>
      <c r="W678" s="57"/>
      <c r="X678" s="57"/>
      <c r="Y678" s="57"/>
      <c r="Z678" s="57"/>
      <c r="AA678" s="57"/>
      <c r="AB678" s="57"/>
      <c r="AC678" s="57"/>
      <c r="AD678" s="57"/>
      <c r="AE678" s="57"/>
      <c r="AF678" s="57"/>
      <c r="AG678" s="57"/>
      <c r="AH678" s="57"/>
      <c r="AI678" s="57"/>
      <c r="AJ678" s="57"/>
      <c r="AK678" s="57"/>
      <c r="AL678" s="57"/>
      <c r="AM678" s="57"/>
      <c r="AN678" s="57"/>
      <c r="AO678" s="57"/>
      <c r="AP678" s="57"/>
      <c r="AQ678" s="57"/>
      <c r="AR678" s="57"/>
      <c r="AS678" s="57"/>
      <c r="AT678" s="57"/>
      <c r="AU678" s="57"/>
      <c r="AV678" s="57"/>
      <c r="AW678" s="57"/>
      <c r="AX678" s="57"/>
      <c r="AY678" s="57"/>
      <c r="AZ678" s="57"/>
      <c r="BA678" s="57"/>
      <c r="BB678" s="57"/>
      <c r="BC678" s="57"/>
      <c r="BD678" s="57"/>
      <c r="BE678" s="57"/>
      <c r="BF678" s="57"/>
      <c r="BG678" s="57"/>
      <c r="BH678" s="57"/>
      <c r="BI678" s="57"/>
      <c r="BJ678" s="57"/>
      <c r="BK678" s="57"/>
      <c r="BL678" s="57"/>
      <c r="BM678" s="57"/>
      <c r="BN678" s="57"/>
      <c r="BO678" s="57"/>
      <c r="BP678" s="57"/>
      <c r="BQ678" s="57"/>
      <c r="BR678" s="57"/>
      <c r="BS678" s="57"/>
      <c r="BT678" s="57"/>
    </row>
    <row r="679" spans="1:72" s="429" customFormat="1" ht="12.75" customHeight="1">
      <c r="A679" s="471">
        <v>601</v>
      </c>
      <c r="B679" s="428" t="s">
        <v>1653</v>
      </c>
      <c r="C679" s="437">
        <v>1510607.3099999998</v>
      </c>
      <c r="D679" s="437">
        <f>C679*0.07</f>
        <v>105742.5117</v>
      </c>
      <c r="E679" s="437"/>
      <c r="F679" s="437"/>
      <c r="G679" s="437">
        <f>C679*0.06</f>
        <v>90636.438599999979</v>
      </c>
      <c r="H679" s="437"/>
      <c r="I679" s="437">
        <f>C679*0.05</f>
        <v>75530.3655</v>
      </c>
      <c r="J679" s="437"/>
      <c r="K679" s="437"/>
      <c r="L679" s="437"/>
      <c r="M679" s="437">
        <f>C679*0.25</f>
        <v>377651.82749999996</v>
      </c>
      <c r="N679" s="437"/>
      <c r="O679" s="437"/>
      <c r="P679" s="437"/>
      <c r="Q679" s="437">
        <f>C679-D679-G679-I679-M679-R679-T679-U679</f>
        <v>662552.36616600002</v>
      </c>
      <c r="R679" s="437">
        <f>C679*0.05</f>
        <v>75530.3655</v>
      </c>
      <c r="S679" s="437"/>
      <c r="T679" s="437">
        <f>C679*0.06</f>
        <v>90636.438599999979</v>
      </c>
      <c r="U679" s="437">
        <f>C679*0.0214</f>
        <v>32326.996433999993</v>
      </c>
      <c r="V679" s="735">
        <v>2020</v>
      </c>
      <c r="W679" s="57"/>
      <c r="X679" s="57"/>
      <c r="Y679" s="57"/>
      <c r="Z679" s="57"/>
      <c r="AA679" s="57"/>
      <c r="AB679" s="57"/>
      <c r="AC679" s="57"/>
      <c r="AD679" s="57"/>
      <c r="AE679" s="57"/>
      <c r="AF679" s="57"/>
      <c r="AG679" s="57"/>
      <c r="AH679" s="57"/>
      <c r="AI679" s="57"/>
      <c r="AJ679" s="57"/>
      <c r="AK679" s="57"/>
      <c r="AL679" s="57"/>
      <c r="AM679" s="57"/>
      <c r="AN679" s="57"/>
      <c r="AO679" s="57"/>
      <c r="AP679" s="57"/>
      <c r="AQ679" s="57"/>
      <c r="AR679" s="57"/>
      <c r="AS679" s="57"/>
      <c r="AT679" s="57"/>
      <c r="AU679" s="57"/>
      <c r="AV679" s="57"/>
      <c r="AW679" s="57"/>
      <c r="AX679" s="57"/>
      <c r="AY679" s="57"/>
      <c r="AZ679" s="57"/>
      <c r="BA679" s="57"/>
      <c r="BB679" s="57"/>
      <c r="BC679" s="57"/>
      <c r="BD679" s="57"/>
      <c r="BE679" s="57"/>
      <c r="BF679" s="57"/>
      <c r="BG679" s="57"/>
      <c r="BH679" s="57"/>
      <c r="BI679" s="57"/>
      <c r="BJ679" s="57"/>
      <c r="BK679" s="57"/>
      <c r="BL679" s="57"/>
      <c r="BM679" s="57"/>
      <c r="BN679" s="57"/>
      <c r="BO679" s="57"/>
      <c r="BP679" s="57"/>
      <c r="BQ679" s="57"/>
      <c r="BR679" s="57"/>
      <c r="BS679" s="57"/>
      <c r="BT679" s="57"/>
    </row>
    <row r="680" spans="1:72" s="429" customFormat="1" ht="12.75" customHeight="1">
      <c r="A680" s="471">
        <v>602</v>
      </c>
      <c r="B680" s="428" t="s">
        <v>1654</v>
      </c>
      <c r="C680" s="437">
        <v>1715005.8</v>
      </c>
      <c r="D680" s="437">
        <f>C680*0.07</f>
        <v>120050.40600000002</v>
      </c>
      <c r="E680" s="437"/>
      <c r="F680" s="437"/>
      <c r="G680" s="437">
        <f>C680*0.06</f>
        <v>102900.348</v>
      </c>
      <c r="H680" s="437"/>
      <c r="I680" s="437">
        <f>C680*0.05</f>
        <v>85750.290000000008</v>
      </c>
      <c r="J680" s="437"/>
      <c r="K680" s="437"/>
      <c r="L680" s="437"/>
      <c r="M680" s="437">
        <f>C680*0.25</f>
        <v>428751.45</v>
      </c>
      <c r="N680" s="437"/>
      <c r="O680" s="437"/>
      <c r="P680" s="437"/>
      <c r="Q680" s="437">
        <f>C680-D680-G680-I680-M680-R680-T680-U680</f>
        <v>752201.54388000001</v>
      </c>
      <c r="R680" s="437">
        <f>C680*0.05</f>
        <v>85750.290000000008</v>
      </c>
      <c r="S680" s="437"/>
      <c r="T680" s="437">
        <f>C680*0.06</f>
        <v>102900.348</v>
      </c>
      <c r="U680" s="437">
        <f>C680*0.0214</f>
        <v>36701.12412</v>
      </c>
      <c r="V680" s="735">
        <v>2020</v>
      </c>
      <c r="W680" s="57"/>
      <c r="X680" s="57"/>
      <c r="Y680" s="57"/>
      <c r="Z680" s="57"/>
      <c r="AA680" s="57"/>
      <c r="AB680" s="57"/>
      <c r="AC680" s="57"/>
      <c r="AD680" s="57"/>
      <c r="AE680" s="57"/>
      <c r="AF680" s="57"/>
      <c r="AG680" s="57"/>
      <c r="AH680" s="57"/>
      <c r="AI680" s="57"/>
      <c r="AJ680" s="57"/>
      <c r="AK680" s="57"/>
      <c r="AL680" s="57"/>
      <c r="AM680" s="57"/>
      <c r="AN680" s="57"/>
      <c r="AO680" s="57"/>
      <c r="AP680" s="57"/>
      <c r="AQ680" s="57"/>
      <c r="AR680" s="57"/>
      <c r="AS680" s="57"/>
      <c r="AT680" s="57"/>
      <c r="AU680" s="57"/>
      <c r="AV680" s="57"/>
      <c r="AW680" s="57"/>
      <c r="AX680" s="57"/>
      <c r="AY680" s="57"/>
      <c r="AZ680" s="57"/>
      <c r="BA680" s="57"/>
      <c r="BB680" s="57"/>
      <c r="BC680" s="57"/>
      <c r="BD680" s="57"/>
      <c r="BE680" s="57"/>
      <c r="BF680" s="57"/>
      <c r="BG680" s="57"/>
      <c r="BH680" s="57"/>
      <c r="BI680" s="57"/>
      <c r="BJ680" s="57"/>
      <c r="BK680" s="57"/>
      <c r="BL680" s="57"/>
      <c r="BM680" s="57"/>
      <c r="BN680" s="57"/>
      <c r="BO680" s="57"/>
      <c r="BP680" s="57"/>
      <c r="BQ680" s="57"/>
      <c r="BR680" s="57"/>
      <c r="BS680" s="57"/>
      <c r="BT680" s="57"/>
    </row>
    <row r="681" spans="1:72" s="50" customFormat="1" ht="12.75" customHeight="1">
      <c r="A681" s="375" t="s">
        <v>702</v>
      </c>
      <c r="B681" s="376"/>
      <c r="C681" s="377">
        <f>C679+C680</f>
        <v>3225613.11</v>
      </c>
      <c r="D681" s="219">
        <f>SUM(D679:D680)</f>
        <v>225792.91770000002</v>
      </c>
      <c r="E681" s="219">
        <v>0</v>
      </c>
      <c r="F681" s="219"/>
      <c r="G681" s="219">
        <f>G679+G680</f>
        <v>193536.78659999999</v>
      </c>
      <c r="H681" s="219"/>
      <c r="I681" s="219">
        <f>I679+I680</f>
        <v>161280.65549999999</v>
      </c>
      <c r="J681" s="219"/>
      <c r="K681" s="219"/>
      <c r="L681" s="219"/>
      <c r="M681" s="219">
        <f>SUM(M679:M680)</f>
        <v>806403.27749999997</v>
      </c>
      <c r="N681" s="219"/>
      <c r="O681" s="219"/>
      <c r="P681" s="219"/>
      <c r="Q681" s="219">
        <f>SUM(Q679:Q680)</f>
        <v>1414753.910046</v>
      </c>
      <c r="R681" s="219">
        <f>SUM(R679:R680)</f>
        <v>161280.65549999999</v>
      </c>
      <c r="S681" s="219"/>
      <c r="T681" s="219">
        <f>SUM(T679:T680)</f>
        <v>193536.78659999999</v>
      </c>
      <c r="U681" s="219">
        <f>SUM(U679:U680)</f>
        <v>69028.120553999994</v>
      </c>
      <c r="V681" s="490"/>
      <c r="W681" s="57"/>
      <c r="X681" s="57"/>
      <c r="Y681" s="57"/>
      <c r="Z681" s="57"/>
      <c r="AA681" s="57"/>
      <c r="AB681" s="57"/>
      <c r="AC681" s="57"/>
      <c r="AD681" s="57"/>
      <c r="AE681" s="57"/>
      <c r="AF681" s="57"/>
      <c r="AG681" s="57"/>
      <c r="AH681" s="57"/>
      <c r="AI681" s="57"/>
      <c r="AJ681" s="57"/>
      <c r="AK681" s="57"/>
      <c r="AL681" s="57"/>
      <c r="AM681" s="57"/>
      <c r="AN681" s="57"/>
      <c r="AO681" s="57"/>
      <c r="AP681" s="57"/>
      <c r="AQ681" s="57"/>
      <c r="AR681" s="57"/>
      <c r="AS681" s="57"/>
      <c r="AT681" s="57"/>
      <c r="AU681" s="57"/>
      <c r="AV681" s="57"/>
      <c r="AW681" s="57"/>
      <c r="AX681" s="57"/>
      <c r="AY681" s="57"/>
      <c r="AZ681" s="57"/>
      <c r="BA681" s="57"/>
      <c r="BB681" s="57"/>
      <c r="BC681" s="57"/>
      <c r="BD681" s="57"/>
      <c r="BE681" s="57"/>
      <c r="BF681" s="57"/>
      <c r="BG681" s="57"/>
      <c r="BH681" s="57"/>
      <c r="BI681" s="57"/>
      <c r="BJ681" s="57"/>
      <c r="BK681" s="57"/>
      <c r="BL681" s="57"/>
      <c r="BM681" s="57"/>
      <c r="BN681" s="57"/>
      <c r="BO681" s="57"/>
      <c r="BP681" s="57"/>
      <c r="BQ681" s="57"/>
      <c r="BR681" s="57"/>
      <c r="BS681" s="57"/>
      <c r="BT681" s="57"/>
    </row>
    <row r="682" spans="1:72" s="6" customFormat="1">
      <c r="A682" s="341">
        <v>603</v>
      </c>
      <c r="B682" s="359" t="s">
        <v>718</v>
      </c>
      <c r="C682" s="332">
        <f>'Раздел 1'!Q682</f>
        <v>2625361.0799999996</v>
      </c>
      <c r="D682" s="145">
        <f t="shared" ref="D682:D683" si="505">C682*0.07</f>
        <v>183775.27559999999</v>
      </c>
      <c r="E682" s="332"/>
      <c r="F682" s="332"/>
      <c r="G682" s="332"/>
      <c r="H682" s="332"/>
      <c r="I682" s="332"/>
      <c r="J682" s="332"/>
      <c r="K682" s="332"/>
      <c r="L682" s="334">
        <v>415</v>
      </c>
      <c r="M682" s="296">
        <f t="shared" ref="M682:M683" si="506">0.25*C682</f>
        <v>656340.2699999999</v>
      </c>
      <c r="N682" s="332"/>
      <c r="O682" s="332"/>
      <c r="P682" s="332">
        <v>481.48</v>
      </c>
      <c r="Q682" s="145">
        <f>C682-D682-E682-G682-I682-H682-M682-R682-T682-U682</f>
        <v>1440273.088488</v>
      </c>
      <c r="R682" s="145">
        <f t="shared" ref="R682:R683" si="507">0.05*C682</f>
        <v>131268.05399999997</v>
      </c>
      <c r="S682" s="332"/>
      <c r="T682" s="145">
        <f t="shared" ref="T682:T683" si="508">C682*0.06</f>
        <v>157521.66479999997</v>
      </c>
      <c r="U682" s="145">
        <f>C682*0.0214</f>
        <v>56182.727111999986</v>
      </c>
      <c r="V682" s="455">
        <v>2021</v>
      </c>
    </row>
    <row r="683" spans="1:72" s="6" customFormat="1">
      <c r="A683" s="265">
        <v>604</v>
      </c>
      <c r="B683" s="183" t="s">
        <v>719</v>
      </c>
      <c r="C683" s="214">
        <f>'Раздел 1'!Q683</f>
        <v>2617810.7399999998</v>
      </c>
      <c r="D683" s="145">
        <f t="shared" si="505"/>
        <v>183246.7518</v>
      </c>
      <c r="E683" s="145">
        <f t="shared" ref="E683" si="509">C683*0.05</f>
        <v>130890.537</v>
      </c>
      <c r="F683" s="145"/>
      <c r="G683" s="214"/>
      <c r="H683" s="214"/>
      <c r="I683" s="214"/>
      <c r="J683" s="145"/>
      <c r="K683" s="145"/>
      <c r="L683" s="253">
        <v>411</v>
      </c>
      <c r="M683" s="296">
        <f t="shared" si="506"/>
        <v>654452.68499999994</v>
      </c>
      <c r="N683" s="145"/>
      <c r="O683" s="145"/>
      <c r="P683" s="145">
        <v>481.48</v>
      </c>
      <c r="Q683" s="145">
        <f>C683-D683-E683-G683-I683-H683-M683-R683-T683-U683</f>
        <v>1305240.4349639993</v>
      </c>
      <c r="R683" s="145">
        <f t="shared" si="507"/>
        <v>130890.537</v>
      </c>
      <c r="S683" s="145"/>
      <c r="T683" s="145">
        <f t="shared" si="508"/>
        <v>157068.64439999999</v>
      </c>
      <c r="U683" s="145">
        <f>C683*0.0214</f>
        <v>56021.14983599999</v>
      </c>
      <c r="V683" s="455">
        <v>2021</v>
      </c>
    </row>
    <row r="684" spans="1:72" s="50" customFormat="1" ht="12.75" customHeight="1">
      <c r="A684" s="893" t="s">
        <v>703</v>
      </c>
      <c r="B684" s="894"/>
      <c r="C684" s="144">
        <f t="shared" ref="C684:U684" si="510">SUM(C682:C683)</f>
        <v>5243171.8199999994</v>
      </c>
      <c r="D684" s="144">
        <f t="shared" si="510"/>
        <v>367022.02740000002</v>
      </c>
      <c r="E684" s="144">
        <f t="shared" si="510"/>
        <v>130890.537</v>
      </c>
      <c r="F684" s="144">
        <f t="shared" si="510"/>
        <v>0</v>
      </c>
      <c r="G684" s="144">
        <f t="shared" si="510"/>
        <v>0</v>
      </c>
      <c r="H684" s="144">
        <f t="shared" si="510"/>
        <v>0</v>
      </c>
      <c r="I684" s="144">
        <f t="shared" si="510"/>
        <v>0</v>
      </c>
      <c r="J684" s="144">
        <f t="shared" si="510"/>
        <v>0</v>
      </c>
      <c r="K684" s="144">
        <f t="shared" si="510"/>
        <v>0</v>
      </c>
      <c r="L684" s="144">
        <f t="shared" si="510"/>
        <v>826</v>
      </c>
      <c r="M684" s="144">
        <f t="shared" si="510"/>
        <v>1310792.9549999998</v>
      </c>
      <c r="N684" s="144">
        <f t="shared" si="510"/>
        <v>0</v>
      </c>
      <c r="O684" s="144">
        <f t="shared" si="510"/>
        <v>0</v>
      </c>
      <c r="P684" s="144">
        <f t="shared" si="510"/>
        <v>962.96</v>
      </c>
      <c r="Q684" s="144">
        <f t="shared" si="510"/>
        <v>2745513.5234519993</v>
      </c>
      <c r="R684" s="144">
        <f t="shared" si="510"/>
        <v>262158.59099999996</v>
      </c>
      <c r="S684" s="144">
        <f t="shared" si="510"/>
        <v>0</v>
      </c>
      <c r="T684" s="144">
        <f t="shared" si="510"/>
        <v>314590.30919999996</v>
      </c>
      <c r="U684" s="144">
        <f t="shared" si="510"/>
        <v>112203.87694799998</v>
      </c>
      <c r="V684" s="490"/>
      <c r="W684" s="57"/>
      <c r="X684" s="57"/>
      <c r="Y684" s="57"/>
      <c r="Z684" s="57"/>
      <c r="AA684" s="57"/>
      <c r="AB684" s="57"/>
      <c r="AC684" s="57"/>
      <c r="AD684" s="57"/>
      <c r="AE684" s="57"/>
      <c r="AF684" s="57"/>
      <c r="AG684" s="57"/>
      <c r="AH684" s="57"/>
      <c r="AI684" s="57"/>
      <c r="AJ684" s="57"/>
      <c r="AK684" s="57"/>
      <c r="AL684" s="57"/>
      <c r="AM684" s="57"/>
      <c r="AN684" s="57"/>
      <c r="AO684" s="57"/>
      <c r="AP684" s="57"/>
      <c r="AQ684" s="57"/>
      <c r="AR684" s="57"/>
      <c r="AS684" s="57"/>
      <c r="AT684" s="57"/>
      <c r="AU684" s="57"/>
      <c r="AV684" s="57"/>
      <c r="AW684" s="57"/>
      <c r="AX684" s="57"/>
      <c r="AY684" s="57"/>
      <c r="AZ684" s="57"/>
      <c r="BA684" s="57"/>
      <c r="BB684" s="57"/>
      <c r="BC684" s="57"/>
      <c r="BD684" s="57"/>
      <c r="BE684" s="57"/>
      <c r="BF684" s="57"/>
      <c r="BG684" s="57"/>
      <c r="BH684" s="57"/>
      <c r="BI684" s="57"/>
      <c r="BJ684" s="57"/>
      <c r="BK684" s="57"/>
      <c r="BL684" s="57"/>
      <c r="BM684" s="57"/>
      <c r="BN684" s="57"/>
      <c r="BO684" s="57"/>
      <c r="BP684" s="57"/>
      <c r="BQ684" s="57"/>
      <c r="BR684" s="57"/>
      <c r="BS684" s="57"/>
      <c r="BT684" s="57"/>
    </row>
    <row r="685" spans="1:72" s="52" customFormat="1" ht="12.75" customHeight="1">
      <c r="A685" s="898" t="s">
        <v>84</v>
      </c>
      <c r="B685" s="899"/>
      <c r="C685" s="143">
        <f>C678+C681+C684</f>
        <v>15848816.782000002</v>
      </c>
      <c r="D685" s="143">
        <f t="shared" ref="D685:U685" si="511">D678+D681+D684</f>
        <v>1077856.3370400001</v>
      </c>
      <c r="E685" s="143">
        <f t="shared" si="511"/>
        <v>199873.67910000001</v>
      </c>
      <c r="F685" s="143">
        <f t="shared" si="511"/>
        <v>0</v>
      </c>
      <c r="G685" s="143">
        <f t="shared" si="511"/>
        <v>276316.55712000001</v>
      </c>
      <c r="H685" s="143">
        <f t="shared" si="511"/>
        <v>0</v>
      </c>
      <c r="I685" s="143">
        <f t="shared" si="511"/>
        <v>230263.79759999999</v>
      </c>
      <c r="J685" s="143">
        <f t="shared" si="511"/>
        <v>0</v>
      </c>
      <c r="K685" s="143">
        <f t="shared" si="511"/>
        <v>0</v>
      </c>
      <c r="L685" s="143">
        <f t="shared" si="511"/>
        <v>1904</v>
      </c>
      <c r="M685" s="143">
        <f t="shared" si="511"/>
        <v>3849486.9179999996</v>
      </c>
      <c r="N685" s="143">
        <f t="shared" si="511"/>
        <v>0</v>
      </c>
      <c r="O685" s="143">
        <f t="shared" si="511"/>
        <v>0</v>
      </c>
      <c r="P685" s="143">
        <f t="shared" si="511"/>
        <v>2498.7600000000002</v>
      </c>
      <c r="Q685" s="143">
        <f t="shared" si="511"/>
        <v>7740860.0590391997</v>
      </c>
      <c r="R685" s="143">
        <f>R678+R681+R684</f>
        <v>769897.38360000006</v>
      </c>
      <c r="S685" s="143">
        <f t="shared" si="511"/>
        <v>0</v>
      </c>
      <c r="T685" s="143">
        <f t="shared" si="511"/>
        <v>1374783.1003200002</v>
      </c>
      <c r="U685" s="143">
        <f t="shared" si="511"/>
        <v>329516.08018079994</v>
      </c>
      <c r="V685" s="733"/>
      <c r="W685" s="57"/>
      <c r="X685" s="57"/>
      <c r="Y685" s="57"/>
      <c r="Z685" s="57"/>
      <c r="AA685" s="57"/>
      <c r="AB685" s="57"/>
      <c r="AC685" s="57"/>
      <c r="AD685" s="57"/>
      <c r="AE685" s="57"/>
      <c r="AF685" s="57"/>
      <c r="AG685" s="57"/>
      <c r="AH685" s="57"/>
      <c r="AI685" s="57"/>
      <c r="AJ685" s="57"/>
      <c r="AK685" s="57"/>
      <c r="AL685" s="57"/>
      <c r="AM685" s="57"/>
      <c r="AN685" s="57"/>
      <c r="AO685" s="57"/>
      <c r="AP685" s="57"/>
      <c r="AQ685" s="57"/>
      <c r="AR685" s="57"/>
      <c r="AS685" s="57"/>
      <c r="AT685" s="57"/>
      <c r="AU685" s="57"/>
      <c r="AV685" s="57"/>
      <c r="AW685" s="57"/>
      <c r="AX685" s="57"/>
      <c r="AY685" s="57"/>
      <c r="AZ685" s="57"/>
      <c r="BA685" s="57"/>
      <c r="BB685" s="57"/>
      <c r="BC685" s="57"/>
      <c r="BD685" s="57"/>
      <c r="BE685" s="57"/>
      <c r="BF685" s="57"/>
      <c r="BG685" s="57"/>
      <c r="BH685" s="57"/>
      <c r="BI685" s="57"/>
      <c r="BJ685" s="57"/>
      <c r="BK685" s="57"/>
      <c r="BL685" s="57"/>
      <c r="BM685" s="57"/>
      <c r="BN685" s="57"/>
      <c r="BO685" s="57"/>
      <c r="BP685" s="57"/>
      <c r="BQ685" s="57"/>
      <c r="BR685" s="57"/>
      <c r="BS685" s="57"/>
      <c r="BT685" s="57"/>
    </row>
    <row r="686" spans="1:72" s="54" customFormat="1">
      <c r="A686" s="900" t="s">
        <v>455</v>
      </c>
      <c r="B686" s="901"/>
      <c r="C686" s="145"/>
      <c r="D686" s="140"/>
      <c r="E686" s="140"/>
      <c r="F686" s="140"/>
      <c r="G686" s="140"/>
      <c r="H686" s="140"/>
      <c r="I686" s="140"/>
      <c r="J686" s="140"/>
      <c r="K686" s="140"/>
      <c r="L686" s="252"/>
      <c r="M686" s="140"/>
      <c r="N686" s="140"/>
      <c r="O686" s="141"/>
      <c r="P686" s="263"/>
      <c r="Q686" s="140"/>
      <c r="R686" s="140"/>
      <c r="S686" s="140"/>
      <c r="T686" s="145"/>
      <c r="U686" s="140"/>
      <c r="V686" s="455"/>
      <c r="W686" s="6"/>
      <c r="X686" s="6"/>
      <c r="Y686" s="6"/>
      <c r="Z686" s="6"/>
      <c r="AA686" s="6"/>
      <c r="AB686" s="6"/>
      <c r="AC686" s="6"/>
      <c r="AD686" s="6"/>
      <c r="AE686" s="6"/>
      <c r="AF686" s="6"/>
      <c r="AG686" s="6"/>
      <c r="AH686" s="6"/>
      <c r="AI686" s="6"/>
      <c r="AJ686" s="6"/>
      <c r="AK686" s="6"/>
      <c r="AL686" s="6"/>
      <c r="AM686" s="6"/>
      <c r="AN686" s="6"/>
      <c r="AO686" s="6"/>
      <c r="AP686" s="6"/>
      <c r="AQ686" s="6"/>
      <c r="AR686" s="6"/>
      <c r="AS686" s="6"/>
      <c r="AT686" s="6"/>
      <c r="AU686" s="6"/>
      <c r="AV686" s="6"/>
      <c r="AW686" s="6"/>
      <c r="AX686" s="6"/>
      <c r="AY686" s="6"/>
      <c r="AZ686" s="6"/>
      <c r="BA686" s="6"/>
      <c r="BB686" s="6"/>
      <c r="BC686" s="6"/>
      <c r="BD686" s="6"/>
      <c r="BE686" s="6"/>
      <c r="BF686" s="6"/>
      <c r="BG686" s="6"/>
      <c r="BH686" s="6"/>
      <c r="BI686" s="6"/>
      <c r="BJ686" s="6"/>
      <c r="BK686" s="6"/>
      <c r="BL686" s="6"/>
      <c r="BM686" s="6"/>
      <c r="BN686" s="6"/>
      <c r="BO686" s="6"/>
      <c r="BP686" s="6"/>
      <c r="BQ686" s="6"/>
      <c r="BR686" s="6"/>
      <c r="BS686" s="6"/>
      <c r="BT686" s="6"/>
    </row>
    <row r="687" spans="1:72" s="6" customFormat="1">
      <c r="A687" s="383">
        <v>605</v>
      </c>
      <c r="B687" s="146" t="s">
        <v>539</v>
      </c>
      <c r="C687" s="145">
        <f>'Раздел 1'!Q687</f>
        <v>2041072.6260000004</v>
      </c>
      <c r="D687" s="145">
        <f t="shared" ref="D687:D707" si="512">C687*0.07</f>
        <v>142875.08382000003</v>
      </c>
      <c r="E687" s="145">
        <f t="shared" ref="E687:E699" si="513">C687*0.05</f>
        <v>102053.63130000002</v>
      </c>
      <c r="F687" s="145"/>
      <c r="G687" s="145">
        <f t="shared" ref="G687:G707" si="514">0.06*C687</f>
        <v>122464.35756000002</v>
      </c>
      <c r="H687" s="145">
        <f t="shared" ref="H687:H699" si="515">C687*0.1</f>
        <v>204107.26260000005</v>
      </c>
      <c r="I687" s="145">
        <f t="shared" ref="I687:I707" si="516">0.05*C687</f>
        <v>102053.63130000002</v>
      </c>
      <c r="J687" s="140"/>
      <c r="K687" s="140"/>
      <c r="L687" s="253">
        <v>366</v>
      </c>
      <c r="M687" s="296">
        <f t="shared" ref="M687:M707" si="517">0.25*C687</f>
        <v>510268.1565000001</v>
      </c>
      <c r="N687" s="140"/>
      <c r="O687" s="382"/>
      <c r="P687" s="145">
        <v>398.04</v>
      </c>
      <c r="Q687" s="145">
        <f t="shared" ref="Q687:Q699" si="518">C687-D687-E687-G687-H687-I687-M687-R687-T687-U687</f>
        <v>589053.5598636003</v>
      </c>
      <c r="R687" s="145">
        <f t="shared" ref="R687:R707" si="519">0.05*C687</f>
        <v>102053.63130000002</v>
      </c>
      <c r="S687" s="140"/>
      <c r="T687" s="145">
        <f t="shared" ref="T687:T699" si="520">C687*0.06</f>
        <v>122464.35756000002</v>
      </c>
      <c r="U687" s="145">
        <f t="shared" ref="U687:U699" si="521">C687*0.0214</f>
        <v>43678.954196400009</v>
      </c>
      <c r="V687" s="455">
        <v>2019</v>
      </c>
    </row>
    <row r="688" spans="1:72" s="6" customFormat="1">
      <c r="A688" s="383">
        <v>606</v>
      </c>
      <c r="B688" s="146" t="s">
        <v>540</v>
      </c>
      <c r="C688" s="145">
        <f>'Раздел 1'!Q688</f>
        <v>2035895.2500000002</v>
      </c>
      <c r="D688" s="145">
        <f t="shared" si="512"/>
        <v>142512.66750000004</v>
      </c>
      <c r="E688" s="145">
        <f t="shared" si="513"/>
        <v>101794.76250000001</v>
      </c>
      <c r="F688" s="145"/>
      <c r="G688" s="145">
        <f t="shared" si="514"/>
        <v>122153.71500000001</v>
      </c>
      <c r="H688" s="145">
        <f t="shared" si="515"/>
        <v>203589.52500000002</v>
      </c>
      <c r="I688" s="145">
        <f t="shared" si="516"/>
        <v>101794.76250000001</v>
      </c>
      <c r="J688" s="140"/>
      <c r="K688" s="140"/>
      <c r="L688" s="253">
        <v>357</v>
      </c>
      <c r="M688" s="296">
        <f t="shared" si="517"/>
        <v>508973.81250000006</v>
      </c>
      <c r="N688" s="140"/>
      <c r="O688" s="382"/>
      <c r="P688" s="145">
        <v>398.04</v>
      </c>
      <c r="Q688" s="145">
        <f t="shared" si="518"/>
        <v>587559.36915000016</v>
      </c>
      <c r="R688" s="145">
        <f t="shared" si="519"/>
        <v>101794.76250000001</v>
      </c>
      <c r="S688" s="140"/>
      <c r="T688" s="145">
        <f t="shared" si="520"/>
        <v>122153.71500000001</v>
      </c>
      <c r="U688" s="145">
        <f t="shared" si="521"/>
        <v>43568.158350000005</v>
      </c>
      <c r="V688" s="455">
        <v>2019</v>
      </c>
    </row>
    <row r="689" spans="1:22" s="6" customFormat="1">
      <c r="A689" s="835">
        <v>607</v>
      </c>
      <c r="B689" s="146" t="s">
        <v>541</v>
      </c>
      <c r="C689" s="145">
        <f>'Раздел 1'!Q689</f>
        <v>2136099.048</v>
      </c>
      <c r="D689" s="145">
        <f t="shared" si="512"/>
        <v>149526.93336000002</v>
      </c>
      <c r="E689" s="145">
        <f t="shared" si="513"/>
        <v>106804.95240000001</v>
      </c>
      <c r="F689" s="145"/>
      <c r="G689" s="145">
        <f t="shared" si="514"/>
        <v>128165.94287999999</v>
      </c>
      <c r="H689" s="145">
        <f t="shared" si="515"/>
        <v>213609.90480000002</v>
      </c>
      <c r="I689" s="145">
        <f t="shared" si="516"/>
        <v>106804.95240000001</v>
      </c>
      <c r="J689" s="140"/>
      <c r="K689" s="140"/>
      <c r="L689" s="253">
        <v>357</v>
      </c>
      <c r="M689" s="296">
        <f t="shared" si="517"/>
        <v>534024.76199999999</v>
      </c>
      <c r="N689" s="140"/>
      <c r="O689" s="382"/>
      <c r="P689" s="145">
        <v>398.04</v>
      </c>
      <c r="Q689" s="145">
        <f t="shared" si="518"/>
        <v>616478.18525279989</v>
      </c>
      <c r="R689" s="145">
        <f t="shared" si="519"/>
        <v>106804.95240000001</v>
      </c>
      <c r="S689" s="140"/>
      <c r="T689" s="145">
        <f t="shared" si="520"/>
        <v>128165.94287999999</v>
      </c>
      <c r="U689" s="145">
        <f t="shared" si="521"/>
        <v>45712.519627199996</v>
      </c>
      <c r="V689" s="455">
        <v>2019</v>
      </c>
    </row>
    <row r="690" spans="1:22" s="6" customFormat="1">
      <c r="A690" s="835">
        <v>608</v>
      </c>
      <c r="B690" s="146" t="s">
        <v>542</v>
      </c>
      <c r="C690" s="145">
        <f>'Раздел 1'!Q690</f>
        <v>2036973.87</v>
      </c>
      <c r="D690" s="145">
        <f t="shared" si="512"/>
        <v>142588.17090000003</v>
      </c>
      <c r="E690" s="145">
        <f t="shared" si="513"/>
        <v>101848.69350000001</v>
      </c>
      <c r="F690" s="145"/>
      <c r="G690" s="145">
        <f t="shared" si="514"/>
        <v>122218.4322</v>
      </c>
      <c r="H690" s="145">
        <f t="shared" si="515"/>
        <v>203697.38700000002</v>
      </c>
      <c r="I690" s="145">
        <f t="shared" si="516"/>
        <v>101848.69350000001</v>
      </c>
      <c r="J690" s="140"/>
      <c r="K690" s="140"/>
      <c r="L690" s="253">
        <v>372</v>
      </c>
      <c r="M690" s="296">
        <f t="shared" si="517"/>
        <v>509243.46750000003</v>
      </c>
      <c r="N690" s="140"/>
      <c r="O690" s="382"/>
      <c r="P690" s="145">
        <v>398.04</v>
      </c>
      <c r="Q690" s="145">
        <f t="shared" si="518"/>
        <v>587870.65888199979</v>
      </c>
      <c r="R690" s="145">
        <f t="shared" si="519"/>
        <v>101848.69350000001</v>
      </c>
      <c r="S690" s="140"/>
      <c r="T690" s="145">
        <f t="shared" si="520"/>
        <v>122218.4322</v>
      </c>
      <c r="U690" s="145">
        <f t="shared" si="521"/>
        <v>43591.240817999998</v>
      </c>
      <c r="V690" s="455">
        <v>2019</v>
      </c>
    </row>
    <row r="691" spans="1:22" s="6" customFormat="1">
      <c r="A691" s="835">
        <v>609</v>
      </c>
      <c r="B691" s="146" t="s">
        <v>543</v>
      </c>
      <c r="C691" s="145">
        <f>'Раздел 1'!Q691</f>
        <v>2071489.7100000002</v>
      </c>
      <c r="D691" s="145">
        <f t="shared" si="512"/>
        <v>145004.27970000001</v>
      </c>
      <c r="E691" s="145">
        <f t="shared" si="513"/>
        <v>103574.48550000001</v>
      </c>
      <c r="F691" s="145"/>
      <c r="G691" s="145">
        <f t="shared" si="514"/>
        <v>124289.38260000001</v>
      </c>
      <c r="H691" s="145">
        <f t="shared" si="515"/>
        <v>207148.97100000002</v>
      </c>
      <c r="I691" s="145">
        <f t="shared" si="516"/>
        <v>103574.48550000001</v>
      </c>
      <c r="J691" s="140"/>
      <c r="K691" s="140"/>
      <c r="L691" s="253">
        <v>355</v>
      </c>
      <c r="M691" s="296">
        <f t="shared" si="517"/>
        <v>517872.42750000005</v>
      </c>
      <c r="N691" s="140"/>
      <c r="O691" s="382"/>
      <c r="P691" s="145">
        <v>397</v>
      </c>
      <c r="Q691" s="145">
        <f t="shared" si="518"/>
        <v>597831.93030600029</v>
      </c>
      <c r="R691" s="145">
        <f t="shared" si="519"/>
        <v>103574.48550000001</v>
      </c>
      <c r="S691" s="140"/>
      <c r="T691" s="145">
        <f t="shared" si="520"/>
        <v>124289.38260000001</v>
      </c>
      <c r="U691" s="145">
        <f t="shared" si="521"/>
        <v>44329.879794</v>
      </c>
      <c r="V691" s="455">
        <v>2019</v>
      </c>
    </row>
    <row r="692" spans="1:22" s="6" customFormat="1">
      <c r="A692" s="835">
        <v>610</v>
      </c>
      <c r="B692" s="146" t="s">
        <v>544</v>
      </c>
      <c r="C692" s="145">
        <f>'Раздел 1'!Q692</f>
        <v>2054447.5140000002</v>
      </c>
      <c r="D692" s="145">
        <f t="shared" si="512"/>
        <v>143811.32598000002</v>
      </c>
      <c r="E692" s="145">
        <f t="shared" si="513"/>
        <v>102722.37570000002</v>
      </c>
      <c r="F692" s="145"/>
      <c r="G692" s="145">
        <f t="shared" si="514"/>
        <v>123266.85084000001</v>
      </c>
      <c r="H692" s="145">
        <f t="shared" si="515"/>
        <v>205444.75140000004</v>
      </c>
      <c r="I692" s="145">
        <f t="shared" si="516"/>
        <v>102722.37570000002</v>
      </c>
      <c r="J692" s="140"/>
      <c r="K692" s="140"/>
      <c r="L692" s="253">
        <v>370</v>
      </c>
      <c r="M692" s="296">
        <f t="shared" si="517"/>
        <v>513611.87850000005</v>
      </c>
      <c r="N692" s="140"/>
      <c r="O692" s="382"/>
      <c r="P692" s="145">
        <v>398.9</v>
      </c>
      <c r="Q692" s="145">
        <f t="shared" si="518"/>
        <v>592913.5525404003</v>
      </c>
      <c r="R692" s="145">
        <f t="shared" si="519"/>
        <v>102722.37570000002</v>
      </c>
      <c r="S692" s="140"/>
      <c r="T692" s="145">
        <f t="shared" si="520"/>
        <v>123266.85084000001</v>
      </c>
      <c r="U692" s="145">
        <f t="shared" si="521"/>
        <v>43965.176799600005</v>
      </c>
      <c r="V692" s="455">
        <v>2019</v>
      </c>
    </row>
    <row r="693" spans="1:22" s="6" customFormat="1">
      <c r="A693" s="835">
        <v>611</v>
      </c>
      <c r="B693" s="146" t="s">
        <v>545</v>
      </c>
      <c r="C693" s="145">
        <f>'Раздел 1'!Q693</f>
        <v>2061242.82</v>
      </c>
      <c r="D693" s="145">
        <f t="shared" si="512"/>
        <v>144286.99740000002</v>
      </c>
      <c r="E693" s="145">
        <f t="shared" si="513"/>
        <v>103062.141</v>
      </c>
      <c r="F693" s="145"/>
      <c r="G693" s="145">
        <f t="shared" si="514"/>
        <v>123674.5692</v>
      </c>
      <c r="H693" s="145">
        <f t="shared" si="515"/>
        <v>206124.28200000001</v>
      </c>
      <c r="I693" s="145">
        <f t="shared" si="516"/>
        <v>103062.141</v>
      </c>
      <c r="J693" s="140"/>
      <c r="K693" s="140"/>
      <c r="L693" s="253">
        <v>371</v>
      </c>
      <c r="M693" s="296">
        <f t="shared" si="517"/>
        <v>515310.70500000002</v>
      </c>
      <c r="N693" s="140"/>
      <c r="O693" s="834"/>
      <c r="P693" s="145">
        <v>398.4</v>
      </c>
      <c r="Q693" s="145">
        <f t="shared" si="518"/>
        <v>594874.67785199964</v>
      </c>
      <c r="R693" s="145">
        <f t="shared" si="519"/>
        <v>103062.141</v>
      </c>
      <c r="S693" s="140"/>
      <c r="T693" s="145">
        <f t="shared" si="520"/>
        <v>123674.5692</v>
      </c>
      <c r="U693" s="145">
        <f t="shared" si="521"/>
        <v>44110.596347999999</v>
      </c>
      <c r="V693" s="455">
        <v>2019</v>
      </c>
    </row>
    <row r="694" spans="1:22" s="6" customFormat="1">
      <c r="A694" s="835">
        <v>612</v>
      </c>
      <c r="B694" s="146" t="s">
        <v>546</v>
      </c>
      <c r="C694" s="145">
        <f>'Раздел 1'!Q694</f>
        <v>38568</v>
      </c>
      <c r="D694" s="145"/>
      <c r="E694" s="145"/>
      <c r="F694" s="145"/>
      <c r="G694" s="145"/>
      <c r="H694" s="145"/>
      <c r="I694" s="145"/>
      <c r="J694" s="140"/>
      <c r="K694" s="140"/>
      <c r="L694" s="253"/>
      <c r="M694" s="296"/>
      <c r="N694" s="140"/>
      <c r="O694" s="834"/>
      <c r="P694" s="145"/>
      <c r="Q694" s="145"/>
      <c r="R694" s="145"/>
      <c r="S694" s="140"/>
      <c r="T694" s="145">
        <v>38568</v>
      </c>
      <c r="U694" s="145"/>
      <c r="V694" s="455">
        <v>2019</v>
      </c>
    </row>
    <row r="695" spans="1:22" s="6" customFormat="1">
      <c r="A695" s="835">
        <v>613</v>
      </c>
      <c r="B695" s="146" t="s">
        <v>430</v>
      </c>
      <c r="C695" s="145">
        <f>'Раздел 1'!Q695</f>
        <v>38277</v>
      </c>
      <c r="D695" s="145"/>
      <c r="E695" s="145"/>
      <c r="F695" s="145"/>
      <c r="G695" s="145"/>
      <c r="H695" s="145"/>
      <c r="I695" s="145"/>
      <c r="J695" s="140"/>
      <c r="K695" s="140"/>
      <c r="L695" s="253"/>
      <c r="M695" s="296"/>
      <c r="N695" s="140"/>
      <c r="O695" s="834"/>
      <c r="P695" s="145"/>
      <c r="Q695" s="145"/>
      <c r="R695" s="145"/>
      <c r="S695" s="140"/>
      <c r="T695" s="145">
        <v>38277</v>
      </c>
      <c r="U695" s="145"/>
      <c r="V695" s="455">
        <v>2019</v>
      </c>
    </row>
    <row r="696" spans="1:22" s="6" customFormat="1">
      <c r="A696" s="835">
        <v>614</v>
      </c>
      <c r="B696" s="146" t="s">
        <v>1665</v>
      </c>
      <c r="C696" s="145">
        <f>'Раздел 1'!Q696</f>
        <v>2124881.4000000004</v>
      </c>
      <c r="D696" s="145">
        <f t="shared" si="512"/>
        <v>148741.69800000003</v>
      </c>
      <c r="E696" s="145">
        <f t="shared" si="513"/>
        <v>106244.07000000002</v>
      </c>
      <c r="F696" s="145"/>
      <c r="G696" s="145">
        <f t="shared" si="514"/>
        <v>127492.88400000002</v>
      </c>
      <c r="H696" s="145">
        <f t="shared" si="515"/>
        <v>212488.14000000004</v>
      </c>
      <c r="I696" s="145">
        <f t="shared" si="516"/>
        <v>106244.07000000002</v>
      </c>
      <c r="J696" s="140"/>
      <c r="K696" s="140"/>
      <c r="L696" s="253">
        <v>331</v>
      </c>
      <c r="M696" s="296">
        <f t="shared" si="517"/>
        <v>531220.35000000009</v>
      </c>
      <c r="N696" s="140"/>
      <c r="O696" s="834"/>
      <c r="P696" s="145">
        <v>386</v>
      </c>
      <c r="Q696" s="145">
        <f t="shared" si="518"/>
        <v>613240.77203999972</v>
      </c>
      <c r="R696" s="145">
        <f t="shared" si="519"/>
        <v>106244.07000000002</v>
      </c>
      <c r="S696" s="140"/>
      <c r="T696" s="145">
        <f t="shared" si="520"/>
        <v>127492.88400000002</v>
      </c>
      <c r="U696" s="145">
        <f t="shared" si="521"/>
        <v>45472.461960000008</v>
      </c>
      <c r="V696" s="455">
        <v>2019</v>
      </c>
    </row>
    <row r="697" spans="1:22" s="6" customFormat="1">
      <c r="A697" s="835">
        <v>615</v>
      </c>
      <c r="B697" s="146" t="s">
        <v>547</v>
      </c>
      <c r="C697" s="145">
        <f>'Раздел 1'!Q697</f>
        <v>39539</v>
      </c>
      <c r="D697" s="145"/>
      <c r="E697" s="145"/>
      <c r="F697" s="145"/>
      <c r="G697" s="145"/>
      <c r="H697" s="145"/>
      <c r="I697" s="145"/>
      <c r="J697" s="140"/>
      <c r="K697" s="140"/>
      <c r="L697" s="253"/>
      <c r="M697" s="296"/>
      <c r="N697" s="140"/>
      <c r="O697" s="834"/>
      <c r="P697" s="145"/>
      <c r="Q697" s="145"/>
      <c r="R697" s="145"/>
      <c r="S697" s="140"/>
      <c r="T697" s="145">
        <v>39539</v>
      </c>
      <c r="U697" s="145"/>
      <c r="V697" s="455">
        <v>2019</v>
      </c>
    </row>
    <row r="698" spans="1:22" s="6" customFormat="1">
      <c r="A698" s="835">
        <v>616</v>
      </c>
      <c r="B698" s="146" t="s">
        <v>548</v>
      </c>
      <c r="C698" s="145">
        <f>'Раздел 1'!Q698</f>
        <v>39468</v>
      </c>
      <c r="D698" s="145"/>
      <c r="E698" s="145"/>
      <c r="F698" s="145"/>
      <c r="G698" s="145"/>
      <c r="H698" s="145"/>
      <c r="I698" s="145"/>
      <c r="J698" s="140"/>
      <c r="K698" s="140"/>
      <c r="L698" s="253"/>
      <c r="M698" s="296"/>
      <c r="N698" s="140"/>
      <c r="O698" s="834"/>
      <c r="P698" s="145"/>
      <c r="Q698" s="145"/>
      <c r="R698" s="145"/>
      <c r="S698" s="140"/>
      <c r="T698" s="145">
        <v>39468</v>
      </c>
      <c r="U698" s="145"/>
      <c r="V698" s="455">
        <v>2019</v>
      </c>
    </row>
    <row r="699" spans="1:22" s="6" customFormat="1">
      <c r="A699" s="835">
        <v>617</v>
      </c>
      <c r="B699" s="146" t="s">
        <v>549</v>
      </c>
      <c r="C699" s="145">
        <f>'Раздел 1'!Q699</f>
        <v>2168026.2000000002</v>
      </c>
      <c r="D699" s="145">
        <f t="shared" si="512"/>
        <v>151761.83400000003</v>
      </c>
      <c r="E699" s="145">
        <f t="shared" si="513"/>
        <v>108401.31000000001</v>
      </c>
      <c r="F699" s="145"/>
      <c r="G699" s="145">
        <f t="shared" si="514"/>
        <v>130081.572</v>
      </c>
      <c r="H699" s="145">
        <f t="shared" si="515"/>
        <v>216802.62000000002</v>
      </c>
      <c r="I699" s="145">
        <f t="shared" si="516"/>
        <v>108401.31000000001</v>
      </c>
      <c r="J699" s="140"/>
      <c r="K699" s="140"/>
      <c r="L699" s="253">
        <v>329</v>
      </c>
      <c r="M699" s="296">
        <f t="shared" si="517"/>
        <v>542006.55000000005</v>
      </c>
      <c r="N699" s="140"/>
      <c r="O699" s="834"/>
      <c r="P699" s="145">
        <v>386</v>
      </c>
      <c r="Q699" s="145">
        <f t="shared" si="518"/>
        <v>625692.36131999991</v>
      </c>
      <c r="R699" s="145">
        <f t="shared" si="519"/>
        <v>108401.31000000001</v>
      </c>
      <c r="S699" s="140"/>
      <c r="T699" s="145">
        <f t="shared" si="520"/>
        <v>130081.572</v>
      </c>
      <c r="U699" s="145">
        <f t="shared" si="521"/>
        <v>46395.760679999999</v>
      </c>
      <c r="V699" s="455">
        <v>2019</v>
      </c>
    </row>
    <row r="700" spans="1:22" s="6" customFormat="1">
      <c r="A700" s="835">
        <v>618</v>
      </c>
      <c r="B700" s="146" t="s">
        <v>407</v>
      </c>
      <c r="C700" s="145">
        <f>'Раздел 1'!Q700</f>
        <v>31604</v>
      </c>
      <c r="D700" s="145"/>
      <c r="E700" s="145"/>
      <c r="F700" s="382"/>
      <c r="G700" s="145"/>
      <c r="H700" s="145"/>
      <c r="I700" s="145"/>
      <c r="J700" s="140"/>
      <c r="K700" s="140"/>
      <c r="L700" s="253"/>
      <c r="M700" s="296"/>
      <c r="N700" s="140"/>
      <c r="O700" s="382"/>
      <c r="P700" s="145"/>
      <c r="Q700" s="145"/>
      <c r="R700" s="145"/>
      <c r="S700" s="140"/>
      <c r="T700" s="145">
        <v>31604</v>
      </c>
      <c r="U700" s="145"/>
      <c r="V700" s="455">
        <v>2019</v>
      </c>
    </row>
    <row r="701" spans="1:22" s="6" customFormat="1">
      <c r="A701" s="835">
        <v>619</v>
      </c>
      <c r="B701" s="146" t="s">
        <v>403</v>
      </c>
      <c r="C701" s="145">
        <f>'Раздел 1'!Q701</f>
        <v>32243</v>
      </c>
      <c r="D701" s="145"/>
      <c r="E701" s="145"/>
      <c r="F701" s="382"/>
      <c r="G701" s="145"/>
      <c r="H701" s="145"/>
      <c r="I701" s="145"/>
      <c r="J701" s="140"/>
      <c r="K701" s="140"/>
      <c r="L701" s="253"/>
      <c r="M701" s="296"/>
      <c r="N701" s="140"/>
      <c r="O701" s="382"/>
      <c r="P701" s="145"/>
      <c r="Q701" s="145"/>
      <c r="R701" s="145"/>
      <c r="S701" s="140"/>
      <c r="T701" s="145">
        <v>32243</v>
      </c>
      <c r="U701" s="145"/>
      <c r="V701" s="455">
        <v>2019</v>
      </c>
    </row>
    <row r="702" spans="1:22" s="6" customFormat="1">
      <c r="A702" s="835">
        <v>620</v>
      </c>
      <c r="B702" s="146" t="s">
        <v>408</v>
      </c>
      <c r="C702" s="145">
        <f>'Раздел 1'!Q702</f>
        <v>30928</v>
      </c>
      <c r="D702" s="145"/>
      <c r="E702" s="145"/>
      <c r="F702" s="140"/>
      <c r="G702" s="145"/>
      <c r="H702" s="145"/>
      <c r="I702" s="145"/>
      <c r="J702" s="140"/>
      <c r="K702" s="140"/>
      <c r="L702" s="253"/>
      <c r="M702" s="296"/>
      <c r="N702" s="140"/>
      <c r="O702" s="382"/>
      <c r="P702" s="145"/>
      <c r="Q702" s="145"/>
      <c r="R702" s="145"/>
      <c r="S702" s="140"/>
      <c r="T702" s="145">
        <v>30928</v>
      </c>
      <c r="U702" s="145"/>
      <c r="V702" s="455">
        <v>2019</v>
      </c>
    </row>
    <row r="703" spans="1:22" s="6" customFormat="1">
      <c r="A703" s="835">
        <v>621</v>
      </c>
      <c r="B703" s="146" t="s">
        <v>409</v>
      </c>
      <c r="C703" s="145">
        <f>'Раздел 1'!Q703</f>
        <v>31400</v>
      </c>
      <c r="D703" s="145"/>
      <c r="E703" s="145"/>
      <c r="F703" s="140"/>
      <c r="G703" s="145"/>
      <c r="H703" s="145"/>
      <c r="I703" s="145"/>
      <c r="J703" s="140"/>
      <c r="K703" s="140"/>
      <c r="L703" s="253"/>
      <c r="M703" s="296"/>
      <c r="N703" s="140"/>
      <c r="O703" s="382"/>
      <c r="P703" s="145"/>
      <c r="Q703" s="145"/>
      <c r="R703" s="145"/>
      <c r="S703" s="140"/>
      <c r="T703" s="145">
        <v>31400</v>
      </c>
      <c r="U703" s="145"/>
      <c r="V703" s="455">
        <v>2019</v>
      </c>
    </row>
    <row r="704" spans="1:22" s="6" customFormat="1">
      <c r="A704" s="835">
        <v>622</v>
      </c>
      <c r="B704" s="146" t="s">
        <v>404</v>
      </c>
      <c r="C704" s="145">
        <f>'Раздел 1'!Q704</f>
        <v>29334</v>
      </c>
      <c r="D704" s="145"/>
      <c r="E704" s="145"/>
      <c r="F704" s="140"/>
      <c r="G704" s="145"/>
      <c r="H704" s="145"/>
      <c r="I704" s="145"/>
      <c r="J704" s="140"/>
      <c r="K704" s="140"/>
      <c r="L704" s="253"/>
      <c r="M704" s="296"/>
      <c r="N704" s="140"/>
      <c r="O704" s="382"/>
      <c r="P704" s="145"/>
      <c r="Q704" s="145"/>
      <c r="R704" s="145"/>
      <c r="S704" s="140"/>
      <c r="T704" s="145">
        <v>29334</v>
      </c>
      <c r="U704" s="145"/>
      <c r="V704" s="455">
        <v>2019</v>
      </c>
    </row>
    <row r="705" spans="1:72" s="6" customFormat="1">
      <c r="A705" s="835">
        <v>623</v>
      </c>
      <c r="B705" s="146" t="s">
        <v>405</v>
      </c>
      <c r="C705" s="145">
        <f>'Раздел 1'!Q705</f>
        <v>24888</v>
      </c>
      <c r="D705" s="145"/>
      <c r="E705" s="145"/>
      <c r="F705" s="140"/>
      <c r="G705" s="145"/>
      <c r="H705" s="145"/>
      <c r="I705" s="145"/>
      <c r="J705" s="140"/>
      <c r="K705" s="140"/>
      <c r="L705" s="253"/>
      <c r="M705" s="296"/>
      <c r="N705" s="140"/>
      <c r="O705" s="382"/>
      <c r="P705" s="145"/>
      <c r="Q705" s="145"/>
      <c r="R705" s="145"/>
      <c r="S705" s="140"/>
      <c r="T705" s="145">
        <v>24888</v>
      </c>
      <c r="U705" s="145"/>
      <c r="V705" s="455">
        <v>2019</v>
      </c>
    </row>
    <row r="706" spans="1:72" s="6" customFormat="1">
      <c r="A706" s="835">
        <v>624</v>
      </c>
      <c r="B706" s="146" t="s">
        <v>410</v>
      </c>
      <c r="C706" s="145">
        <f>'Раздел 1'!Q706</f>
        <v>25408</v>
      </c>
      <c r="D706" s="145"/>
      <c r="E706" s="145"/>
      <c r="F706" s="140"/>
      <c r="G706" s="145"/>
      <c r="H706" s="145"/>
      <c r="I706" s="145"/>
      <c r="J706" s="140"/>
      <c r="K706" s="140"/>
      <c r="L706" s="253"/>
      <c r="M706" s="296"/>
      <c r="N706" s="140"/>
      <c r="O706" s="382"/>
      <c r="P706" s="145"/>
      <c r="Q706" s="145"/>
      <c r="R706" s="145"/>
      <c r="S706" s="140"/>
      <c r="T706" s="145">
        <v>25408</v>
      </c>
      <c r="U706" s="145"/>
      <c r="V706" s="455">
        <v>2019</v>
      </c>
    </row>
    <row r="707" spans="1:72" s="6" customFormat="1">
      <c r="A707" s="835">
        <v>625</v>
      </c>
      <c r="B707" s="146" t="s">
        <v>389</v>
      </c>
      <c r="C707" s="145">
        <f>'Раздел 1'!Q707</f>
        <v>15263120.172000006</v>
      </c>
      <c r="D707" s="145">
        <f t="shared" si="512"/>
        <v>1068418.4120400005</v>
      </c>
      <c r="E707" s="145">
        <f t="shared" ref="E707" si="522">C707*0.05</f>
        <v>763156.00860000029</v>
      </c>
      <c r="F707" s="145">
        <v>684699</v>
      </c>
      <c r="G707" s="145">
        <f t="shared" si="514"/>
        <v>915787.2103200003</v>
      </c>
      <c r="H707" s="145">
        <f>C707*0.1</f>
        <v>1526312.0172000006</v>
      </c>
      <c r="I707" s="145">
        <f t="shared" si="516"/>
        <v>763156.00860000029</v>
      </c>
      <c r="J707" s="140"/>
      <c r="K707" s="140"/>
      <c r="L707" s="253">
        <v>1248</v>
      </c>
      <c r="M707" s="296">
        <f t="shared" si="517"/>
        <v>3815780.0430000015</v>
      </c>
      <c r="N707" s="382">
        <v>668.3</v>
      </c>
      <c r="O707" s="382">
        <f t="shared" ref="O707" si="523">0.03*C707</f>
        <v>457893.60516000015</v>
      </c>
      <c r="P707" s="145">
        <v>3285</v>
      </c>
      <c r="Q707" s="145">
        <f>C707-D707-E707-F707-G707-H707-I707-M707-O707-R707-T707-U707</f>
        <v>3567606.2799192024</v>
      </c>
      <c r="R707" s="145">
        <f t="shared" si="519"/>
        <v>763156.00860000029</v>
      </c>
      <c r="S707" s="140"/>
      <c r="T707" s="145">
        <f t="shared" ref="T707" si="524">C707*0.04</f>
        <v>610524.80688000028</v>
      </c>
      <c r="U707" s="145">
        <f>C707*0.0214</f>
        <v>326630.77168080013</v>
      </c>
      <c r="V707" s="455">
        <v>2019</v>
      </c>
    </row>
    <row r="708" spans="1:72" s="50" customFormat="1" ht="12.75" customHeight="1">
      <c r="A708" s="893" t="s">
        <v>181</v>
      </c>
      <c r="B708" s="894"/>
      <c r="C708" s="144">
        <f>SUM(C687:C707)</f>
        <v>34354905.610000007</v>
      </c>
      <c r="D708" s="144">
        <f t="shared" ref="D708:U708" si="525">SUM(D687:D707)</f>
        <v>2379527.4027000004</v>
      </c>
      <c r="E708" s="144">
        <f t="shared" si="525"/>
        <v>1699662.4305000005</v>
      </c>
      <c r="F708" s="144">
        <f t="shared" si="525"/>
        <v>684699</v>
      </c>
      <c r="G708" s="144">
        <f t="shared" si="525"/>
        <v>2039594.9166000003</v>
      </c>
      <c r="H708" s="144">
        <f t="shared" si="525"/>
        <v>3399324.861000001</v>
      </c>
      <c r="I708" s="144">
        <f t="shared" si="525"/>
        <v>1699662.4305000005</v>
      </c>
      <c r="J708" s="144">
        <f t="shared" si="525"/>
        <v>0</v>
      </c>
      <c r="K708" s="144">
        <f t="shared" si="525"/>
        <v>0</v>
      </c>
      <c r="L708" s="144">
        <f t="shared" si="525"/>
        <v>4456</v>
      </c>
      <c r="M708" s="144">
        <f t="shared" si="525"/>
        <v>8498312.1525000017</v>
      </c>
      <c r="N708" s="144">
        <f t="shared" si="525"/>
        <v>668.3</v>
      </c>
      <c r="O708" s="144">
        <f t="shared" si="525"/>
        <v>457893.60516000015</v>
      </c>
      <c r="P708" s="144">
        <f t="shared" si="525"/>
        <v>6843.46</v>
      </c>
      <c r="Q708" s="144">
        <f t="shared" si="525"/>
        <v>8973121.3471260034</v>
      </c>
      <c r="R708" s="144">
        <f t="shared" si="525"/>
        <v>1699662.4305000005</v>
      </c>
      <c r="S708" s="144">
        <f t="shared" si="525"/>
        <v>0</v>
      </c>
      <c r="T708" s="144">
        <f t="shared" si="525"/>
        <v>2095989.5131600003</v>
      </c>
      <c r="U708" s="144">
        <f t="shared" si="525"/>
        <v>727455.52025400009</v>
      </c>
      <c r="V708" s="490"/>
      <c r="W708" s="57"/>
      <c r="X708" s="57"/>
      <c r="Y708" s="57"/>
      <c r="Z708" s="57"/>
      <c r="AA708" s="57"/>
      <c r="AB708" s="57"/>
      <c r="AC708" s="57"/>
      <c r="AD708" s="57"/>
      <c r="AE708" s="57"/>
      <c r="AF708" s="57"/>
      <c r="AG708" s="57"/>
      <c r="AH708" s="57"/>
      <c r="AI708" s="57"/>
      <c r="AJ708" s="57"/>
      <c r="AK708" s="57"/>
      <c r="AL708" s="57"/>
      <c r="AM708" s="57"/>
      <c r="AN708" s="57"/>
      <c r="AO708" s="57"/>
      <c r="AP708" s="57"/>
      <c r="AQ708" s="57"/>
      <c r="AR708" s="57"/>
      <c r="AS708" s="57"/>
      <c r="AT708" s="57"/>
      <c r="AU708" s="57"/>
      <c r="AV708" s="57"/>
      <c r="AW708" s="57"/>
      <c r="AX708" s="57"/>
      <c r="AY708" s="57"/>
      <c r="AZ708" s="57"/>
      <c r="BA708" s="57"/>
      <c r="BB708" s="57"/>
      <c r="BC708" s="57"/>
      <c r="BD708" s="57"/>
      <c r="BE708" s="57"/>
      <c r="BF708" s="57"/>
      <c r="BG708" s="57"/>
      <c r="BH708" s="57"/>
      <c r="BI708" s="57"/>
      <c r="BJ708" s="57"/>
      <c r="BK708" s="57"/>
      <c r="BL708" s="57"/>
      <c r="BM708" s="57"/>
      <c r="BN708" s="57"/>
      <c r="BO708" s="57"/>
      <c r="BP708" s="57"/>
      <c r="BQ708" s="57"/>
      <c r="BR708" s="57"/>
      <c r="BS708" s="57"/>
      <c r="BT708" s="57"/>
    </row>
    <row r="709" spans="1:72" s="6" customFormat="1">
      <c r="A709" s="215">
        <v>626</v>
      </c>
      <c r="B709" s="92" t="s">
        <v>1520</v>
      </c>
      <c r="C709" s="160">
        <f>'Раздел 1'!Q709</f>
        <v>750180.20999999985</v>
      </c>
      <c r="D709" s="145">
        <f t="shared" ref="D709:D728" si="526">C709*0.07</f>
        <v>52512.614699999991</v>
      </c>
      <c r="E709" s="145">
        <f t="shared" ref="E709:E714" si="527">C709*0.05</f>
        <v>37509.010499999997</v>
      </c>
      <c r="F709" s="214"/>
      <c r="G709" s="145">
        <f t="shared" ref="G709:G714" si="528">0.06*C709</f>
        <v>45010.81259999999</v>
      </c>
      <c r="H709" s="145">
        <f t="shared" ref="H709:H714" si="529">C709*0.1</f>
        <v>75018.020999999993</v>
      </c>
      <c r="I709" s="145">
        <f t="shared" ref="I709:I714" si="530">0.05*C709</f>
        <v>37509.010499999997</v>
      </c>
      <c r="J709" s="278"/>
      <c r="K709" s="278"/>
      <c r="L709" s="276">
        <v>352</v>
      </c>
      <c r="M709" s="296">
        <f t="shared" ref="M709:M728" si="531">0.25*C709</f>
        <v>187545.05249999996</v>
      </c>
      <c r="N709" s="214"/>
      <c r="O709" s="741"/>
      <c r="P709" s="214">
        <v>271</v>
      </c>
      <c r="Q709" s="145">
        <f t="shared" ref="Q709:Q714" si="532">C709-D709-E709-G709-H709-I709-M709-R709-T709-U709</f>
        <v>216502.00860599999</v>
      </c>
      <c r="R709" s="145">
        <f t="shared" ref="R709:R714" si="533">0.05*C709</f>
        <v>37509.010499999997</v>
      </c>
      <c r="S709" s="278"/>
      <c r="T709" s="145">
        <f t="shared" ref="T709:T714" si="534">C709*0.06</f>
        <v>45010.81259999999</v>
      </c>
      <c r="U709" s="145">
        <f t="shared" ref="U709:U728" si="535">C709*0.0214</f>
        <v>16053.856493999996</v>
      </c>
      <c r="V709" s="455">
        <v>2020</v>
      </c>
    </row>
    <row r="710" spans="1:72" s="6" customFormat="1">
      <c r="A710" s="215">
        <v>627</v>
      </c>
      <c r="B710" s="183" t="s">
        <v>1531</v>
      </c>
      <c r="C710" s="160">
        <f>'Раздел 1'!Q710</f>
        <v>2896094.6999999997</v>
      </c>
      <c r="D710" s="145">
        <f t="shared" si="526"/>
        <v>202726.62899999999</v>
      </c>
      <c r="E710" s="145">
        <f t="shared" si="527"/>
        <v>144804.73499999999</v>
      </c>
      <c r="F710" s="214"/>
      <c r="G710" s="145">
        <f t="shared" si="528"/>
        <v>173765.68199999997</v>
      </c>
      <c r="H710" s="145">
        <f t="shared" si="529"/>
        <v>289609.46999999997</v>
      </c>
      <c r="I710" s="145">
        <f t="shared" si="530"/>
        <v>144804.73499999999</v>
      </c>
      <c r="J710" s="278"/>
      <c r="K710" s="278"/>
      <c r="L710" s="276">
        <v>443</v>
      </c>
      <c r="M710" s="296">
        <f t="shared" si="531"/>
        <v>724023.67499999993</v>
      </c>
      <c r="N710" s="214"/>
      <c r="O710" s="741"/>
      <c r="P710" s="214">
        <v>1180.5</v>
      </c>
      <c r="Q710" s="145">
        <f t="shared" si="532"/>
        <v>835812.93041999987</v>
      </c>
      <c r="R710" s="145">
        <f t="shared" si="533"/>
        <v>144804.73499999999</v>
      </c>
      <c r="S710" s="278"/>
      <c r="T710" s="145">
        <f t="shared" si="534"/>
        <v>173765.68199999997</v>
      </c>
      <c r="U710" s="145">
        <f t="shared" si="535"/>
        <v>61976.426579999992</v>
      </c>
      <c r="V710" s="455">
        <v>2020</v>
      </c>
    </row>
    <row r="711" spans="1:72" s="6" customFormat="1">
      <c r="A711" s="215">
        <v>628</v>
      </c>
      <c r="B711" s="183" t="s">
        <v>1532</v>
      </c>
      <c r="C711" s="160">
        <f>'Раздел 1'!Q711</f>
        <v>1826103.6600000001</v>
      </c>
      <c r="D711" s="145">
        <f t="shared" si="526"/>
        <v>127827.25620000002</v>
      </c>
      <c r="E711" s="145">
        <f t="shared" si="527"/>
        <v>91305.183000000019</v>
      </c>
      <c r="F711" s="214"/>
      <c r="G711" s="145">
        <f t="shared" si="528"/>
        <v>109566.21960000001</v>
      </c>
      <c r="H711" s="145">
        <f t="shared" si="529"/>
        <v>182610.36600000004</v>
      </c>
      <c r="I711" s="145">
        <f t="shared" si="530"/>
        <v>91305.183000000019</v>
      </c>
      <c r="J711" s="278"/>
      <c r="K711" s="278"/>
      <c r="L711" s="276">
        <v>282</v>
      </c>
      <c r="M711" s="296">
        <f t="shared" si="531"/>
        <v>456525.91500000004</v>
      </c>
      <c r="N711" s="214"/>
      <c r="O711" s="741"/>
      <c r="P711" s="214">
        <v>804.1</v>
      </c>
      <c r="Q711" s="145">
        <f t="shared" si="532"/>
        <v>527013.51627600042</v>
      </c>
      <c r="R711" s="145">
        <f t="shared" si="533"/>
        <v>91305.183000000019</v>
      </c>
      <c r="S711" s="278"/>
      <c r="T711" s="145">
        <f t="shared" si="534"/>
        <v>109566.21960000001</v>
      </c>
      <c r="U711" s="145">
        <f t="shared" si="535"/>
        <v>39078.618324000003</v>
      </c>
      <c r="V711" s="455">
        <v>2020</v>
      </c>
    </row>
    <row r="712" spans="1:72" s="6" customFormat="1">
      <c r="A712" s="215">
        <v>629</v>
      </c>
      <c r="B712" s="183" t="s">
        <v>1533</v>
      </c>
      <c r="C712" s="160">
        <f>'Раздел 1'!Q712</f>
        <v>2924138.8200000003</v>
      </c>
      <c r="D712" s="145">
        <f t="shared" si="526"/>
        <v>204689.71740000005</v>
      </c>
      <c r="E712" s="145">
        <f t="shared" si="527"/>
        <v>146206.94100000002</v>
      </c>
      <c r="F712" s="214"/>
      <c r="G712" s="145">
        <f t="shared" si="528"/>
        <v>175448.32920000001</v>
      </c>
      <c r="H712" s="145">
        <f t="shared" si="529"/>
        <v>292413.88200000004</v>
      </c>
      <c r="I712" s="145">
        <f t="shared" si="530"/>
        <v>146206.94100000002</v>
      </c>
      <c r="J712" s="278"/>
      <c r="K712" s="278"/>
      <c r="L712" s="276">
        <v>345</v>
      </c>
      <c r="M712" s="296">
        <f t="shared" si="531"/>
        <v>731034.70500000007</v>
      </c>
      <c r="N712" s="214"/>
      <c r="O712" s="741"/>
      <c r="P712" s="214">
        <v>1070.8</v>
      </c>
      <c r="Q712" s="145">
        <f t="shared" si="532"/>
        <v>843906.46345199959</v>
      </c>
      <c r="R712" s="145">
        <f t="shared" si="533"/>
        <v>146206.94100000002</v>
      </c>
      <c r="S712" s="278"/>
      <c r="T712" s="145">
        <f t="shared" si="534"/>
        <v>175448.32920000001</v>
      </c>
      <c r="U712" s="145">
        <f t="shared" si="535"/>
        <v>62576.570748000006</v>
      </c>
      <c r="V712" s="455">
        <v>2020</v>
      </c>
    </row>
    <row r="713" spans="1:72" s="6" customFormat="1">
      <c r="A713" s="215">
        <v>630</v>
      </c>
      <c r="B713" s="92" t="s">
        <v>1534</v>
      </c>
      <c r="C713" s="160">
        <f>'Раздел 1'!Q713</f>
        <v>2887465.7399999998</v>
      </c>
      <c r="D713" s="145">
        <f t="shared" si="526"/>
        <v>202122.6018</v>
      </c>
      <c r="E713" s="145">
        <f t="shared" si="527"/>
        <v>144373.28699999998</v>
      </c>
      <c r="F713" s="214"/>
      <c r="G713" s="145">
        <f t="shared" si="528"/>
        <v>173247.94439999998</v>
      </c>
      <c r="H713" s="145">
        <f t="shared" si="529"/>
        <v>288746.57399999996</v>
      </c>
      <c r="I713" s="145">
        <f t="shared" si="530"/>
        <v>144373.28699999998</v>
      </c>
      <c r="J713" s="278"/>
      <c r="K713" s="278"/>
      <c r="L713" s="276">
        <v>456</v>
      </c>
      <c r="M713" s="296">
        <f t="shared" si="531"/>
        <v>721866.43499999994</v>
      </c>
      <c r="N713" s="214"/>
      <c r="O713" s="741"/>
      <c r="P713" s="214">
        <v>1264</v>
      </c>
      <c r="Q713" s="145">
        <f t="shared" si="532"/>
        <v>833322.61256399995</v>
      </c>
      <c r="R713" s="145">
        <f t="shared" si="533"/>
        <v>144373.28699999998</v>
      </c>
      <c r="S713" s="278"/>
      <c r="T713" s="145">
        <f t="shared" si="534"/>
        <v>173247.94439999998</v>
      </c>
      <c r="U713" s="145">
        <f t="shared" si="535"/>
        <v>61791.766835999988</v>
      </c>
      <c r="V713" s="455">
        <v>2020</v>
      </c>
    </row>
    <row r="714" spans="1:72" s="6" customFormat="1">
      <c r="A714" s="215">
        <v>631</v>
      </c>
      <c r="B714" s="469" t="s">
        <v>1645</v>
      </c>
      <c r="C714" s="97">
        <v>1329595.8</v>
      </c>
      <c r="D714" s="167">
        <f t="shared" si="526"/>
        <v>93071.706000000006</v>
      </c>
      <c r="E714" s="167">
        <f t="shared" si="527"/>
        <v>66479.790000000008</v>
      </c>
      <c r="F714" s="167"/>
      <c r="G714" s="167">
        <f t="shared" si="528"/>
        <v>79775.748000000007</v>
      </c>
      <c r="H714" s="167">
        <f t="shared" si="529"/>
        <v>132959.58000000002</v>
      </c>
      <c r="I714" s="167">
        <f t="shared" si="530"/>
        <v>66479.790000000008</v>
      </c>
      <c r="J714" s="498"/>
      <c r="K714" s="498"/>
      <c r="L714" s="255">
        <v>210</v>
      </c>
      <c r="M714" s="167">
        <f t="shared" si="531"/>
        <v>332398.95</v>
      </c>
      <c r="N714" s="167"/>
      <c r="O714" s="741"/>
      <c r="P714" s="167">
        <v>320</v>
      </c>
      <c r="Q714" s="167">
        <f t="shared" si="532"/>
        <v>383721.34787999996</v>
      </c>
      <c r="R714" s="167">
        <f t="shared" si="533"/>
        <v>66479.790000000008</v>
      </c>
      <c r="S714" s="498"/>
      <c r="T714" s="145">
        <f t="shared" si="534"/>
        <v>79775.748000000007</v>
      </c>
      <c r="U714" s="167">
        <f t="shared" si="535"/>
        <v>28453.350119999999</v>
      </c>
      <c r="V714" s="455">
        <v>2020</v>
      </c>
    </row>
    <row r="715" spans="1:72" s="6" customFormat="1">
      <c r="A715" s="215">
        <v>632</v>
      </c>
      <c r="B715" s="469" t="s">
        <v>1669</v>
      </c>
      <c r="C715" s="718">
        <v>116814.55</v>
      </c>
      <c r="D715" s="167"/>
      <c r="E715" s="167"/>
      <c r="F715" s="268"/>
      <c r="G715" s="167"/>
      <c r="H715" s="167"/>
      <c r="I715" s="167"/>
      <c r="J715" s="726"/>
      <c r="K715" s="726"/>
      <c r="L715" s="270"/>
      <c r="M715" s="167"/>
      <c r="N715" s="268"/>
      <c r="O715" s="741"/>
      <c r="P715" s="268"/>
      <c r="Q715" s="167"/>
      <c r="R715" s="167"/>
      <c r="S715" s="726"/>
      <c r="T715" s="145">
        <v>116814.55</v>
      </c>
      <c r="U715" s="167"/>
      <c r="V715" s="455">
        <v>2020</v>
      </c>
    </row>
    <row r="716" spans="1:72" s="6" customFormat="1">
      <c r="A716" s="215">
        <v>633</v>
      </c>
      <c r="B716" s="469" t="s">
        <v>1670</v>
      </c>
      <c r="C716" s="718">
        <v>151049.94</v>
      </c>
      <c r="D716" s="167"/>
      <c r="E716" s="167"/>
      <c r="F716" s="268"/>
      <c r="G716" s="167"/>
      <c r="H716" s="167"/>
      <c r="I716" s="167"/>
      <c r="J716" s="726"/>
      <c r="K716" s="726"/>
      <c r="L716" s="270"/>
      <c r="M716" s="167"/>
      <c r="N716" s="268"/>
      <c r="O716" s="741"/>
      <c r="P716" s="268"/>
      <c r="Q716" s="167"/>
      <c r="R716" s="167"/>
      <c r="S716" s="726"/>
      <c r="T716" s="145">
        <v>151049.94</v>
      </c>
      <c r="U716" s="167"/>
      <c r="V716" s="455">
        <v>2020</v>
      </c>
    </row>
    <row r="717" spans="1:72" s="6" customFormat="1">
      <c r="A717" s="215">
        <v>634</v>
      </c>
      <c r="B717" s="469" t="s">
        <v>1671</v>
      </c>
      <c r="C717" s="718">
        <v>69247.399999999994</v>
      </c>
      <c r="D717" s="167"/>
      <c r="E717" s="167"/>
      <c r="F717" s="268"/>
      <c r="G717" s="167"/>
      <c r="H717" s="167"/>
      <c r="I717" s="167"/>
      <c r="J717" s="726"/>
      <c r="K717" s="726"/>
      <c r="L717" s="270"/>
      <c r="M717" s="167"/>
      <c r="N717" s="268"/>
      <c r="O717" s="741"/>
      <c r="P717" s="268"/>
      <c r="Q717" s="167"/>
      <c r="R717" s="167"/>
      <c r="S717" s="726"/>
      <c r="T717" s="145">
        <v>69247.399999999994</v>
      </c>
      <c r="U717" s="167"/>
      <c r="V717" s="455">
        <v>2020</v>
      </c>
    </row>
    <row r="718" spans="1:72" s="6" customFormat="1">
      <c r="A718" s="215">
        <v>635</v>
      </c>
      <c r="B718" s="469" t="s">
        <v>1672</v>
      </c>
      <c r="C718" s="718">
        <v>124871.84</v>
      </c>
      <c r="D718" s="167"/>
      <c r="E718" s="167"/>
      <c r="F718" s="268"/>
      <c r="G718" s="167"/>
      <c r="H718" s="167"/>
      <c r="I718" s="167"/>
      <c r="J718" s="726"/>
      <c r="K718" s="726"/>
      <c r="L718" s="270"/>
      <c r="M718" s="167"/>
      <c r="N718" s="268"/>
      <c r="O718" s="741"/>
      <c r="P718" s="268"/>
      <c r="Q718" s="167"/>
      <c r="R718" s="167"/>
      <c r="S718" s="726"/>
      <c r="T718" s="145">
        <v>124871.84</v>
      </c>
      <c r="U718" s="167"/>
      <c r="V718" s="455">
        <v>2020</v>
      </c>
    </row>
    <row r="719" spans="1:72" s="6" customFormat="1">
      <c r="A719" s="215">
        <v>636</v>
      </c>
      <c r="B719" s="469" t="s">
        <v>1673</v>
      </c>
      <c r="C719" s="718">
        <v>95522.59</v>
      </c>
      <c r="D719" s="167"/>
      <c r="E719" s="167"/>
      <c r="F719" s="268"/>
      <c r="G719" s="167"/>
      <c r="H719" s="167"/>
      <c r="I719" s="167"/>
      <c r="J719" s="726"/>
      <c r="K719" s="726"/>
      <c r="L719" s="270"/>
      <c r="M719" s="167"/>
      <c r="N719" s="268"/>
      <c r="O719" s="741"/>
      <c r="P719" s="268"/>
      <c r="Q719" s="167"/>
      <c r="R719" s="167"/>
      <c r="S719" s="726"/>
      <c r="T719" s="145">
        <v>95522.59</v>
      </c>
      <c r="U719" s="167"/>
      <c r="V719" s="455">
        <v>2020</v>
      </c>
    </row>
    <row r="720" spans="1:72" s="6" customFormat="1">
      <c r="A720" s="215">
        <v>637</v>
      </c>
      <c r="B720" s="469" t="s">
        <v>1674</v>
      </c>
      <c r="C720" s="718">
        <v>452438</v>
      </c>
      <c r="D720" s="167"/>
      <c r="E720" s="167"/>
      <c r="F720" s="268"/>
      <c r="G720" s="167"/>
      <c r="H720" s="167"/>
      <c r="I720" s="167"/>
      <c r="J720" s="726"/>
      <c r="K720" s="726"/>
      <c r="L720" s="270"/>
      <c r="M720" s="167"/>
      <c r="N720" s="268"/>
      <c r="O720" s="741"/>
      <c r="P720" s="268"/>
      <c r="Q720" s="167"/>
      <c r="R720" s="167"/>
      <c r="S720" s="726"/>
      <c r="T720" s="145">
        <v>452438</v>
      </c>
      <c r="U720" s="167"/>
      <c r="V720" s="455">
        <v>2020</v>
      </c>
    </row>
    <row r="721" spans="1:72" s="6" customFormat="1">
      <c r="A721" s="215">
        <v>638</v>
      </c>
      <c r="B721" s="469" t="s">
        <v>1675</v>
      </c>
      <c r="C721" s="718">
        <v>127654.68</v>
      </c>
      <c r="D721" s="167"/>
      <c r="E721" s="167"/>
      <c r="F721" s="268"/>
      <c r="G721" s="167"/>
      <c r="H721" s="167"/>
      <c r="I721" s="167"/>
      <c r="J721" s="726"/>
      <c r="K721" s="726"/>
      <c r="L721" s="270"/>
      <c r="M721" s="167"/>
      <c r="N721" s="268"/>
      <c r="O721" s="741"/>
      <c r="P721" s="268"/>
      <c r="Q721" s="167"/>
      <c r="R721" s="167"/>
      <c r="S721" s="726"/>
      <c r="T721" s="145">
        <v>127654.68</v>
      </c>
      <c r="U721" s="167"/>
      <c r="V721" s="455">
        <v>2020</v>
      </c>
    </row>
    <row r="722" spans="1:72" s="6" customFormat="1">
      <c r="A722" s="215">
        <v>639</v>
      </c>
      <c r="B722" s="469" t="s">
        <v>1676</v>
      </c>
      <c r="C722" s="718">
        <v>167682.26999999999</v>
      </c>
      <c r="D722" s="167"/>
      <c r="E722" s="167"/>
      <c r="F722" s="268"/>
      <c r="G722" s="167"/>
      <c r="H722" s="167"/>
      <c r="I722" s="167"/>
      <c r="J722" s="726"/>
      <c r="K722" s="726"/>
      <c r="L722" s="270"/>
      <c r="M722" s="167"/>
      <c r="N722" s="268"/>
      <c r="O722" s="741"/>
      <c r="P722" s="268"/>
      <c r="Q722" s="167"/>
      <c r="R722" s="167"/>
      <c r="S722" s="726"/>
      <c r="T722" s="145">
        <v>167682.26999999999</v>
      </c>
      <c r="U722" s="167"/>
      <c r="V722" s="455">
        <v>2020</v>
      </c>
    </row>
    <row r="723" spans="1:72" s="6" customFormat="1">
      <c r="A723" s="215">
        <v>640</v>
      </c>
      <c r="B723" s="469" t="s">
        <v>1677</v>
      </c>
      <c r="C723" s="718">
        <v>164672.92000000001</v>
      </c>
      <c r="D723" s="167"/>
      <c r="E723" s="167"/>
      <c r="F723" s="268"/>
      <c r="G723" s="167"/>
      <c r="H723" s="167"/>
      <c r="I723" s="167"/>
      <c r="J723" s="726"/>
      <c r="K723" s="726"/>
      <c r="L723" s="270"/>
      <c r="M723" s="167"/>
      <c r="N723" s="268"/>
      <c r="O723" s="741"/>
      <c r="P723" s="268"/>
      <c r="Q723" s="167"/>
      <c r="R723" s="167"/>
      <c r="S723" s="726"/>
      <c r="T723" s="145">
        <v>164672.92000000001</v>
      </c>
      <c r="U723" s="167"/>
      <c r="V723" s="455">
        <v>2020</v>
      </c>
    </row>
    <row r="724" spans="1:72" s="6" customFormat="1">
      <c r="A724" s="215">
        <v>641</v>
      </c>
      <c r="B724" s="469" t="s">
        <v>1678</v>
      </c>
      <c r="C724" s="718">
        <v>251426.32</v>
      </c>
      <c r="D724" s="167"/>
      <c r="E724" s="167"/>
      <c r="F724" s="268"/>
      <c r="G724" s="167"/>
      <c r="H724" s="167"/>
      <c r="I724" s="167"/>
      <c r="J724" s="726"/>
      <c r="K724" s="726"/>
      <c r="L724" s="270"/>
      <c r="M724" s="167"/>
      <c r="N724" s="268"/>
      <c r="O724" s="741"/>
      <c r="P724" s="268"/>
      <c r="Q724" s="167"/>
      <c r="R724" s="167"/>
      <c r="S724" s="726"/>
      <c r="T724" s="145">
        <v>251426.32</v>
      </c>
      <c r="U724" s="167"/>
      <c r="V724" s="455">
        <v>2020</v>
      </c>
    </row>
    <row r="725" spans="1:72" s="6" customFormat="1">
      <c r="A725" s="215">
        <v>642</v>
      </c>
      <c r="B725" s="469" t="s">
        <v>1679</v>
      </c>
      <c r="C725" s="718">
        <v>129013.74</v>
      </c>
      <c r="D725" s="167"/>
      <c r="E725" s="167"/>
      <c r="F725" s="268"/>
      <c r="G725" s="167"/>
      <c r="H725" s="268"/>
      <c r="I725" s="167"/>
      <c r="J725" s="726"/>
      <c r="K725" s="726"/>
      <c r="L725" s="270"/>
      <c r="M725" s="167"/>
      <c r="N725" s="268"/>
      <c r="O725" s="269"/>
      <c r="P725" s="268"/>
      <c r="Q725" s="167"/>
      <c r="R725" s="167"/>
      <c r="S725" s="726"/>
      <c r="T725" s="145">
        <v>129013.74</v>
      </c>
      <c r="U725" s="167"/>
      <c r="V725" s="455">
        <v>2020</v>
      </c>
    </row>
    <row r="726" spans="1:72" s="6" customFormat="1">
      <c r="A726" s="215">
        <v>643</v>
      </c>
      <c r="B726" s="469" t="s">
        <v>1680</v>
      </c>
      <c r="C726" s="718">
        <v>167941.13</v>
      </c>
      <c r="D726" s="167"/>
      <c r="E726" s="167"/>
      <c r="F726" s="268"/>
      <c r="G726" s="167"/>
      <c r="H726" s="268"/>
      <c r="I726" s="167"/>
      <c r="J726" s="726"/>
      <c r="K726" s="726"/>
      <c r="L726" s="270"/>
      <c r="M726" s="167"/>
      <c r="N726" s="268"/>
      <c r="O726" s="269"/>
      <c r="P726" s="268"/>
      <c r="Q726" s="167"/>
      <c r="R726" s="167"/>
      <c r="S726" s="726"/>
      <c r="T726" s="145">
        <v>167941.13</v>
      </c>
      <c r="U726" s="167"/>
      <c r="V726" s="455">
        <v>2020</v>
      </c>
    </row>
    <row r="727" spans="1:72" s="6" customFormat="1">
      <c r="A727" s="215">
        <v>644</v>
      </c>
      <c r="B727" s="469" t="s">
        <v>1681</v>
      </c>
      <c r="C727" s="718">
        <v>172697.85</v>
      </c>
      <c r="D727" s="167"/>
      <c r="E727" s="167"/>
      <c r="F727" s="268"/>
      <c r="G727" s="167"/>
      <c r="H727" s="268"/>
      <c r="I727" s="167"/>
      <c r="J727" s="726"/>
      <c r="K727" s="726"/>
      <c r="L727" s="270"/>
      <c r="M727" s="167"/>
      <c r="N727" s="268"/>
      <c r="O727" s="269"/>
      <c r="P727" s="268"/>
      <c r="Q727" s="167"/>
      <c r="R727" s="167"/>
      <c r="S727" s="726"/>
      <c r="T727" s="145">
        <v>172697.85</v>
      </c>
      <c r="U727" s="167"/>
      <c r="V727" s="455">
        <v>2020</v>
      </c>
    </row>
    <row r="728" spans="1:72" s="6" customFormat="1">
      <c r="A728" s="215">
        <v>645</v>
      </c>
      <c r="B728" s="469" t="s">
        <v>1682</v>
      </c>
      <c r="C728" s="457">
        <v>15375728.1</v>
      </c>
      <c r="D728" s="167">
        <f t="shared" si="526"/>
        <v>1076300.9670000002</v>
      </c>
      <c r="E728" s="167">
        <f>C728*0.05</f>
        <v>768786.40500000003</v>
      </c>
      <c r="F728" s="442">
        <f>C728*0.09</f>
        <v>1383815.5289999999</v>
      </c>
      <c r="G728" s="167">
        <f>0.06*C728</f>
        <v>922543.68599999999</v>
      </c>
      <c r="H728" s="167">
        <f>C728*0.1</f>
        <v>1537572.81</v>
      </c>
      <c r="I728" s="167">
        <f>0.05*C728</f>
        <v>768786.40500000003</v>
      </c>
      <c r="J728" s="727"/>
      <c r="K728" s="727"/>
      <c r="L728" s="443">
        <v>1401</v>
      </c>
      <c r="M728" s="167">
        <f t="shared" si="531"/>
        <v>3843932.0249999999</v>
      </c>
      <c r="N728" s="442">
        <v>996</v>
      </c>
      <c r="O728" s="445">
        <f>C728*0.03</f>
        <v>461271.84299999999</v>
      </c>
      <c r="P728" s="442">
        <v>5946</v>
      </c>
      <c r="Q728" s="167">
        <f>C728-D728-E728-F728-G728-H728-I728-M728-O728-R728-T728-U728</f>
        <v>2671487.4436599994</v>
      </c>
      <c r="R728" s="167">
        <f>0.05*C728</f>
        <v>768786.40500000003</v>
      </c>
      <c r="S728" s="727"/>
      <c r="T728" s="145">
        <v>843404</v>
      </c>
      <c r="U728" s="167">
        <f t="shared" si="535"/>
        <v>329040.58133999998</v>
      </c>
      <c r="V728" s="455">
        <v>2020</v>
      </c>
    </row>
    <row r="729" spans="1:72" s="6" customFormat="1">
      <c r="A729" s="215">
        <v>646</v>
      </c>
      <c r="B729" s="469" t="s">
        <v>1684</v>
      </c>
      <c r="C729" s="718">
        <v>110019.24</v>
      </c>
      <c r="D729" s="167"/>
      <c r="E729" s="167"/>
      <c r="F729" s="268"/>
      <c r="G729" s="167"/>
      <c r="H729" s="167"/>
      <c r="I729" s="167"/>
      <c r="J729" s="726"/>
      <c r="K729" s="726"/>
      <c r="L729" s="270"/>
      <c r="M729" s="167"/>
      <c r="N729" s="268"/>
      <c r="O729" s="445"/>
      <c r="P729" s="268"/>
      <c r="Q729" s="167"/>
      <c r="R729" s="167"/>
      <c r="S729" s="726"/>
      <c r="T729" s="145">
        <v>110019.24</v>
      </c>
      <c r="U729" s="167"/>
      <c r="V729" s="455">
        <v>2020</v>
      </c>
    </row>
    <row r="730" spans="1:72" s="6" customFormat="1">
      <c r="A730" s="215">
        <v>647</v>
      </c>
      <c r="B730" s="469" t="s">
        <v>1685</v>
      </c>
      <c r="C730" s="718">
        <v>174089.27</v>
      </c>
      <c r="D730" s="167"/>
      <c r="E730" s="167"/>
      <c r="F730" s="268"/>
      <c r="G730" s="167"/>
      <c r="H730" s="167"/>
      <c r="I730" s="167"/>
      <c r="J730" s="726"/>
      <c r="K730" s="726"/>
      <c r="L730" s="270"/>
      <c r="M730" s="167"/>
      <c r="N730" s="268"/>
      <c r="O730" s="445"/>
      <c r="P730" s="268"/>
      <c r="Q730" s="167"/>
      <c r="R730" s="167"/>
      <c r="S730" s="726"/>
      <c r="T730" s="145">
        <v>174089.27</v>
      </c>
      <c r="U730" s="167"/>
      <c r="V730" s="455">
        <v>2020</v>
      </c>
    </row>
    <row r="731" spans="1:72" s="6" customFormat="1">
      <c r="A731" s="215">
        <v>648</v>
      </c>
      <c r="B731" s="469" t="s">
        <v>1686</v>
      </c>
      <c r="C731" s="718">
        <v>88727.28</v>
      </c>
      <c r="D731" s="167"/>
      <c r="E731" s="167"/>
      <c r="F731" s="268"/>
      <c r="G731" s="167"/>
      <c r="H731" s="167"/>
      <c r="I731" s="167"/>
      <c r="J731" s="726"/>
      <c r="K731" s="726"/>
      <c r="L731" s="270"/>
      <c r="M731" s="167"/>
      <c r="N731" s="268"/>
      <c r="O731" s="445"/>
      <c r="P731" s="268"/>
      <c r="Q731" s="167"/>
      <c r="R731" s="167"/>
      <c r="S731" s="726"/>
      <c r="T731" s="145">
        <v>88727.28</v>
      </c>
      <c r="U731" s="167"/>
      <c r="V731" s="455">
        <v>2020</v>
      </c>
    </row>
    <row r="732" spans="1:72" s="6" customFormat="1">
      <c r="A732" s="215">
        <v>649</v>
      </c>
      <c r="B732" s="469" t="s">
        <v>1687</v>
      </c>
      <c r="C732" s="718">
        <v>88727.28</v>
      </c>
      <c r="D732" s="167"/>
      <c r="E732" s="167"/>
      <c r="F732" s="268"/>
      <c r="G732" s="167"/>
      <c r="H732" s="167"/>
      <c r="I732" s="167"/>
      <c r="J732" s="726"/>
      <c r="K732" s="726"/>
      <c r="L732" s="270"/>
      <c r="M732" s="167"/>
      <c r="N732" s="268"/>
      <c r="O732" s="445"/>
      <c r="P732" s="268"/>
      <c r="Q732" s="167"/>
      <c r="R732" s="167"/>
      <c r="S732" s="726"/>
      <c r="T732" s="145">
        <v>88727.28</v>
      </c>
      <c r="U732" s="167"/>
      <c r="V732" s="455">
        <v>2020</v>
      </c>
    </row>
    <row r="733" spans="1:72" s="50" customFormat="1" ht="12.75" customHeight="1">
      <c r="A733" s="893" t="s">
        <v>704</v>
      </c>
      <c r="B733" s="894"/>
      <c r="C733" s="159">
        <f t="shared" ref="C733:I733" si="536">SUM(C709:C732)</f>
        <v>30641903.330000002</v>
      </c>
      <c r="D733" s="159">
        <f t="shared" si="536"/>
        <v>1959251.4921000001</v>
      </c>
      <c r="E733" s="159">
        <f t="shared" si="536"/>
        <v>1399465.3515000001</v>
      </c>
      <c r="F733" s="159">
        <f t="shared" si="536"/>
        <v>1383815.5289999999</v>
      </c>
      <c r="G733" s="159">
        <f t="shared" si="536"/>
        <v>1679358.4218000001</v>
      </c>
      <c r="H733" s="159">
        <f t="shared" si="536"/>
        <v>2798930.7030000002</v>
      </c>
      <c r="I733" s="159">
        <f t="shared" si="536"/>
        <v>1399465.3515000001</v>
      </c>
      <c r="J733" s="159">
        <f>SUM(J709:J713)</f>
        <v>0</v>
      </c>
      <c r="K733" s="159">
        <f>SUM(K709:K713)</f>
        <v>0</v>
      </c>
      <c r="L733" s="159">
        <f>SUM(L709:L732)</f>
        <v>3489</v>
      </c>
      <c r="M733" s="159">
        <f>SUM(M709:M732)</f>
        <v>6997326.7575000003</v>
      </c>
      <c r="N733" s="159">
        <f>SUM(N709:N713)</f>
        <v>0</v>
      </c>
      <c r="O733" s="159">
        <f>SUM(O709:O732)</f>
        <v>461271.84299999999</v>
      </c>
      <c r="P733" s="159">
        <f>SUM(P709:P732)</f>
        <v>10856.4</v>
      </c>
      <c r="Q733" s="144">
        <f>Q709+Q710+Q711+Q712+Q713+Q714+Q728</f>
        <v>6311766.3228579992</v>
      </c>
      <c r="R733" s="159">
        <f>SUM(R709:R732)</f>
        <v>1399465.3515000001</v>
      </c>
      <c r="S733" s="159">
        <f>SUM(S709:S713)</f>
        <v>0</v>
      </c>
      <c r="T733" s="159">
        <f>SUM(T709:T732)</f>
        <v>4252815.0358000007</v>
      </c>
      <c r="U733" s="159">
        <f>SUM(U709:U732)</f>
        <v>598971.17044200003</v>
      </c>
      <c r="V733" s="490"/>
      <c r="W733" s="57"/>
      <c r="X733" s="57"/>
      <c r="Y733" s="57"/>
      <c r="Z733" s="57"/>
      <c r="AA733" s="57"/>
      <c r="AB733" s="57"/>
      <c r="AC733" s="57"/>
      <c r="AD733" s="57"/>
      <c r="AE733" s="57"/>
      <c r="AF733" s="57"/>
      <c r="AG733" s="57"/>
      <c r="AH733" s="57"/>
      <c r="AI733" s="57"/>
      <c r="AJ733" s="57"/>
      <c r="AK733" s="57"/>
      <c r="AL733" s="57"/>
      <c r="AM733" s="57"/>
      <c r="AN733" s="57"/>
      <c r="AO733" s="57"/>
      <c r="AP733" s="57"/>
      <c r="AQ733" s="57"/>
      <c r="AR733" s="57"/>
      <c r="AS733" s="57"/>
      <c r="AT733" s="57"/>
      <c r="AU733" s="57"/>
      <c r="AV733" s="57"/>
      <c r="AW733" s="57"/>
      <c r="AX733" s="57"/>
      <c r="AY733" s="57"/>
      <c r="AZ733" s="57"/>
      <c r="BA733" s="57"/>
      <c r="BB733" s="57"/>
      <c r="BC733" s="57"/>
      <c r="BD733" s="57"/>
      <c r="BE733" s="57"/>
      <c r="BF733" s="57"/>
      <c r="BG733" s="57"/>
      <c r="BH733" s="57"/>
      <c r="BI733" s="57"/>
      <c r="BJ733" s="57"/>
      <c r="BK733" s="57"/>
      <c r="BL733" s="57"/>
      <c r="BM733" s="57"/>
      <c r="BN733" s="57"/>
      <c r="BO733" s="57"/>
      <c r="BP733" s="57"/>
      <c r="BQ733" s="57"/>
      <c r="BR733" s="57"/>
      <c r="BS733" s="57"/>
      <c r="BT733" s="57"/>
    </row>
    <row r="734" spans="1:72" s="6" customFormat="1">
      <c r="A734" s="215">
        <v>650</v>
      </c>
      <c r="B734" s="92" t="s">
        <v>1530</v>
      </c>
      <c r="C734" s="214">
        <f>'Раздел 1'!Q734</f>
        <v>2745087.9</v>
      </c>
      <c r="D734" s="145">
        <f t="shared" ref="D734:D743" si="537">C734*0.07</f>
        <v>192156.15300000002</v>
      </c>
      <c r="E734" s="214"/>
      <c r="F734" s="278"/>
      <c r="G734" s="214"/>
      <c r="H734" s="214"/>
      <c r="I734" s="214"/>
      <c r="J734" s="278"/>
      <c r="K734" s="278"/>
      <c r="L734" s="276">
        <v>490</v>
      </c>
      <c r="M734" s="296">
        <f t="shared" ref="M734:M743" si="538">0.25*C734</f>
        <v>686271.97499999998</v>
      </c>
      <c r="N734" s="214"/>
      <c r="O734" s="275"/>
      <c r="P734" s="214">
        <v>396.5</v>
      </c>
      <c r="Q734" s="145">
        <f>C734-D734-E734-G734-I734-H734-M734-R734-T734-U734</f>
        <v>1505955.2219399998</v>
      </c>
      <c r="R734" s="167">
        <f t="shared" ref="R734:R743" si="539">0.05*C734</f>
        <v>137254.39499999999</v>
      </c>
      <c r="S734" s="278"/>
      <c r="T734" s="145">
        <f t="shared" ref="T734:T743" si="540">C734*0.06</f>
        <v>164705.27399999998</v>
      </c>
      <c r="U734" s="145">
        <f t="shared" ref="U734:U743" si="541">C734*0.0214</f>
        <v>58744.881059999992</v>
      </c>
      <c r="V734" s="455">
        <v>2021</v>
      </c>
    </row>
    <row r="735" spans="1:72" s="6" customFormat="1">
      <c r="A735" s="215">
        <v>651</v>
      </c>
      <c r="B735" s="183" t="s">
        <v>1529</v>
      </c>
      <c r="C735" s="214">
        <f>'Раздел 1'!Q735</f>
        <v>2766120.9899999998</v>
      </c>
      <c r="D735" s="145">
        <f t="shared" si="537"/>
        <v>193628.4693</v>
      </c>
      <c r="E735" s="145">
        <f t="shared" ref="E735:E743" si="542">C735*0.05</f>
        <v>138306.04949999999</v>
      </c>
      <c r="F735" s="278"/>
      <c r="G735" s="145">
        <f t="shared" ref="G735:G743" si="543">0.06*C735</f>
        <v>165967.25939999998</v>
      </c>
      <c r="H735" s="145">
        <f t="shared" ref="H735:H743" si="544">C735*0.1</f>
        <v>276612.09899999999</v>
      </c>
      <c r="I735" s="145">
        <f t="shared" ref="I735:I743" si="545">0.05*C735</f>
        <v>138306.04949999999</v>
      </c>
      <c r="J735" s="278"/>
      <c r="K735" s="278"/>
      <c r="L735" s="276">
        <v>573</v>
      </c>
      <c r="M735" s="296">
        <f t="shared" si="538"/>
        <v>691530.24749999994</v>
      </c>
      <c r="N735" s="214">
        <v>330.14</v>
      </c>
      <c r="O735" s="300">
        <f t="shared" ref="O735" si="546">0.03*C735</f>
        <v>82983.62969999999</v>
      </c>
      <c r="P735" s="214">
        <v>1243.2</v>
      </c>
      <c r="Q735" s="145">
        <f>C735-D735-E735-G735-H735-I735-M735-O735-R735-T735-U735</f>
        <v>715318.88801400014</v>
      </c>
      <c r="R735" s="167">
        <f t="shared" si="539"/>
        <v>138306.04949999999</v>
      </c>
      <c r="S735" s="278"/>
      <c r="T735" s="145">
        <f t="shared" si="540"/>
        <v>165967.25939999998</v>
      </c>
      <c r="U735" s="145">
        <f t="shared" si="541"/>
        <v>59194.989185999992</v>
      </c>
      <c r="V735" s="455">
        <v>2021</v>
      </c>
    </row>
    <row r="736" spans="1:72" s="6" customFormat="1">
      <c r="A736" s="215">
        <v>652</v>
      </c>
      <c r="B736" s="183" t="s">
        <v>1521</v>
      </c>
      <c r="C736" s="214">
        <f>'Раздел 1'!Q736</f>
        <v>1188639.24</v>
      </c>
      <c r="D736" s="145">
        <f t="shared" si="537"/>
        <v>83204.746800000008</v>
      </c>
      <c r="E736" s="145">
        <f t="shared" si="542"/>
        <v>59431.962</v>
      </c>
      <c r="F736" s="278"/>
      <c r="G736" s="145">
        <f t="shared" si="543"/>
        <v>71318.354399999997</v>
      </c>
      <c r="H736" s="145">
        <f t="shared" si="544"/>
        <v>118863.924</v>
      </c>
      <c r="I736" s="145">
        <f t="shared" si="545"/>
        <v>59431.962</v>
      </c>
      <c r="J736" s="278"/>
      <c r="K736" s="278"/>
      <c r="L736" s="276">
        <v>227</v>
      </c>
      <c r="M736" s="296">
        <f t="shared" si="538"/>
        <v>297159.81</v>
      </c>
      <c r="N736" s="214"/>
      <c r="O736" s="275"/>
      <c r="P736" s="214">
        <v>433</v>
      </c>
      <c r="Q736" s="145">
        <f>C736-D736-E736-G736-I736-H736-M736-R736-T736-U736</f>
        <v>343041.28466399998</v>
      </c>
      <c r="R736" s="167">
        <f t="shared" si="539"/>
        <v>59431.962</v>
      </c>
      <c r="S736" s="278"/>
      <c r="T736" s="145">
        <f t="shared" si="540"/>
        <v>71318.354399999997</v>
      </c>
      <c r="U736" s="145">
        <f t="shared" si="541"/>
        <v>25436.879735999999</v>
      </c>
      <c r="V736" s="455">
        <v>2021</v>
      </c>
    </row>
    <row r="737" spans="1:72" s="6" customFormat="1">
      <c r="A737" s="215">
        <v>653</v>
      </c>
      <c r="B737" s="183" t="s">
        <v>1522</v>
      </c>
      <c r="C737" s="214">
        <f>'Раздел 1'!Q737</f>
        <v>2778525.1199999996</v>
      </c>
      <c r="D737" s="145">
        <f t="shared" si="537"/>
        <v>194496.75839999999</v>
      </c>
      <c r="E737" s="145">
        <f t="shared" si="542"/>
        <v>138926.25599999999</v>
      </c>
      <c r="F737" s="278"/>
      <c r="G737" s="145">
        <f t="shared" si="543"/>
        <v>166711.50719999996</v>
      </c>
      <c r="H737" s="145">
        <f t="shared" si="544"/>
        <v>277852.51199999999</v>
      </c>
      <c r="I737" s="145">
        <f t="shared" si="545"/>
        <v>138926.25599999999</v>
      </c>
      <c r="J737" s="278"/>
      <c r="K737" s="278"/>
      <c r="L737" s="276">
        <v>227</v>
      </c>
      <c r="M737" s="296">
        <f t="shared" si="538"/>
        <v>694631.27999999991</v>
      </c>
      <c r="N737" s="214"/>
      <c r="O737" s="275"/>
      <c r="P737" s="214">
        <v>433</v>
      </c>
      <c r="Q737" s="145">
        <f>C737-D737-E737-G737-I737-H737-M737-R737-T737-U737</f>
        <v>801882.34963199962</v>
      </c>
      <c r="R737" s="167">
        <f t="shared" si="539"/>
        <v>138926.25599999999</v>
      </c>
      <c r="S737" s="278"/>
      <c r="T737" s="145">
        <f t="shared" si="540"/>
        <v>166711.50719999996</v>
      </c>
      <c r="U737" s="145">
        <f t="shared" si="541"/>
        <v>59460.437567999987</v>
      </c>
      <c r="V737" s="455">
        <v>2021</v>
      </c>
    </row>
    <row r="738" spans="1:72" s="6" customFormat="1">
      <c r="A738" s="215">
        <v>654</v>
      </c>
      <c r="B738" s="183" t="s">
        <v>1523</v>
      </c>
      <c r="C738" s="214">
        <f>'Раздел 1'!Q738</f>
        <v>1222615.77</v>
      </c>
      <c r="D738" s="145">
        <f t="shared" si="537"/>
        <v>85583.103900000016</v>
      </c>
      <c r="E738" s="145">
        <f t="shared" si="542"/>
        <v>61130.788500000002</v>
      </c>
      <c r="F738" s="278"/>
      <c r="G738" s="145">
        <f t="shared" si="543"/>
        <v>73356.946199999991</v>
      </c>
      <c r="H738" s="145">
        <f t="shared" si="544"/>
        <v>122261.577</v>
      </c>
      <c r="I738" s="145">
        <f t="shared" si="545"/>
        <v>61130.788500000002</v>
      </c>
      <c r="J738" s="278"/>
      <c r="K738" s="278"/>
      <c r="L738" s="276">
        <v>224</v>
      </c>
      <c r="M738" s="296">
        <f t="shared" si="538"/>
        <v>305653.9425</v>
      </c>
      <c r="N738" s="214">
        <v>37.950000000000003</v>
      </c>
      <c r="O738" s="300">
        <f t="shared" ref="O738:O743" si="547">0.03*C738</f>
        <v>36678.473099999996</v>
      </c>
      <c r="P738" s="214">
        <v>427</v>
      </c>
      <c r="Q738" s="145">
        <f t="shared" ref="Q738:Q743" si="548">C738-D738-E738-G738-H738-I738-M738-O738-R738-T738-U738</f>
        <v>316168.4381219999</v>
      </c>
      <c r="R738" s="167">
        <f t="shared" si="539"/>
        <v>61130.788500000002</v>
      </c>
      <c r="S738" s="278"/>
      <c r="T738" s="145">
        <f t="shared" si="540"/>
        <v>73356.946199999991</v>
      </c>
      <c r="U738" s="145">
        <f t="shared" si="541"/>
        <v>26163.977478000001</v>
      </c>
      <c r="V738" s="455">
        <v>2021</v>
      </c>
    </row>
    <row r="739" spans="1:72" s="6" customFormat="1">
      <c r="A739" s="215">
        <v>655</v>
      </c>
      <c r="B739" s="183" t="s">
        <v>1524</v>
      </c>
      <c r="C739" s="214">
        <f>'Раздел 1'!Q739</f>
        <v>2789311.3200000003</v>
      </c>
      <c r="D739" s="145">
        <f t="shared" si="537"/>
        <v>195251.79240000003</v>
      </c>
      <c r="E739" s="145">
        <f t="shared" si="542"/>
        <v>139465.56600000002</v>
      </c>
      <c r="F739" s="278"/>
      <c r="G739" s="145">
        <f t="shared" si="543"/>
        <v>167358.67920000001</v>
      </c>
      <c r="H739" s="145">
        <f t="shared" si="544"/>
        <v>278931.13200000004</v>
      </c>
      <c r="I739" s="145">
        <f t="shared" si="545"/>
        <v>139465.56600000002</v>
      </c>
      <c r="J739" s="278"/>
      <c r="K739" s="278"/>
      <c r="L739" s="276">
        <v>224</v>
      </c>
      <c r="M739" s="296">
        <f t="shared" si="538"/>
        <v>697327.83000000007</v>
      </c>
      <c r="N739" s="214">
        <v>37.950000000000003</v>
      </c>
      <c r="O739" s="300">
        <f t="shared" si="547"/>
        <v>83679.339600000007</v>
      </c>
      <c r="P739" s="214">
        <v>427</v>
      </c>
      <c r="Q739" s="145">
        <f t="shared" si="548"/>
        <v>721315.90735199966</v>
      </c>
      <c r="R739" s="167">
        <f t="shared" si="539"/>
        <v>139465.56600000002</v>
      </c>
      <c r="S739" s="278"/>
      <c r="T739" s="145">
        <f t="shared" si="540"/>
        <v>167358.67920000001</v>
      </c>
      <c r="U739" s="145">
        <f t="shared" si="541"/>
        <v>59691.262248000006</v>
      </c>
      <c r="V739" s="455">
        <v>2021</v>
      </c>
    </row>
    <row r="740" spans="1:72" s="6" customFormat="1">
      <c r="A740" s="215">
        <v>656</v>
      </c>
      <c r="B740" s="183" t="s">
        <v>1525</v>
      </c>
      <c r="C740" s="214">
        <f>'Раздел 1'!Q740</f>
        <v>1190257.1699999997</v>
      </c>
      <c r="D740" s="145">
        <f t="shared" si="537"/>
        <v>83318.001899999988</v>
      </c>
      <c r="E740" s="145">
        <f t="shared" si="542"/>
        <v>59512.858499999988</v>
      </c>
      <c r="F740" s="278"/>
      <c r="G740" s="145">
        <f t="shared" si="543"/>
        <v>71415.430199999973</v>
      </c>
      <c r="H740" s="145">
        <f t="shared" si="544"/>
        <v>119025.71699999998</v>
      </c>
      <c r="I740" s="145">
        <f t="shared" si="545"/>
        <v>59512.858499999988</v>
      </c>
      <c r="J740" s="278"/>
      <c r="K740" s="278"/>
      <c r="L740" s="276">
        <v>222</v>
      </c>
      <c r="M740" s="296">
        <f t="shared" si="538"/>
        <v>297564.29249999992</v>
      </c>
      <c r="N740" s="214">
        <v>99.69</v>
      </c>
      <c r="O740" s="300">
        <f t="shared" si="547"/>
        <v>35707.715099999987</v>
      </c>
      <c r="P740" s="214">
        <v>425</v>
      </c>
      <c r="Q740" s="145">
        <f t="shared" si="548"/>
        <v>307800.50416200003</v>
      </c>
      <c r="R740" s="167">
        <f t="shared" si="539"/>
        <v>59512.858499999988</v>
      </c>
      <c r="S740" s="278"/>
      <c r="T740" s="145">
        <f t="shared" si="540"/>
        <v>71415.430199999973</v>
      </c>
      <c r="U740" s="145">
        <f t="shared" si="541"/>
        <v>25471.503437999992</v>
      </c>
      <c r="V740" s="455">
        <v>2021</v>
      </c>
    </row>
    <row r="741" spans="1:72" s="6" customFormat="1">
      <c r="A741" s="215">
        <v>657</v>
      </c>
      <c r="B741" s="183" t="s">
        <v>1526</v>
      </c>
      <c r="C741" s="214">
        <f>'Раздел 1'!Q741</f>
        <v>2787693.3899999997</v>
      </c>
      <c r="D741" s="145">
        <f t="shared" si="537"/>
        <v>195138.5373</v>
      </c>
      <c r="E741" s="145">
        <f t="shared" si="542"/>
        <v>139384.66949999999</v>
      </c>
      <c r="F741" s="278"/>
      <c r="G741" s="145">
        <f t="shared" si="543"/>
        <v>167261.60339999996</v>
      </c>
      <c r="H741" s="145">
        <f t="shared" si="544"/>
        <v>278769.33899999998</v>
      </c>
      <c r="I741" s="145">
        <f t="shared" si="545"/>
        <v>139384.66949999999</v>
      </c>
      <c r="J741" s="278"/>
      <c r="K741" s="278"/>
      <c r="L741" s="276">
        <v>493</v>
      </c>
      <c r="M741" s="296">
        <f t="shared" si="538"/>
        <v>696923.34749999992</v>
      </c>
      <c r="N741" s="214">
        <v>239.28</v>
      </c>
      <c r="O741" s="300">
        <f t="shared" si="547"/>
        <v>83630.801699999982</v>
      </c>
      <c r="P741" s="214">
        <v>722</v>
      </c>
      <c r="Q741" s="145">
        <f t="shared" si="548"/>
        <v>720897.5106540001</v>
      </c>
      <c r="R741" s="167">
        <f t="shared" si="539"/>
        <v>139384.66949999999</v>
      </c>
      <c r="S741" s="278"/>
      <c r="T741" s="145">
        <f t="shared" si="540"/>
        <v>167261.60339999996</v>
      </c>
      <c r="U741" s="145">
        <f t="shared" si="541"/>
        <v>59656.638545999987</v>
      </c>
      <c r="V741" s="455">
        <v>2021</v>
      </c>
    </row>
    <row r="742" spans="1:72" s="6" customFormat="1">
      <c r="A742" s="215">
        <v>658</v>
      </c>
      <c r="B742" s="183" t="s">
        <v>1527</v>
      </c>
      <c r="C742" s="214">
        <f>'Раздел 1'!Q742</f>
        <v>2788232.6999999997</v>
      </c>
      <c r="D742" s="145">
        <f t="shared" si="537"/>
        <v>195176.28899999999</v>
      </c>
      <c r="E742" s="145">
        <f t="shared" si="542"/>
        <v>139411.63499999998</v>
      </c>
      <c r="F742" s="278"/>
      <c r="G742" s="145">
        <f t="shared" si="543"/>
        <v>167293.96199999997</v>
      </c>
      <c r="H742" s="145">
        <f t="shared" si="544"/>
        <v>278823.26999999996</v>
      </c>
      <c r="I742" s="145">
        <f t="shared" si="545"/>
        <v>139411.63499999998</v>
      </c>
      <c r="J742" s="278"/>
      <c r="K742" s="278"/>
      <c r="L742" s="276">
        <v>492</v>
      </c>
      <c r="M742" s="296">
        <f t="shared" si="538"/>
        <v>697058.17499999993</v>
      </c>
      <c r="N742" s="214">
        <v>237.66</v>
      </c>
      <c r="O742" s="300">
        <f t="shared" si="547"/>
        <v>83646.980999999985</v>
      </c>
      <c r="P742" s="214">
        <v>721</v>
      </c>
      <c r="Q742" s="145">
        <f t="shared" si="548"/>
        <v>721036.9762200003</v>
      </c>
      <c r="R742" s="167">
        <f t="shared" si="539"/>
        <v>139411.63499999998</v>
      </c>
      <c r="S742" s="278"/>
      <c r="T742" s="145">
        <f t="shared" si="540"/>
        <v>167293.96199999997</v>
      </c>
      <c r="U742" s="145">
        <f t="shared" si="541"/>
        <v>59668.179779999991</v>
      </c>
      <c r="V742" s="455">
        <v>2021</v>
      </c>
    </row>
    <row r="743" spans="1:72" s="6" customFormat="1">
      <c r="A743" s="215">
        <v>659</v>
      </c>
      <c r="B743" s="92" t="s">
        <v>1528</v>
      </c>
      <c r="C743" s="214">
        <f>'Раздел 1'!Q743</f>
        <v>2290449.5699999998</v>
      </c>
      <c r="D743" s="145">
        <f t="shared" si="537"/>
        <v>160331.4699</v>
      </c>
      <c r="E743" s="145">
        <f t="shared" si="542"/>
        <v>114522.4785</v>
      </c>
      <c r="F743" s="145"/>
      <c r="G743" s="145">
        <f t="shared" si="543"/>
        <v>137426.9742</v>
      </c>
      <c r="H743" s="145">
        <f t="shared" si="544"/>
        <v>229044.95699999999</v>
      </c>
      <c r="I743" s="145">
        <f t="shared" si="545"/>
        <v>114522.4785</v>
      </c>
      <c r="J743" s="140"/>
      <c r="K743" s="140"/>
      <c r="L743" s="253">
        <v>402</v>
      </c>
      <c r="M743" s="296">
        <f t="shared" si="538"/>
        <v>572612.39249999996</v>
      </c>
      <c r="N743" s="145">
        <v>122.89</v>
      </c>
      <c r="O743" s="741">
        <f t="shared" si="547"/>
        <v>68713.487099999998</v>
      </c>
      <c r="P743" s="145">
        <v>575</v>
      </c>
      <c r="Q743" s="145">
        <f t="shared" si="548"/>
        <v>592310.25880200008</v>
      </c>
      <c r="R743" s="167">
        <f t="shared" si="539"/>
        <v>114522.4785</v>
      </c>
      <c r="S743" s="140"/>
      <c r="T743" s="145">
        <f t="shared" si="540"/>
        <v>137426.9742</v>
      </c>
      <c r="U743" s="145">
        <f t="shared" si="541"/>
        <v>49015.620797999996</v>
      </c>
      <c r="V743" s="455">
        <v>2021</v>
      </c>
    </row>
    <row r="744" spans="1:72" s="6" customFormat="1">
      <c r="A744" s="215">
        <v>660</v>
      </c>
      <c r="B744" s="682" t="s">
        <v>1674</v>
      </c>
      <c r="C744" s="724">
        <v>11363844.1</v>
      </c>
      <c r="D744" s="724">
        <v>827139.74699999997</v>
      </c>
      <c r="E744" s="724">
        <v>590814.10499999986</v>
      </c>
      <c r="F744" s="724"/>
      <c r="G744" s="724">
        <v>708976.92599999986</v>
      </c>
      <c r="H744" s="724">
        <v>1181628.2099999997</v>
      </c>
      <c r="I744" s="724">
        <v>590814.10499999986</v>
      </c>
      <c r="J744" s="751"/>
      <c r="K744" s="751"/>
      <c r="L744" s="725">
        <v>1218</v>
      </c>
      <c r="M744" s="724">
        <v>2954070.5249999994</v>
      </c>
      <c r="N744" s="724">
        <v>452.7</v>
      </c>
      <c r="O744" s="752">
        <v>354488.46299999993</v>
      </c>
      <c r="P744" s="724">
        <v>1660</v>
      </c>
      <c r="Q744" s="724">
        <f>C744-D744-E744-G744-H744-I744-M744-O744-R744-T744-U744</f>
        <v>2859791.4770600018</v>
      </c>
      <c r="R744" s="268">
        <v>590814.10499999986</v>
      </c>
      <c r="S744" s="751"/>
      <c r="T744" s="724">
        <v>452438</v>
      </c>
      <c r="U744" s="724">
        <v>252868.43693999993</v>
      </c>
      <c r="V744" s="715">
        <v>2020</v>
      </c>
    </row>
    <row r="745" spans="1:72" s="6" customFormat="1">
      <c r="A745" s="215">
        <v>661</v>
      </c>
      <c r="B745" s="469" t="s">
        <v>1683</v>
      </c>
      <c r="C745" s="442">
        <v>831578</v>
      </c>
      <c r="D745" s="145"/>
      <c r="E745" s="145"/>
      <c r="F745" s="442"/>
      <c r="G745" s="145"/>
      <c r="H745" s="145"/>
      <c r="I745" s="145"/>
      <c r="J745" s="727"/>
      <c r="K745" s="727"/>
      <c r="L745" s="443"/>
      <c r="M745" s="296"/>
      <c r="N745" s="442"/>
      <c r="O745" s="445"/>
      <c r="P745" s="442"/>
      <c r="Q745" s="145"/>
      <c r="R745" s="167"/>
      <c r="S745" s="727"/>
      <c r="T745" s="145">
        <v>831578</v>
      </c>
      <c r="U745" s="145"/>
      <c r="V745" s="455">
        <v>2020</v>
      </c>
    </row>
    <row r="746" spans="1:72" s="50" customFormat="1" ht="12.75" customHeight="1">
      <c r="A746" s="893" t="s">
        <v>705</v>
      </c>
      <c r="B746" s="894"/>
      <c r="C746" s="144">
        <f>SUM(C734:C745)</f>
        <v>34742355.269999996</v>
      </c>
      <c r="D746" s="144">
        <f>SUM(D734:D745)</f>
        <v>2405425.0688999998</v>
      </c>
      <c r="E746" s="144">
        <f>SUM(E734:E745)</f>
        <v>1580906.3684999999</v>
      </c>
      <c r="F746" s="144">
        <f t="shared" ref="F746:K746" si="549">SUM(F734:F743)</f>
        <v>0</v>
      </c>
      <c r="G746" s="144">
        <f>SUM(G734:G745)</f>
        <v>1897087.6421999997</v>
      </c>
      <c r="H746" s="144">
        <f>SUM(H734:H745)</f>
        <v>3161812.7369999997</v>
      </c>
      <c r="I746" s="144">
        <f>SUM(I734:I745)</f>
        <v>1580906.3684999999</v>
      </c>
      <c r="J746" s="144">
        <f t="shared" si="549"/>
        <v>0</v>
      </c>
      <c r="K746" s="144">
        <f t="shared" si="549"/>
        <v>0</v>
      </c>
      <c r="L746" s="144">
        <f>SUM(L734:L745)</f>
        <v>4792</v>
      </c>
      <c r="M746" s="144">
        <f>SUM(M734:M745)</f>
        <v>8590803.817499999</v>
      </c>
      <c r="N746" s="144">
        <f>SUM(N734:N743)</f>
        <v>1105.56</v>
      </c>
      <c r="O746" s="144">
        <f>SUM(O734:O745)</f>
        <v>829528.89029999985</v>
      </c>
      <c r="P746" s="144">
        <f t="shared" ref="P746:S746" si="550">SUM(P734:P743)</f>
        <v>5802.7</v>
      </c>
      <c r="Q746" s="144">
        <f>SUM(Q734:Q745)</f>
        <v>9605518.8166220021</v>
      </c>
      <c r="R746" s="144">
        <f>SUM(R734:R745)</f>
        <v>1718160.7634999999</v>
      </c>
      <c r="S746" s="144">
        <f t="shared" si="550"/>
        <v>0</v>
      </c>
      <c r="T746" s="144">
        <f>SUM(T734:T745)</f>
        <v>2636831.9901999999</v>
      </c>
      <c r="U746" s="144">
        <f>SUM(U734:U745)</f>
        <v>735372.80677799997</v>
      </c>
      <c r="V746" s="490"/>
      <c r="W746" s="57"/>
      <c r="X746" s="57"/>
      <c r="Y746" s="57"/>
      <c r="Z746" s="57"/>
      <c r="AA746" s="57"/>
      <c r="AB746" s="57"/>
      <c r="AC746" s="57"/>
      <c r="AD746" s="57"/>
      <c r="AE746" s="57"/>
      <c r="AF746" s="57"/>
      <c r="AG746" s="57"/>
      <c r="AH746" s="57"/>
      <c r="AI746" s="57"/>
      <c r="AJ746" s="57"/>
      <c r="AK746" s="57"/>
      <c r="AL746" s="57"/>
      <c r="AM746" s="57"/>
      <c r="AN746" s="57"/>
      <c r="AO746" s="57"/>
      <c r="AP746" s="57"/>
      <c r="AQ746" s="57"/>
      <c r="AR746" s="57"/>
      <c r="AS746" s="57"/>
      <c r="AT746" s="57"/>
      <c r="AU746" s="57"/>
      <c r="AV746" s="57"/>
      <c r="AW746" s="57"/>
      <c r="AX746" s="57"/>
      <c r="AY746" s="57"/>
      <c r="AZ746" s="57"/>
      <c r="BA746" s="57"/>
      <c r="BB746" s="57"/>
      <c r="BC746" s="57"/>
      <c r="BD746" s="57"/>
      <c r="BE746" s="57"/>
      <c r="BF746" s="57"/>
      <c r="BG746" s="57"/>
      <c r="BH746" s="57"/>
      <c r="BI746" s="57"/>
      <c r="BJ746" s="57"/>
      <c r="BK746" s="57"/>
      <c r="BL746" s="57"/>
      <c r="BM746" s="57"/>
      <c r="BN746" s="57"/>
      <c r="BO746" s="57"/>
      <c r="BP746" s="57"/>
      <c r="BQ746" s="57"/>
      <c r="BR746" s="57"/>
      <c r="BS746" s="57"/>
      <c r="BT746" s="57"/>
    </row>
    <row r="747" spans="1:72" s="52" customFormat="1" ht="12.75" customHeight="1">
      <c r="A747" s="898" t="s">
        <v>103</v>
      </c>
      <c r="B747" s="899"/>
      <c r="C747" s="143">
        <f>C708+C733+C746</f>
        <v>99739164.210000008</v>
      </c>
      <c r="D747" s="143">
        <f t="shared" ref="D747:U747" si="551">D746+D733+D708</f>
        <v>6744203.9637000002</v>
      </c>
      <c r="E747" s="143">
        <f t="shared" si="551"/>
        <v>4680034.1505000005</v>
      </c>
      <c r="F747" s="143">
        <f t="shared" si="551"/>
        <v>2068514.5289999999</v>
      </c>
      <c r="G747" s="143">
        <f t="shared" si="551"/>
        <v>5616040.9806000004</v>
      </c>
      <c r="H747" s="143">
        <f t="shared" si="551"/>
        <v>9360068.3010000009</v>
      </c>
      <c r="I747" s="143">
        <f t="shared" si="551"/>
        <v>4680034.1505000005</v>
      </c>
      <c r="J747" s="143">
        <f t="shared" si="551"/>
        <v>0</v>
      </c>
      <c r="K747" s="143">
        <f t="shared" si="551"/>
        <v>0</v>
      </c>
      <c r="L747" s="143">
        <f t="shared" si="551"/>
        <v>12737</v>
      </c>
      <c r="M747" s="143">
        <f t="shared" si="551"/>
        <v>24086442.727499999</v>
      </c>
      <c r="N747" s="143">
        <f t="shared" si="551"/>
        <v>1773.86</v>
      </c>
      <c r="O747" s="143">
        <f t="shared" si="551"/>
        <v>1748694.3384600002</v>
      </c>
      <c r="P747" s="143">
        <f t="shared" si="551"/>
        <v>23502.559999999998</v>
      </c>
      <c r="Q747" s="143">
        <f t="shared" si="551"/>
        <v>24890406.486606006</v>
      </c>
      <c r="R747" s="143">
        <f t="shared" si="551"/>
        <v>4817288.5455000009</v>
      </c>
      <c r="S747" s="143">
        <f t="shared" si="551"/>
        <v>0</v>
      </c>
      <c r="T747" s="143">
        <f t="shared" si="551"/>
        <v>8985636.5391600002</v>
      </c>
      <c r="U747" s="143">
        <f t="shared" si="551"/>
        <v>2061799.4974740001</v>
      </c>
      <c r="V747" s="733"/>
      <c r="W747" s="57"/>
      <c r="X747" s="57"/>
      <c r="Y747" s="57"/>
      <c r="Z747" s="57"/>
      <c r="AA747" s="57"/>
      <c r="AB747" s="57"/>
      <c r="AC747" s="57"/>
      <c r="AD747" s="57"/>
      <c r="AE747" s="57"/>
      <c r="AF747" s="57"/>
      <c r="AG747" s="57"/>
      <c r="AH747" s="57"/>
      <c r="AI747" s="57"/>
      <c r="AJ747" s="57"/>
      <c r="AK747" s="57"/>
      <c r="AL747" s="57"/>
      <c r="AM747" s="57"/>
      <c r="AN747" s="57"/>
      <c r="AO747" s="57"/>
      <c r="AP747" s="57"/>
      <c r="AQ747" s="57"/>
      <c r="AR747" s="57"/>
      <c r="AS747" s="57"/>
      <c r="AT747" s="57"/>
      <c r="AU747" s="57"/>
      <c r="AV747" s="57"/>
      <c r="AW747" s="57"/>
      <c r="AX747" s="57"/>
      <c r="AY747" s="57"/>
      <c r="AZ747" s="57"/>
      <c r="BA747" s="57"/>
      <c r="BB747" s="57"/>
      <c r="BC747" s="57"/>
      <c r="BD747" s="57"/>
      <c r="BE747" s="57"/>
      <c r="BF747" s="57"/>
      <c r="BG747" s="57"/>
      <c r="BH747" s="57"/>
      <c r="BI747" s="57"/>
      <c r="BJ747" s="57"/>
      <c r="BK747" s="57"/>
      <c r="BL747" s="57"/>
      <c r="BM747" s="57"/>
      <c r="BN747" s="57"/>
      <c r="BO747" s="57"/>
      <c r="BP747" s="57"/>
      <c r="BQ747" s="57"/>
      <c r="BR747" s="57"/>
      <c r="BS747" s="57"/>
      <c r="BT747" s="57"/>
    </row>
    <row r="748" spans="1:72" s="54" customFormat="1">
      <c r="A748" s="900" t="s">
        <v>163</v>
      </c>
      <c r="B748" s="901"/>
      <c r="C748" s="145"/>
      <c r="D748" s="140"/>
      <c r="E748" s="140"/>
      <c r="F748" s="140"/>
      <c r="G748" s="140"/>
      <c r="H748" s="140"/>
      <c r="I748" s="140"/>
      <c r="J748" s="140"/>
      <c r="K748" s="140"/>
      <c r="L748" s="253"/>
      <c r="M748" s="140"/>
      <c r="N748" s="140"/>
      <c r="O748" s="141"/>
      <c r="P748" s="263"/>
      <c r="Q748" s="140"/>
      <c r="R748" s="140"/>
      <c r="S748" s="140"/>
      <c r="T748" s="145"/>
      <c r="U748" s="140"/>
      <c r="V748" s="455"/>
      <c r="W748" s="6"/>
      <c r="X748" s="6"/>
      <c r="Y748" s="6"/>
      <c r="Z748" s="6"/>
      <c r="AA748" s="6"/>
      <c r="AB748" s="6"/>
      <c r="AC748" s="6"/>
      <c r="AD748" s="6"/>
      <c r="AE748" s="6"/>
      <c r="AF748" s="6"/>
      <c r="AG748" s="6"/>
      <c r="AH748" s="6"/>
      <c r="AI748" s="6"/>
      <c r="AJ748" s="6"/>
      <c r="AK748" s="6"/>
      <c r="AL748" s="6"/>
      <c r="AM748" s="6"/>
      <c r="AN748" s="6"/>
      <c r="AO748" s="6"/>
      <c r="AP748" s="6"/>
      <c r="AQ748" s="6"/>
      <c r="AR748" s="6"/>
      <c r="AS748" s="6"/>
      <c r="AT748" s="6"/>
      <c r="AU748" s="6"/>
      <c r="AV748" s="6"/>
      <c r="AW748" s="6"/>
      <c r="AX748" s="6"/>
      <c r="AY748" s="6"/>
      <c r="AZ748" s="6"/>
      <c r="BA748" s="6"/>
      <c r="BB748" s="6"/>
      <c r="BC748" s="6"/>
      <c r="BD748" s="6"/>
      <c r="BE748" s="6"/>
      <c r="BF748" s="6"/>
      <c r="BG748" s="6"/>
      <c r="BH748" s="6"/>
      <c r="BI748" s="6"/>
      <c r="BJ748" s="6"/>
      <c r="BK748" s="6"/>
      <c r="BL748" s="6"/>
      <c r="BM748" s="6"/>
      <c r="BN748" s="6"/>
      <c r="BO748" s="6"/>
      <c r="BP748" s="6"/>
      <c r="BQ748" s="6"/>
      <c r="BR748" s="6"/>
      <c r="BS748" s="6"/>
      <c r="BT748" s="6"/>
    </row>
    <row r="749" spans="1:72" s="6" customFormat="1">
      <c r="A749" s="383">
        <v>662</v>
      </c>
      <c r="B749" s="146" t="s">
        <v>460</v>
      </c>
      <c r="C749" s="145">
        <f>'Раздел 1'!Q749</f>
        <v>1972795.9800000002</v>
      </c>
      <c r="D749" s="145">
        <f t="shared" ref="D749:D765" si="552">C749*0.07</f>
        <v>138095.71860000002</v>
      </c>
      <c r="E749" s="145"/>
      <c r="F749" s="145"/>
      <c r="G749" s="145">
        <f t="shared" ref="G749" si="553">0.06*C749</f>
        <v>118367.75880000001</v>
      </c>
      <c r="H749" s="145"/>
      <c r="I749" s="145">
        <f t="shared" ref="I749" si="554">0.05*C749</f>
        <v>98639.799000000014</v>
      </c>
      <c r="J749" s="145"/>
      <c r="K749" s="145"/>
      <c r="L749" s="253">
        <v>314</v>
      </c>
      <c r="M749" s="296">
        <f t="shared" ref="M749:M765" si="555">0.25*C749</f>
        <v>493198.99500000005</v>
      </c>
      <c r="N749" s="142">
        <v>51.4</v>
      </c>
      <c r="O749" s="382">
        <f t="shared" ref="O749" si="556">0.03*C749</f>
        <v>59183.879400000005</v>
      </c>
      <c r="P749" s="145">
        <v>381.92</v>
      </c>
      <c r="Q749" s="145">
        <f t="shared" ref="Q749:Q765" si="557">C749-D749-E749-G749-I749-M749-O749-R749-T749-U749</f>
        <v>806084.43742799992</v>
      </c>
      <c r="R749" s="145">
        <f t="shared" ref="R749:R765" si="558">0.05*C749</f>
        <v>98639.799000000014</v>
      </c>
      <c r="S749" s="145"/>
      <c r="T749" s="145">
        <f>C749*0.06</f>
        <v>118367.75880000001</v>
      </c>
      <c r="U749" s="145">
        <f t="shared" ref="U749:U765" si="559">C749*0.0214</f>
        <v>42217.833972</v>
      </c>
      <c r="V749" s="455">
        <v>2019</v>
      </c>
    </row>
    <row r="750" spans="1:72" s="6" customFormat="1">
      <c r="A750" s="685">
        <v>663</v>
      </c>
      <c r="B750" s="146" t="s">
        <v>391</v>
      </c>
      <c r="C750" s="145">
        <f>'Раздел 1'!Q750</f>
        <v>20229</v>
      </c>
      <c r="D750" s="145"/>
      <c r="E750" s="145"/>
      <c r="F750" s="145"/>
      <c r="G750" s="145"/>
      <c r="H750" s="145"/>
      <c r="I750" s="145"/>
      <c r="J750" s="145"/>
      <c r="K750" s="145"/>
      <c r="L750" s="253"/>
      <c r="M750" s="296"/>
      <c r="N750" s="142"/>
      <c r="O750" s="145"/>
      <c r="P750" s="145"/>
      <c r="Q750" s="145"/>
      <c r="R750" s="145"/>
      <c r="S750" s="145"/>
      <c r="T750" s="145">
        <v>20229</v>
      </c>
      <c r="U750" s="145"/>
      <c r="V750" s="455">
        <v>2019</v>
      </c>
    </row>
    <row r="751" spans="1:72" s="6" customFormat="1">
      <c r="A751" s="835">
        <v>664</v>
      </c>
      <c r="B751" s="146" t="s">
        <v>416</v>
      </c>
      <c r="C751" s="145">
        <f>'Раздел 1'!Q751</f>
        <v>21264</v>
      </c>
      <c r="D751" s="145"/>
      <c r="E751" s="145"/>
      <c r="F751" s="145"/>
      <c r="G751" s="145"/>
      <c r="H751" s="145"/>
      <c r="I751" s="145"/>
      <c r="J751" s="145"/>
      <c r="K751" s="145"/>
      <c r="L751" s="253"/>
      <c r="M751" s="296"/>
      <c r="N751" s="142"/>
      <c r="O751" s="145"/>
      <c r="P751" s="145"/>
      <c r="Q751" s="145"/>
      <c r="R751" s="145"/>
      <c r="S751" s="145"/>
      <c r="T751" s="145">
        <v>21264</v>
      </c>
      <c r="U751" s="145"/>
      <c r="V751" s="455">
        <v>2019</v>
      </c>
    </row>
    <row r="752" spans="1:72" s="6" customFormat="1">
      <c r="A752" s="835">
        <v>665</v>
      </c>
      <c r="B752" s="146" t="s">
        <v>392</v>
      </c>
      <c r="C752" s="145">
        <f>'Раздел 1'!Q752</f>
        <v>1184324.76</v>
      </c>
      <c r="D752" s="145">
        <f t="shared" si="552"/>
        <v>82902.733200000002</v>
      </c>
      <c r="E752" s="145"/>
      <c r="F752" s="145"/>
      <c r="G752" s="145"/>
      <c r="H752" s="145"/>
      <c r="I752" s="145"/>
      <c r="J752" s="145"/>
      <c r="K752" s="145"/>
      <c r="L752" s="253">
        <v>331</v>
      </c>
      <c r="M752" s="296">
        <f t="shared" si="555"/>
        <v>296081.19</v>
      </c>
      <c r="N752" s="142"/>
      <c r="O752" s="145"/>
      <c r="P752" s="145">
        <v>434.5</v>
      </c>
      <c r="Q752" s="145">
        <f t="shared" si="557"/>
        <v>649720.56333600008</v>
      </c>
      <c r="R752" s="145">
        <f t="shared" si="558"/>
        <v>59216.238000000005</v>
      </c>
      <c r="S752" s="145"/>
      <c r="T752" s="145">
        <f t="shared" ref="T752:T765" si="560">C752*0.06</f>
        <v>71059.4856</v>
      </c>
      <c r="U752" s="145">
        <f t="shared" si="559"/>
        <v>25344.549864000001</v>
      </c>
      <c r="V752" s="455">
        <v>2019</v>
      </c>
    </row>
    <row r="753" spans="1:72" s="6" customFormat="1">
      <c r="A753" s="835">
        <v>666</v>
      </c>
      <c r="B753" s="146" t="s">
        <v>393</v>
      </c>
      <c r="C753" s="145">
        <f>'Раздел 1'!Q753</f>
        <v>938938.71</v>
      </c>
      <c r="D753" s="145">
        <f t="shared" si="552"/>
        <v>65725.709700000007</v>
      </c>
      <c r="E753" s="145">
        <f t="shared" ref="E753" si="561">C753*0.05</f>
        <v>46946.9355</v>
      </c>
      <c r="F753" s="145"/>
      <c r="G753" s="145">
        <f t="shared" ref="G753" si="562">0.06*C753</f>
        <v>56336.322599999992</v>
      </c>
      <c r="H753" s="145"/>
      <c r="I753" s="145">
        <f t="shared" ref="I753" si="563">0.05*C753</f>
        <v>46946.9355</v>
      </c>
      <c r="J753" s="145"/>
      <c r="K753" s="145"/>
      <c r="L753" s="253">
        <v>255</v>
      </c>
      <c r="M753" s="296">
        <f t="shared" si="555"/>
        <v>234734.67749999999</v>
      </c>
      <c r="N753" s="142"/>
      <c r="O753" s="145"/>
      <c r="P753" s="145">
        <v>177.4</v>
      </c>
      <c r="Q753" s="145">
        <f t="shared" si="557"/>
        <v>364871.58270599996</v>
      </c>
      <c r="R753" s="145">
        <f t="shared" si="558"/>
        <v>46946.9355</v>
      </c>
      <c r="S753" s="145"/>
      <c r="T753" s="145">
        <f t="shared" si="560"/>
        <v>56336.322599999992</v>
      </c>
      <c r="U753" s="145">
        <f t="shared" si="559"/>
        <v>20093.288393999999</v>
      </c>
      <c r="V753" s="455">
        <v>2019</v>
      </c>
    </row>
    <row r="754" spans="1:72" s="6" customFormat="1">
      <c r="A754" s="835">
        <v>667</v>
      </c>
      <c r="B754" s="146" t="s">
        <v>376</v>
      </c>
      <c r="C754" s="145">
        <f>'Раздел 1'!Q754</f>
        <v>41281</v>
      </c>
      <c r="D754" s="145"/>
      <c r="E754" s="145"/>
      <c r="F754" s="145"/>
      <c r="G754" s="145"/>
      <c r="H754" s="145"/>
      <c r="I754" s="145"/>
      <c r="J754" s="145"/>
      <c r="K754" s="145"/>
      <c r="L754" s="253"/>
      <c r="M754" s="296"/>
      <c r="N754" s="142"/>
      <c r="O754" s="145"/>
      <c r="P754" s="145"/>
      <c r="Q754" s="145"/>
      <c r="R754" s="145"/>
      <c r="S754" s="145"/>
      <c r="T754" s="145">
        <v>41281</v>
      </c>
      <c r="U754" s="145"/>
      <c r="V754" s="455">
        <v>2019</v>
      </c>
    </row>
    <row r="755" spans="1:72" s="6" customFormat="1">
      <c r="A755" s="835">
        <v>668</v>
      </c>
      <c r="B755" s="146" t="s">
        <v>394</v>
      </c>
      <c r="C755" s="145">
        <f>'Раздел 1'!Q755</f>
        <v>38796</v>
      </c>
      <c r="D755" s="145"/>
      <c r="E755" s="145"/>
      <c r="F755" s="145"/>
      <c r="G755" s="145"/>
      <c r="H755" s="145"/>
      <c r="I755" s="145"/>
      <c r="J755" s="145"/>
      <c r="K755" s="145"/>
      <c r="L755" s="253"/>
      <c r="M755" s="296"/>
      <c r="N755" s="142"/>
      <c r="O755" s="145"/>
      <c r="P755" s="145"/>
      <c r="Q755" s="145"/>
      <c r="R755" s="145"/>
      <c r="S755" s="145"/>
      <c r="T755" s="145">
        <v>38796</v>
      </c>
      <c r="U755" s="145"/>
      <c r="V755" s="455">
        <v>2019</v>
      </c>
    </row>
    <row r="756" spans="1:72" s="6" customFormat="1">
      <c r="A756" s="835">
        <v>669</v>
      </c>
      <c r="B756" s="146" t="s">
        <v>395</v>
      </c>
      <c r="C756" s="145">
        <f>'Раздел 1'!Q756</f>
        <v>7568137.2300000004</v>
      </c>
      <c r="D756" s="145">
        <f t="shared" si="552"/>
        <v>529769.60610000009</v>
      </c>
      <c r="E756" s="145">
        <f t="shared" ref="E756" si="564">C756*0.05</f>
        <v>378406.86150000006</v>
      </c>
      <c r="F756" s="145"/>
      <c r="G756" s="145">
        <f t="shared" ref="G756:G763" si="565">0.06*C756</f>
        <v>454088.23379999999</v>
      </c>
      <c r="H756" s="145"/>
      <c r="I756" s="145">
        <f t="shared" ref="I756:I763" si="566">0.05*C756</f>
        <v>378406.86150000006</v>
      </c>
      <c r="J756" s="145"/>
      <c r="K756" s="145"/>
      <c r="L756" s="253">
        <v>790</v>
      </c>
      <c r="M756" s="296">
        <f t="shared" si="555"/>
        <v>1892034.3075000001</v>
      </c>
      <c r="N756" s="142">
        <v>595.1</v>
      </c>
      <c r="O756" s="834">
        <f t="shared" ref="O756" si="567">0.03*C756</f>
        <v>227044.11689999999</v>
      </c>
      <c r="P756" s="145">
        <v>1108.5999999999999</v>
      </c>
      <c r="Q756" s="145">
        <f t="shared" si="557"/>
        <v>2713934.0106780012</v>
      </c>
      <c r="R756" s="145">
        <f t="shared" si="558"/>
        <v>378406.86150000006</v>
      </c>
      <c r="S756" s="145"/>
      <c r="T756" s="145">
        <f t="shared" si="560"/>
        <v>454088.23379999999</v>
      </c>
      <c r="U756" s="145">
        <f t="shared" si="559"/>
        <v>161958.136722</v>
      </c>
      <c r="V756" s="455">
        <v>2019</v>
      </c>
    </row>
    <row r="757" spans="1:72" s="6" customFormat="1">
      <c r="A757" s="835">
        <v>670</v>
      </c>
      <c r="B757" s="146" t="s">
        <v>461</v>
      </c>
      <c r="C757" s="145">
        <f>'Раздел 1'!Q757</f>
        <v>58278</v>
      </c>
      <c r="D757" s="145">
        <f t="shared" si="552"/>
        <v>4079.4600000000005</v>
      </c>
      <c r="E757" s="145"/>
      <c r="F757" s="145"/>
      <c r="G757" s="145">
        <f t="shared" si="565"/>
        <v>3496.68</v>
      </c>
      <c r="H757" s="145"/>
      <c r="I757" s="145">
        <f t="shared" si="566"/>
        <v>2913.9</v>
      </c>
      <c r="J757" s="145"/>
      <c r="K757" s="145"/>
      <c r="L757" s="253">
        <v>186</v>
      </c>
      <c r="M757" s="296">
        <f t="shared" si="555"/>
        <v>14569.5</v>
      </c>
      <c r="N757" s="142"/>
      <c r="O757" s="145"/>
      <c r="P757" s="145">
        <v>306.8</v>
      </c>
      <c r="Q757" s="145">
        <f t="shared" si="557"/>
        <v>25560.730799999998</v>
      </c>
      <c r="R757" s="145">
        <f t="shared" si="558"/>
        <v>2913.9</v>
      </c>
      <c r="S757" s="145"/>
      <c r="T757" s="145">
        <f t="shared" si="560"/>
        <v>3496.68</v>
      </c>
      <c r="U757" s="145">
        <f t="shared" si="559"/>
        <v>1247.1491999999998</v>
      </c>
      <c r="V757" s="455">
        <v>2019</v>
      </c>
    </row>
    <row r="758" spans="1:72" s="6" customFormat="1">
      <c r="A758" s="835">
        <v>671</v>
      </c>
      <c r="B758" s="146" t="s">
        <v>462</v>
      </c>
      <c r="C758" s="145">
        <f>'Раздел 1'!Q758</f>
        <v>1853608.47</v>
      </c>
      <c r="D758" s="145">
        <f t="shared" si="552"/>
        <v>129752.5929</v>
      </c>
      <c r="E758" s="145">
        <f t="shared" ref="E758:E759" si="568">C758*0.05</f>
        <v>92680.423500000004</v>
      </c>
      <c r="F758" s="145"/>
      <c r="G758" s="145">
        <f t="shared" si="565"/>
        <v>111216.5082</v>
      </c>
      <c r="H758" s="145"/>
      <c r="I758" s="145">
        <f t="shared" si="566"/>
        <v>92680.423500000004</v>
      </c>
      <c r="J758" s="145"/>
      <c r="K758" s="145"/>
      <c r="L758" s="253">
        <v>450</v>
      </c>
      <c r="M758" s="296">
        <f t="shared" si="555"/>
        <v>463402.11749999999</v>
      </c>
      <c r="N758" s="142"/>
      <c r="O758" s="145"/>
      <c r="P758" s="145">
        <v>291.24</v>
      </c>
      <c r="Q758" s="145">
        <f t="shared" si="557"/>
        <v>720312.2514419998</v>
      </c>
      <c r="R758" s="145">
        <f t="shared" si="558"/>
        <v>92680.423500000004</v>
      </c>
      <c r="S758" s="145"/>
      <c r="T758" s="145">
        <f t="shared" si="560"/>
        <v>111216.5082</v>
      </c>
      <c r="U758" s="145">
        <f t="shared" si="559"/>
        <v>39667.221257999998</v>
      </c>
      <c r="V758" s="455">
        <v>2019</v>
      </c>
    </row>
    <row r="759" spans="1:72" s="6" customFormat="1">
      <c r="A759" s="835">
        <v>672</v>
      </c>
      <c r="B759" s="146" t="s">
        <v>463</v>
      </c>
      <c r="C759" s="145">
        <f>'Раздел 1'!Q759</f>
        <v>2180969.64</v>
      </c>
      <c r="D759" s="145">
        <f t="shared" si="552"/>
        <v>152667.87480000002</v>
      </c>
      <c r="E759" s="145">
        <f t="shared" si="568"/>
        <v>109048.48200000002</v>
      </c>
      <c r="F759" s="145"/>
      <c r="G759" s="145">
        <f t="shared" si="565"/>
        <v>130858.1784</v>
      </c>
      <c r="H759" s="145"/>
      <c r="I759" s="145">
        <f t="shared" si="566"/>
        <v>109048.48200000002</v>
      </c>
      <c r="J759" s="145"/>
      <c r="K759" s="145"/>
      <c r="L759" s="253">
        <v>378</v>
      </c>
      <c r="M759" s="296">
        <f t="shared" si="555"/>
        <v>545242.41</v>
      </c>
      <c r="N759" s="142">
        <v>208.9</v>
      </c>
      <c r="O759" s="382">
        <f t="shared" ref="O759:O760" si="569">0.03*C759</f>
        <v>65429.089200000002</v>
      </c>
      <c r="P759" s="145">
        <v>552.6</v>
      </c>
      <c r="Q759" s="145">
        <f t="shared" si="557"/>
        <v>782095.71290399972</v>
      </c>
      <c r="R759" s="145">
        <f t="shared" si="558"/>
        <v>109048.48200000002</v>
      </c>
      <c r="S759" s="145"/>
      <c r="T759" s="145">
        <f t="shared" si="560"/>
        <v>130858.1784</v>
      </c>
      <c r="U759" s="145">
        <f t="shared" si="559"/>
        <v>46672.750295999998</v>
      </c>
      <c r="V759" s="455">
        <v>2019</v>
      </c>
    </row>
    <row r="760" spans="1:72" s="6" customFormat="1" ht="12.75" customHeight="1">
      <c r="A760" s="835">
        <v>673</v>
      </c>
      <c r="B760" s="146" t="s">
        <v>464</v>
      </c>
      <c r="C760" s="145">
        <f>'Раздел 1'!Q760</f>
        <v>2618350.0500000003</v>
      </c>
      <c r="D760" s="145">
        <f t="shared" si="552"/>
        <v>183284.50350000005</v>
      </c>
      <c r="E760" s="145"/>
      <c r="F760" s="145"/>
      <c r="G760" s="145">
        <f t="shared" si="565"/>
        <v>157101.003</v>
      </c>
      <c r="H760" s="145"/>
      <c r="I760" s="145">
        <f t="shared" si="566"/>
        <v>130917.50250000002</v>
      </c>
      <c r="J760" s="145"/>
      <c r="K760" s="145"/>
      <c r="L760" s="253">
        <v>450</v>
      </c>
      <c r="M760" s="296">
        <f t="shared" si="555"/>
        <v>654587.51250000007</v>
      </c>
      <c r="N760" s="142">
        <v>255.6</v>
      </c>
      <c r="O760" s="382">
        <f t="shared" si="569"/>
        <v>78550.501499999998</v>
      </c>
      <c r="P760" s="145">
        <v>531.79999999999995</v>
      </c>
      <c r="Q760" s="145">
        <f t="shared" si="557"/>
        <v>1069857.8304300001</v>
      </c>
      <c r="R760" s="145">
        <f t="shared" si="558"/>
        <v>130917.50250000002</v>
      </c>
      <c r="S760" s="145"/>
      <c r="T760" s="145">
        <f t="shared" si="560"/>
        <v>157101.003</v>
      </c>
      <c r="U760" s="145">
        <f t="shared" si="559"/>
        <v>56032.691070000001</v>
      </c>
      <c r="V760" s="455">
        <v>2019</v>
      </c>
    </row>
    <row r="761" spans="1:72" s="6" customFormat="1" ht="12.75" customHeight="1">
      <c r="A761" s="835">
        <v>674</v>
      </c>
      <c r="B761" s="146" t="s">
        <v>377</v>
      </c>
      <c r="C761" s="145">
        <f>'Раздел 1'!Q761</f>
        <v>5556510.9299999997</v>
      </c>
      <c r="D761" s="145">
        <f t="shared" si="552"/>
        <v>388955.76510000002</v>
      </c>
      <c r="E761" s="145"/>
      <c r="F761" s="145"/>
      <c r="G761" s="145">
        <f t="shared" si="565"/>
        <v>333390.65579999995</v>
      </c>
      <c r="H761" s="145"/>
      <c r="I761" s="145">
        <f t="shared" si="566"/>
        <v>277825.5465</v>
      </c>
      <c r="J761" s="145"/>
      <c r="K761" s="145"/>
      <c r="L761" s="253">
        <v>864</v>
      </c>
      <c r="M761" s="296">
        <f t="shared" si="555"/>
        <v>1389127.7324999999</v>
      </c>
      <c r="N761" s="142"/>
      <c r="O761" s="145"/>
      <c r="P761" s="145">
        <v>1316.33</v>
      </c>
      <c r="Q761" s="145">
        <f t="shared" si="557"/>
        <v>2437085.6938979994</v>
      </c>
      <c r="R761" s="145">
        <f t="shared" si="558"/>
        <v>277825.5465</v>
      </c>
      <c r="S761" s="145"/>
      <c r="T761" s="145">
        <f t="shared" si="560"/>
        <v>333390.65579999995</v>
      </c>
      <c r="U761" s="145">
        <f t="shared" si="559"/>
        <v>118909.33390199998</v>
      </c>
      <c r="V761" s="455">
        <v>2019</v>
      </c>
    </row>
    <row r="762" spans="1:72" s="6" customFormat="1" ht="12.75" customHeight="1">
      <c r="A762" s="835">
        <v>675</v>
      </c>
      <c r="B762" s="146" t="s">
        <v>375</v>
      </c>
      <c r="C762" s="145">
        <f>'Раздел 1'!Q762</f>
        <v>1759768.5300000003</v>
      </c>
      <c r="D762" s="145">
        <f t="shared" si="552"/>
        <v>123183.79710000003</v>
      </c>
      <c r="E762" s="145">
        <f t="shared" ref="E762" si="570">C762*0.05</f>
        <v>87988.426500000016</v>
      </c>
      <c r="F762" s="145"/>
      <c r="G762" s="145">
        <f t="shared" si="565"/>
        <v>105586.11180000001</v>
      </c>
      <c r="H762" s="145"/>
      <c r="I762" s="145">
        <f t="shared" si="566"/>
        <v>87988.426500000016</v>
      </c>
      <c r="J762" s="145"/>
      <c r="K762" s="145"/>
      <c r="L762" s="253">
        <v>282</v>
      </c>
      <c r="M762" s="296">
        <f t="shared" si="555"/>
        <v>439942.13250000007</v>
      </c>
      <c r="N762" s="142">
        <v>75</v>
      </c>
      <c r="O762" s="382">
        <f t="shared" ref="O762" si="571">0.03*C762</f>
        <v>52793.055900000007</v>
      </c>
      <c r="P762" s="145">
        <v>419.38</v>
      </c>
      <c r="Q762" s="145">
        <f t="shared" si="557"/>
        <v>631052.99485799973</v>
      </c>
      <c r="R762" s="145">
        <f t="shared" si="558"/>
        <v>87988.426500000016</v>
      </c>
      <c r="S762" s="145"/>
      <c r="T762" s="145">
        <f t="shared" si="560"/>
        <v>105586.11180000001</v>
      </c>
      <c r="U762" s="145">
        <f t="shared" si="559"/>
        <v>37659.046542000004</v>
      </c>
      <c r="V762" s="455">
        <v>2019</v>
      </c>
    </row>
    <row r="763" spans="1:72" s="6" customFormat="1" ht="12.75" customHeight="1">
      <c r="A763" s="835">
        <v>676</v>
      </c>
      <c r="B763" s="146" t="s">
        <v>465</v>
      </c>
      <c r="C763" s="145">
        <f>'Раздел 1'!Q763</f>
        <v>2609721.09</v>
      </c>
      <c r="D763" s="145">
        <f t="shared" si="552"/>
        <v>182680.47630000001</v>
      </c>
      <c r="E763" s="145"/>
      <c r="F763" s="145"/>
      <c r="G763" s="145">
        <f t="shared" si="565"/>
        <v>156583.26539999997</v>
      </c>
      <c r="H763" s="145"/>
      <c r="I763" s="145">
        <f t="shared" si="566"/>
        <v>130486.0545</v>
      </c>
      <c r="J763" s="145"/>
      <c r="K763" s="145"/>
      <c r="L763" s="253">
        <v>385</v>
      </c>
      <c r="M763" s="296">
        <f t="shared" si="555"/>
        <v>652430.27249999996</v>
      </c>
      <c r="N763" s="142"/>
      <c r="O763" s="145"/>
      <c r="P763" s="145">
        <v>300</v>
      </c>
      <c r="Q763" s="145">
        <f t="shared" si="557"/>
        <v>1144623.6700739996</v>
      </c>
      <c r="R763" s="145">
        <f t="shared" si="558"/>
        <v>130486.0545</v>
      </c>
      <c r="S763" s="145"/>
      <c r="T763" s="145">
        <f t="shared" si="560"/>
        <v>156583.26539999997</v>
      </c>
      <c r="U763" s="145">
        <f t="shared" si="559"/>
        <v>55848.031325999997</v>
      </c>
      <c r="V763" s="455">
        <v>2019</v>
      </c>
    </row>
    <row r="764" spans="1:72" s="6" customFormat="1" ht="12.75" customHeight="1">
      <c r="A764" s="835">
        <v>677</v>
      </c>
      <c r="B764" s="146" t="s">
        <v>378</v>
      </c>
      <c r="C764" s="145">
        <f>'Раздел 1'!Q764</f>
        <v>2828141.64</v>
      </c>
      <c r="D764" s="145">
        <f t="shared" si="552"/>
        <v>197969.91480000003</v>
      </c>
      <c r="E764" s="145"/>
      <c r="F764" s="145"/>
      <c r="G764" s="145"/>
      <c r="H764" s="145"/>
      <c r="I764" s="145"/>
      <c r="J764" s="145"/>
      <c r="K764" s="145"/>
      <c r="L764" s="253">
        <v>454</v>
      </c>
      <c r="M764" s="296">
        <f t="shared" si="555"/>
        <v>707035.41</v>
      </c>
      <c r="N764" s="142"/>
      <c r="O764" s="145"/>
      <c r="P764" s="145">
        <v>495</v>
      </c>
      <c r="Q764" s="145">
        <f t="shared" si="557"/>
        <v>1551518.5037040003</v>
      </c>
      <c r="R764" s="145">
        <f t="shared" si="558"/>
        <v>141407.08200000002</v>
      </c>
      <c r="S764" s="145"/>
      <c r="T764" s="145">
        <f t="shared" si="560"/>
        <v>169688.49840000001</v>
      </c>
      <c r="U764" s="145">
        <f t="shared" si="559"/>
        <v>60522.231096000003</v>
      </c>
      <c r="V764" s="455">
        <v>2019</v>
      </c>
    </row>
    <row r="765" spans="1:72" s="6" customFormat="1" ht="12.75" customHeight="1">
      <c r="A765" s="835">
        <v>678</v>
      </c>
      <c r="B765" s="146" t="s">
        <v>379</v>
      </c>
      <c r="C765" s="145">
        <f>'Раздел 1'!Q765</f>
        <v>1990053.9000000001</v>
      </c>
      <c r="D765" s="145">
        <f t="shared" si="552"/>
        <v>139303.77300000002</v>
      </c>
      <c r="E765" s="145"/>
      <c r="F765" s="145"/>
      <c r="G765" s="145"/>
      <c r="H765" s="145"/>
      <c r="I765" s="145"/>
      <c r="J765" s="145"/>
      <c r="K765" s="145"/>
      <c r="L765" s="253">
        <v>369</v>
      </c>
      <c r="M765" s="296">
        <f t="shared" si="555"/>
        <v>497513.47500000003</v>
      </c>
      <c r="N765" s="142"/>
      <c r="O765" s="145"/>
      <c r="P765" s="145">
        <v>335.56</v>
      </c>
      <c r="Q765" s="145">
        <f t="shared" si="557"/>
        <v>1091743.5695400001</v>
      </c>
      <c r="R765" s="145">
        <f t="shared" si="558"/>
        <v>99502.695000000007</v>
      </c>
      <c r="S765" s="145"/>
      <c r="T765" s="145">
        <f t="shared" si="560"/>
        <v>119403.234</v>
      </c>
      <c r="U765" s="145">
        <f t="shared" si="559"/>
        <v>42587.153460000001</v>
      </c>
      <c r="V765" s="455">
        <v>2019</v>
      </c>
    </row>
    <row r="766" spans="1:72" s="324" customFormat="1" ht="12.75" customHeight="1">
      <c r="A766" s="835">
        <v>679</v>
      </c>
      <c r="B766" s="335" t="s">
        <v>1624</v>
      </c>
      <c r="C766" s="323">
        <v>881280</v>
      </c>
      <c r="D766" s="323">
        <v>60455.808000000005</v>
      </c>
      <c r="E766" s="323"/>
      <c r="F766" s="323"/>
      <c r="G766" s="323"/>
      <c r="H766" s="323"/>
      <c r="I766" s="323"/>
      <c r="J766" s="323"/>
      <c r="K766" s="323"/>
      <c r="L766" s="336">
        <v>195</v>
      </c>
      <c r="M766" s="323">
        <v>259096.32000000001</v>
      </c>
      <c r="N766" s="338">
        <v>78.5</v>
      </c>
      <c r="O766" s="323">
        <v>51819.264000000003</v>
      </c>
      <c r="P766" s="323">
        <v>255.24</v>
      </c>
      <c r="Q766" s="323">
        <v>449100.288</v>
      </c>
      <c r="R766" s="323">
        <v>43182.720000000001</v>
      </c>
      <c r="S766" s="323"/>
      <c r="T766" s="323"/>
      <c r="U766" s="323">
        <v>17625.600000000002</v>
      </c>
      <c r="V766" s="455">
        <v>2019</v>
      </c>
      <c r="W766" s="6"/>
      <c r="X766" s="6"/>
      <c r="Y766" s="6"/>
      <c r="Z766" s="6"/>
      <c r="AA766" s="6"/>
      <c r="AB766" s="6"/>
      <c r="AC766" s="6"/>
      <c r="AD766" s="6"/>
      <c r="AE766" s="6"/>
      <c r="AF766" s="6"/>
      <c r="AG766" s="6"/>
      <c r="AH766" s="6"/>
      <c r="AI766" s="6"/>
      <c r="AJ766" s="6"/>
      <c r="AK766" s="6"/>
      <c r="AL766" s="6"/>
      <c r="AM766" s="6"/>
      <c r="AN766" s="6"/>
      <c r="AO766" s="6"/>
      <c r="AP766" s="6"/>
      <c r="AQ766" s="6"/>
      <c r="AR766" s="6"/>
      <c r="AS766" s="6"/>
      <c r="AT766" s="6"/>
      <c r="AU766" s="6"/>
      <c r="AV766" s="6"/>
      <c r="AW766" s="6"/>
      <c r="AX766" s="6"/>
      <c r="AY766" s="6"/>
      <c r="AZ766" s="6"/>
      <c r="BA766" s="6"/>
      <c r="BB766" s="6"/>
      <c r="BC766" s="6"/>
      <c r="BD766" s="6"/>
      <c r="BE766" s="6"/>
      <c r="BF766" s="6"/>
      <c r="BG766" s="6"/>
      <c r="BH766" s="6"/>
      <c r="BI766" s="6"/>
      <c r="BJ766" s="6"/>
      <c r="BK766" s="6"/>
      <c r="BL766" s="6"/>
      <c r="BM766" s="6"/>
      <c r="BN766" s="6"/>
      <c r="BO766" s="6"/>
      <c r="BP766" s="6"/>
      <c r="BQ766" s="6"/>
      <c r="BR766" s="6"/>
      <c r="BS766" s="6"/>
      <c r="BT766" s="6"/>
    </row>
    <row r="767" spans="1:72" s="324" customFormat="1" ht="12.75" customHeight="1">
      <c r="A767" s="835">
        <v>680</v>
      </c>
      <c r="B767" s="335" t="s">
        <v>1625</v>
      </c>
      <c r="C767" s="323">
        <v>510000</v>
      </c>
      <c r="D767" s="323"/>
      <c r="E767" s="323"/>
      <c r="F767" s="323"/>
      <c r="G767" s="323"/>
      <c r="H767" s="323"/>
      <c r="I767" s="323"/>
      <c r="J767" s="323"/>
      <c r="K767" s="323"/>
      <c r="L767" s="336"/>
      <c r="M767" s="323"/>
      <c r="N767" s="338"/>
      <c r="O767" s="323"/>
      <c r="P767" s="323">
        <v>377.7</v>
      </c>
      <c r="Q767" s="323">
        <v>499000</v>
      </c>
      <c r="R767" s="323"/>
      <c r="S767" s="323"/>
      <c r="T767" s="323"/>
      <c r="U767" s="323">
        <v>11000</v>
      </c>
      <c r="V767" s="455">
        <v>2019</v>
      </c>
      <c r="W767" s="6"/>
      <c r="X767" s="6"/>
      <c r="Y767" s="6"/>
      <c r="Z767" s="6"/>
      <c r="AA767" s="6"/>
      <c r="AB767" s="6"/>
      <c r="AC767" s="6"/>
      <c r="AD767" s="6"/>
      <c r="AE767" s="6"/>
      <c r="AF767" s="6"/>
      <c r="AG767" s="6"/>
      <c r="AH767" s="6"/>
      <c r="AI767" s="6"/>
      <c r="AJ767" s="6"/>
      <c r="AK767" s="6"/>
      <c r="AL767" s="6"/>
      <c r="AM767" s="6"/>
      <c r="AN767" s="6"/>
      <c r="AO767" s="6"/>
      <c r="AP767" s="6"/>
      <c r="AQ767" s="6"/>
      <c r="AR767" s="6"/>
      <c r="AS767" s="6"/>
      <c r="AT767" s="6"/>
      <c r="AU767" s="6"/>
      <c r="AV767" s="6"/>
      <c r="AW767" s="6"/>
      <c r="AX767" s="6"/>
      <c r="AY767" s="6"/>
      <c r="AZ767" s="6"/>
      <c r="BA767" s="6"/>
      <c r="BB767" s="6"/>
      <c r="BC767" s="6"/>
      <c r="BD767" s="6"/>
      <c r="BE767" s="6"/>
      <c r="BF767" s="6"/>
      <c r="BG767" s="6"/>
      <c r="BH767" s="6"/>
      <c r="BI767" s="6"/>
      <c r="BJ767" s="6"/>
      <c r="BK767" s="6"/>
      <c r="BL767" s="6"/>
      <c r="BM767" s="6"/>
      <c r="BN767" s="6"/>
      <c r="BO767" s="6"/>
      <c r="BP767" s="6"/>
      <c r="BQ767" s="6"/>
      <c r="BR767" s="6"/>
      <c r="BS767" s="6"/>
      <c r="BT767" s="6"/>
    </row>
    <row r="768" spans="1:72" s="324" customFormat="1" ht="12.75" customHeight="1">
      <c r="A768" s="835">
        <v>681</v>
      </c>
      <c r="B768" s="335" t="s">
        <v>1626</v>
      </c>
      <c r="C768" s="323">
        <v>2525184</v>
      </c>
      <c r="D768" s="323">
        <v>173227.62239999999</v>
      </c>
      <c r="E768" s="323">
        <v>123734.016</v>
      </c>
      <c r="F768" s="323"/>
      <c r="G768" s="323">
        <v>173227.62239999999</v>
      </c>
      <c r="H768" s="323"/>
      <c r="I768" s="323">
        <v>74240.409599999999</v>
      </c>
      <c r="J768" s="323"/>
      <c r="K768" s="323"/>
      <c r="L768" s="336">
        <v>379</v>
      </c>
      <c r="M768" s="323">
        <v>618670.07999999996</v>
      </c>
      <c r="N768" s="338">
        <v>220.16</v>
      </c>
      <c r="O768" s="323">
        <v>123734.016</v>
      </c>
      <c r="P768" s="323">
        <v>475.56</v>
      </c>
      <c r="Q768" s="323">
        <v>1064112.5375999999</v>
      </c>
      <c r="R768" s="323">
        <v>123734.016</v>
      </c>
      <c r="S768" s="323"/>
      <c r="T768" s="323" t="s">
        <v>1628</v>
      </c>
      <c r="U768" s="323">
        <v>50503.68</v>
      </c>
      <c r="V768" s="455">
        <v>2019</v>
      </c>
      <c r="W768" s="6"/>
      <c r="X768" s="6"/>
      <c r="Y768" s="6"/>
      <c r="Z768" s="6"/>
      <c r="AA768" s="6"/>
      <c r="AB768" s="6"/>
      <c r="AC768" s="6"/>
      <c r="AD768" s="6"/>
      <c r="AE768" s="6"/>
      <c r="AF768" s="6"/>
      <c r="AG768" s="6"/>
      <c r="AH768" s="6"/>
      <c r="AI768" s="6"/>
      <c r="AJ768" s="6"/>
      <c r="AK768" s="6"/>
      <c r="AL768" s="6"/>
      <c r="AM768" s="6"/>
      <c r="AN768" s="6"/>
      <c r="AO768" s="6"/>
      <c r="AP768" s="6"/>
      <c r="AQ768" s="6"/>
      <c r="AR768" s="6"/>
      <c r="AS768" s="6"/>
      <c r="AT768" s="6"/>
      <c r="AU768" s="6"/>
      <c r="AV768" s="6"/>
      <c r="AW768" s="6"/>
      <c r="AX768" s="6"/>
      <c r="AY768" s="6"/>
      <c r="AZ768" s="6"/>
      <c r="BA768" s="6"/>
      <c r="BB768" s="6"/>
      <c r="BC768" s="6"/>
      <c r="BD768" s="6"/>
      <c r="BE768" s="6"/>
      <c r="BF768" s="6"/>
      <c r="BG768" s="6"/>
      <c r="BH768" s="6"/>
      <c r="BI768" s="6"/>
      <c r="BJ768" s="6"/>
      <c r="BK768" s="6"/>
      <c r="BL768" s="6"/>
      <c r="BM768" s="6"/>
      <c r="BN768" s="6"/>
      <c r="BO768" s="6"/>
      <c r="BP768" s="6"/>
      <c r="BQ768" s="6"/>
      <c r="BR768" s="6"/>
      <c r="BS768" s="6"/>
      <c r="BT768" s="6"/>
    </row>
    <row r="769" spans="1:72" s="324" customFormat="1" ht="12.75" customHeight="1">
      <c r="A769" s="835">
        <v>682</v>
      </c>
      <c r="B769" s="335" t="s">
        <v>1627</v>
      </c>
      <c r="C769" s="323">
        <v>1284480</v>
      </c>
      <c r="D769" s="323">
        <v>100703.23199999999</v>
      </c>
      <c r="E769" s="323"/>
      <c r="F769" s="323"/>
      <c r="G769" s="323">
        <v>88115.328000000009</v>
      </c>
      <c r="H769" s="323"/>
      <c r="I769" s="323">
        <v>50351.615999999995</v>
      </c>
      <c r="J769" s="323"/>
      <c r="K769" s="323"/>
      <c r="L769" s="336">
        <v>88.8</v>
      </c>
      <c r="M769" s="323">
        <v>314697.59999999998</v>
      </c>
      <c r="N769" s="338">
        <v>33.6</v>
      </c>
      <c r="O769" s="323">
        <v>50351.615999999995</v>
      </c>
      <c r="P769" s="323">
        <v>454.08</v>
      </c>
      <c r="Q769" s="323">
        <v>579043.58400000003</v>
      </c>
      <c r="R769" s="323">
        <v>75527.423999999985</v>
      </c>
      <c r="S769" s="323"/>
      <c r="T769" s="323"/>
      <c r="U769" s="323">
        <v>25689.600000000002</v>
      </c>
      <c r="V769" s="455">
        <v>2019</v>
      </c>
      <c r="W769" s="6"/>
      <c r="X769" s="6"/>
      <c r="Y769" s="6"/>
      <c r="Z769" s="6"/>
      <c r="AA769" s="6"/>
      <c r="AB769" s="6"/>
      <c r="AC769" s="6"/>
      <c r="AD769" s="6"/>
      <c r="AE769" s="6"/>
      <c r="AF769" s="6"/>
      <c r="AG769" s="6"/>
      <c r="AH769" s="6"/>
      <c r="AI769" s="6"/>
      <c r="AJ769" s="6"/>
      <c r="AK769" s="6"/>
      <c r="AL769" s="6"/>
      <c r="AM769" s="6"/>
      <c r="AN769" s="6"/>
      <c r="AO769" s="6"/>
      <c r="AP769" s="6"/>
      <c r="AQ769" s="6"/>
      <c r="AR769" s="6"/>
      <c r="AS769" s="6"/>
      <c r="AT769" s="6"/>
      <c r="AU769" s="6"/>
      <c r="AV769" s="6"/>
      <c r="AW769" s="6"/>
      <c r="AX769" s="6"/>
      <c r="AY769" s="6"/>
      <c r="AZ769" s="6"/>
      <c r="BA769" s="6"/>
      <c r="BB769" s="6"/>
      <c r="BC769" s="6"/>
      <c r="BD769" s="6"/>
      <c r="BE769" s="6"/>
      <c r="BF769" s="6"/>
      <c r="BG769" s="6"/>
      <c r="BH769" s="6"/>
      <c r="BI769" s="6"/>
      <c r="BJ769" s="6"/>
      <c r="BK769" s="6"/>
      <c r="BL769" s="6"/>
      <c r="BM769" s="6"/>
      <c r="BN769" s="6"/>
      <c r="BO769" s="6"/>
      <c r="BP769" s="6"/>
      <c r="BQ769" s="6"/>
      <c r="BR769" s="6"/>
      <c r="BS769" s="6"/>
      <c r="BT769" s="6"/>
    </row>
    <row r="770" spans="1:72" s="324" customFormat="1" ht="31.5" customHeight="1">
      <c r="A770" s="835">
        <v>683</v>
      </c>
      <c r="B770" s="335" t="s">
        <v>1637</v>
      </c>
      <c r="C770" s="323">
        <f>M770+U770</f>
        <v>2496690</v>
      </c>
      <c r="D770" s="323"/>
      <c r="E770" s="323"/>
      <c r="F770" s="323"/>
      <c r="G770" s="323"/>
      <c r="H770" s="323"/>
      <c r="I770" s="323"/>
      <c r="J770" s="323"/>
      <c r="K770" s="323"/>
      <c r="L770" s="336"/>
      <c r="M770" s="323">
        <v>2400000</v>
      </c>
      <c r="N770" s="338"/>
      <c r="O770" s="323"/>
      <c r="P770" s="323"/>
      <c r="Q770" s="323"/>
      <c r="R770" s="323"/>
      <c r="S770" s="323"/>
      <c r="T770" s="323"/>
      <c r="U770" s="323">
        <v>96690</v>
      </c>
      <c r="V770" s="455">
        <v>2019</v>
      </c>
      <c r="W770" s="6"/>
      <c r="X770" s="6"/>
      <c r="Y770" s="6"/>
      <c r="Z770" s="6"/>
      <c r="AA770" s="6"/>
      <c r="AB770" s="6"/>
      <c r="AC770" s="6"/>
      <c r="AD770" s="6"/>
      <c r="AE770" s="6"/>
      <c r="AF770" s="6"/>
      <c r="AG770" s="6"/>
      <c r="AH770" s="6"/>
      <c r="AI770" s="6"/>
      <c r="AJ770" s="6"/>
      <c r="AK770" s="6"/>
      <c r="AL770" s="6"/>
      <c r="AM770" s="6"/>
      <c r="AN770" s="6"/>
      <c r="AO770" s="6"/>
      <c r="AP770" s="6"/>
      <c r="AQ770" s="6"/>
      <c r="AR770" s="6"/>
      <c r="AS770" s="6"/>
      <c r="AT770" s="6"/>
      <c r="AU770" s="6"/>
      <c r="AV770" s="6"/>
      <c r="AW770" s="6"/>
      <c r="AX770" s="6"/>
      <c r="AY770" s="6"/>
      <c r="AZ770" s="6"/>
      <c r="BA770" s="6"/>
      <c r="BB770" s="6"/>
      <c r="BC770" s="6"/>
      <c r="BD770" s="6"/>
      <c r="BE770" s="6"/>
      <c r="BF770" s="6"/>
      <c r="BG770" s="6"/>
      <c r="BH770" s="6"/>
      <c r="BI770" s="6"/>
      <c r="BJ770" s="6"/>
      <c r="BK770" s="6"/>
      <c r="BL770" s="6"/>
      <c r="BM770" s="6"/>
      <c r="BN770" s="6"/>
      <c r="BO770" s="6"/>
      <c r="BP770" s="6"/>
      <c r="BQ770" s="6"/>
      <c r="BR770" s="6"/>
      <c r="BS770" s="6"/>
      <c r="BT770" s="6"/>
    </row>
    <row r="771" spans="1:72" s="6" customFormat="1" ht="12.75" customHeight="1">
      <c r="A771" s="835">
        <v>684</v>
      </c>
      <c r="B771" s="92" t="s">
        <v>1557</v>
      </c>
      <c r="C771" s="214">
        <f>'Раздел 1'!Q771</f>
        <v>1594739.6699999997</v>
      </c>
      <c r="D771" s="145">
        <f>C771*0.07</f>
        <v>111631.77689999998</v>
      </c>
      <c r="E771" s="145">
        <f>C771*0.05</f>
        <v>79736.983499999988</v>
      </c>
      <c r="F771" s="214"/>
      <c r="G771" s="145">
        <f>0.06*C771</f>
        <v>95684.380199999985</v>
      </c>
      <c r="H771" s="214"/>
      <c r="I771" s="145">
        <f>0.05*C771</f>
        <v>79736.983499999988</v>
      </c>
      <c r="J771" s="214"/>
      <c r="K771" s="214"/>
      <c r="L771" s="276">
        <v>498</v>
      </c>
      <c r="M771" s="296">
        <f>0.25*C771</f>
        <v>398684.91749999992</v>
      </c>
      <c r="N771" s="277">
        <v>68.099999999999994</v>
      </c>
      <c r="O771" s="318">
        <f t="shared" ref="O771" si="572">0.03*C771</f>
        <v>47842.190099999993</v>
      </c>
      <c r="P771" s="214">
        <v>249.54</v>
      </c>
      <c r="Q771" s="145">
        <f>C771-D771-E771-G771-H771-I771-M771-O771-R771-T771-U771</f>
        <v>571873.64566199959</v>
      </c>
      <c r="R771" s="145">
        <f>0.05*C771</f>
        <v>79736.983499999988</v>
      </c>
      <c r="S771" s="214"/>
      <c r="T771" s="145">
        <f>C771*0.06</f>
        <v>95684.380199999985</v>
      </c>
      <c r="U771" s="145">
        <f>C771*0.0214</f>
        <v>34127.42893799999</v>
      </c>
      <c r="V771" s="455">
        <v>2019</v>
      </c>
    </row>
    <row r="772" spans="1:72" s="6" customFormat="1" ht="12.75" customHeight="1">
      <c r="A772" s="835">
        <v>685</v>
      </c>
      <c r="B772" s="469" t="s">
        <v>1556</v>
      </c>
      <c r="C772" s="171">
        <v>592647.75899999985</v>
      </c>
      <c r="D772" s="171"/>
      <c r="E772" s="171"/>
      <c r="F772" s="171"/>
      <c r="G772" s="171"/>
      <c r="H772" s="171"/>
      <c r="I772" s="171"/>
      <c r="J772" s="171"/>
      <c r="K772" s="171"/>
      <c r="L772" s="257"/>
      <c r="M772" s="171"/>
      <c r="N772" s="173"/>
      <c r="O772" s="172"/>
      <c r="P772" s="171"/>
      <c r="Q772" s="171"/>
      <c r="R772" s="171"/>
      <c r="S772" s="171"/>
      <c r="T772" s="171">
        <v>592647.75899999985</v>
      </c>
      <c r="U772" s="171"/>
      <c r="V772" s="455">
        <v>2019</v>
      </c>
    </row>
    <row r="773" spans="1:72" s="50" customFormat="1" ht="12.75" customHeight="1">
      <c r="A773" s="893" t="s">
        <v>182</v>
      </c>
      <c r="B773" s="894"/>
      <c r="C773" s="144">
        <f>SUM(C749:C772)</f>
        <v>43126190.359000005</v>
      </c>
      <c r="D773" s="144">
        <f>SUM(D748:D771)</f>
        <v>2764390.3644000003</v>
      </c>
      <c r="E773" s="144">
        <f>SUM(E748:E771)</f>
        <v>918542.12850000022</v>
      </c>
      <c r="F773" s="144">
        <f t="shared" ref="F773:S773" si="573">SUM(F749:F765)</f>
        <v>0</v>
      </c>
      <c r="G773" s="144">
        <f>SUM(G748:G771)</f>
        <v>1984052.0484</v>
      </c>
      <c r="H773" s="144">
        <f t="shared" si="573"/>
        <v>0</v>
      </c>
      <c r="I773" s="144">
        <f>SUM(I748:I771)</f>
        <v>1560182.9406000003</v>
      </c>
      <c r="J773" s="144">
        <f t="shared" si="573"/>
        <v>0</v>
      </c>
      <c r="K773" s="144">
        <f t="shared" si="573"/>
        <v>0</v>
      </c>
      <c r="L773" s="144">
        <f t="shared" si="573"/>
        <v>5508</v>
      </c>
      <c r="M773" s="144">
        <f>SUM(M749:M771)</f>
        <v>12271048.65</v>
      </c>
      <c r="N773" s="144">
        <f t="shared" si="573"/>
        <v>1186</v>
      </c>
      <c r="O773" s="144">
        <f>SUM(O749:O771)</f>
        <v>756747.72899999993</v>
      </c>
      <c r="P773" s="144">
        <f t="shared" si="573"/>
        <v>6651.13</v>
      </c>
      <c r="Q773" s="144">
        <f>SUM(Q749:Q771)</f>
        <v>17151591.60706</v>
      </c>
      <c r="R773" s="144">
        <f>SUM(R748:R771)</f>
        <v>1978161.0900000003</v>
      </c>
      <c r="S773" s="144">
        <f t="shared" si="573"/>
        <v>0</v>
      </c>
      <c r="T773" s="144">
        <f>SUM(T749:T772)</f>
        <v>2797078.0750000002</v>
      </c>
      <c r="U773" s="144">
        <f>SUM(U749:U771)</f>
        <v>944395.72603999998</v>
      </c>
      <c r="V773" s="490"/>
      <c r="W773" s="57"/>
      <c r="X773" s="57"/>
      <c r="Y773" s="57"/>
      <c r="Z773" s="57"/>
      <c r="AA773" s="57"/>
      <c r="AB773" s="57"/>
      <c r="AC773" s="57"/>
      <c r="AD773" s="57"/>
      <c r="AE773" s="57"/>
      <c r="AF773" s="57"/>
      <c r="AG773" s="57"/>
      <c r="AH773" s="57"/>
      <c r="AI773" s="57"/>
      <c r="AJ773" s="57"/>
      <c r="AK773" s="57"/>
      <c r="AL773" s="57"/>
      <c r="AM773" s="57"/>
      <c r="AN773" s="57"/>
      <c r="AO773" s="57"/>
      <c r="AP773" s="57"/>
      <c r="AQ773" s="57"/>
      <c r="AR773" s="57"/>
      <c r="AS773" s="57"/>
      <c r="AT773" s="57"/>
      <c r="AU773" s="57"/>
      <c r="AV773" s="57"/>
      <c r="AW773" s="57"/>
      <c r="AX773" s="57"/>
      <c r="AY773" s="57"/>
      <c r="AZ773" s="57"/>
      <c r="BA773" s="57"/>
      <c r="BB773" s="57"/>
      <c r="BC773" s="57"/>
      <c r="BD773" s="57"/>
      <c r="BE773" s="57"/>
      <c r="BF773" s="57"/>
      <c r="BG773" s="57"/>
      <c r="BH773" s="57"/>
      <c r="BI773" s="57"/>
      <c r="BJ773" s="57"/>
      <c r="BK773" s="57"/>
      <c r="BL773" s="57"/>
      <c r="BM773" s="57"/>
      <c r="BN773" s="57"/>
      <c r="BO773" s="57"/>
      <c r="BP773" s="57"/>
      <c r="BQ773" s="57"/>
      <c r="BR773" s="57"/>
      <c r="BS773" s="57"/>
      <c r="BT773" s="57"/>
    </row>
    <row r="774" spans="1:72" s="6" customFormat="1" ht="12.75" customHeight="1">
      <c r="A774" s="215">
        <v>686</v>
      </c>
      <c r="B774" s="183" t="s">
        <v>1597</v>
      </c>
      <c r="C774" s="214">
        <f>'Раздел 1'!Q774</f>
        <v>711889.19999999984</v>
      </c>
      <c r="D774" s="145">
        <f t="shared" ref="D774:D777" si="574">C774*0.07</f>
        <v>49832.243999999992</v>
      </c>
      <c r="E774" s="145">
        <f t="shared" ref="E774" si="575">C774*0.05</f>
        <v>35594.459999999992</v>
      </c>
      <c r="F774" s="214"/>
      <c r="G774" s="145">
        <f t="shared" ref="G774" si="576">0.06*C774</f>
        <v>42713.351999999992</v>
      </c>
      <c r="H774" s="214"/>
      <c r="I774" s="145">
        <f t="shared" ref="I774" si="577">0.05*C774</f>
        <v>35594.459999999992</v>
      </c>
      <c r="J774" s="214"/>
      <c r="K774" s="214"/>
      <c r="L774" s="276">
        <v>137</v>
      </c>
      <c r="M774" s="296">
        <f t="shared" ref="M774:M777" si="578">0.25*C774</f>
        <v>177972.29999999996</v>
      </c>
      <c r="N774" s="277"/>
      <c r="O774" s="214"/>
      <c r="P774" s="214">
        <v>250</v>
      </c>
      <c r="Q774" s="145">
        <f>C774-D774-E774-G774-H774-I774-M774-O774-R774-T774-U774</f>
        <v>276640.14312000008</v>
      </c>
      <c r="R774" s="145">
        <f t="shared" ref="R774:R777" si="579">0.05*C774</f>
        <v>35594.459999999992</v>
      </c>
      <c r="S774" s="214"/>
      <c r="T774" s="145">
        <f t="shared" ref="T774" si="580">C774*0.06</f>
        <v>42713.351999999992</v>
      </c>
      <c r="U774" s="145">
        <f>C774*0.0214</f>
        <v>15234.428879999996</v>
      </c>
      <c r="V774" s="455">
        <v>2020</v>
      </c>
    </row>
    <row r="775" spans="1:72" s="6" customFormat="1" ht="12.75" customHeight="1">
      <c r="A775" s="215">
        <v>687</v>
      </c>
      <c r="B775" s="183" t="s">
        <v>1548</v>
      </c>
      <c r="C775" s="214">
        <f>'Раздел 1'!Q775</f>
        <v>1750060.95</v>
      </c>
      <c r="D775" s="145">
        <f t="shared" si="574"/>
        <v>122504.26650000001</v>
      </c>
      <c r="E775" s="214"/>
      <c r="F775" s="214"/>
      <c r="G775" s="214"/>
      <c r="H775" s="214"/>
      <c r="I775" s="214"/>
      <c r="J775" s="214"/>
      <c r="K775" s="214"/>
      <c r="L775" s="276">
        <v>212</v>
      </c>
      <c r="M775" s="296">
        <f t="shared" si="578"/>
        <v>437515.23749999999</v>
      </c>
      <c r="N775" s="277"/>
      <c r="O775" s="214"/>
      <c r="P775" s="214">
        <v>213.21</v>
      </c>
      <c r="Q775" s="145">
        <f>C775-D775-E775-G775-H775-I775-M775-O775-R775-T775-U775</f>
        <v>960083.43716999993</v>
      </c>
      <c r="R775" s="145">
        <f t="shared" si="579"/>
        <v>87503.047500000001</v>
      </c>
      <c r="S775" s="214"/>
      <c r="T775" s="145">
        <f>C775*0.06</f>
        <v>105003.65699999999</v>
      </c>
      <c r="U775" s="145">
        <f>C775*0.0214</f>
        <v>37451.304329999999</v>
      </c>
      <c r="V775" s="455">
        <v>2020</v>
      </c>
    </row>
    <row r="776" spans="1:72" s="6" customFormat="1" ht="12.75" customHeight="1">
      <c r="A776" s="215">
        <v>688</v>
      </c>
      <c r="B776" s="183" t="s">
        <v>1554</v>
      </c>
      <c r="C776" s="214">
        <f>'Раздел 1'!Q776</f>
        <v>1429171.5</v>
      </c>
      <c r="D776" s="145">
        <f t="shared" si="574"/>
        <v>100042.005</v>
      </c>
      <c r="E776" s="145">
        <f t="shared" ref="E776:E777" si="581">C776*0.05</f>
        <v>71458.574999999997</v>
      </c>
      <c r="F776" s="214"/>
      <c r="G776" s="145">
        <f t="shared" ref="G776:G777" si="582">0.06*C776</f>
        <v>85750.29</v>
      </c>
      <c r="H776" s="214"/>
      <c r="I776" s="145">
        <f t="shared" ref="I776:I777" si="583">0.05*C776</f>
        <v>71458.574999999997</v>
      </c>
      <c r="J776" s="214"/>
      <c r="K776" s="214"/>
      <c r="L776" s="276">
        <v>237</v>
      </c>
      <c r="M776" s="296">
        <f t="shared" si="578"/>
        <v>357292.875</v>
      </c>
      <c r="N776" s="277"/>
      <c r="O776" s="214"/>
      <c r="P776" s="214">
        <v>399.96</v>
      </c>
      <c r="Q776" s="145">
        <f>C776-D776-E776-G776-H776-I776-M776-O776-R776-T776-U776</f>
        <v>555376.04490000021</v>
      </c>
      <c r="R776" s="145">
        <f t="shared" si="579"/>
        <v>71458.574999999997</v>
      </c>
      <c r="S776" s="214"/>
      <c r="T776" s="145">
        <f t="shared" ref="T776:T777" si="584">C776*0.06</f>
        <v>85750.29</v>
      </c>
      <c r="U776" s="145">
        <f>C776*0.0214</f>
        <v>30584.270099999998</v>
      </c>
      <c r="V776" s="455">
        <v>2020</v>
      </c>
    </row>
    <row r="777" spans="1:72" s="6" customFormat="1" ht="12.75" customHeight="1">
      <c r="A777" s="215">
        <v>689</v>
      </c>
      <c r="B777" s="183" t="s">
        <v>1598</v>
      </c>
      <c r="C777" s="214">
        <f>'Раздел 1'!Q777</f>
        <v>1600132.77</v>
      </c>
      <c r="D777" s="145">
        <f t="shared" si="574"/>
        <v>112009.29390000002</v>
      </c>
      <c r="E777" s="145">
        <f t="shared" si="581"/>
        <v>80006.638500000001</v>
      </c>
      <c r="F777" s="214"/>
      <c r="G777" s="145">
        <f t="shared" si="582"/>
        <v>96007.966199999995</v>
      </c>
      <c r="H777" s="214"/>
      <c r="I777" s="145">
        <f t="shared" si="583"/>
        <v>80006.638500000001</v>
      </c>
      <c r="J777" s="214"/>
      <c r="K777" s="214"/>
      <c r="L777" s="276">
        <v>268</v>
      </c>
      <c r="M777" s="296">
        <f t="shared" si="578"/>
        <v>400033.1925</v>
      </c>
      <c r="N777" s="277"/>
      <c r="O777" s="214"/>
      <c r="P777" s="214">
        <v>425.4</v>
      </c>
      <c r="Q777" s="145">
        <f>C777-D777-E777-G777-H777-I777-M777-O777-R777-T777-U777</f>
        <v>621811.59442200011</v>
      </c>
      <c r="R777" s="145">
        <f t="shared" si="579"/>
        <v>80006.638500000001</v>
      </c>
      <c r="S777" s="214"/>
      <c r="T777" s="145">
        <f t="shared" si="584"/>
        <v>96007.966199999995</v>
      </c>
      <c r="U777" s="145">
        <f>C777*0.0214</f>
        <v>34242.841278</v>
      </c>
      <c r="V777" s="455">
        <v>2020</v>
      </c>
    </row>
    <row r="778" spans="1:72" s="50" customFormat="1" ht="12.75" customHeight="1">
      <c r="A778" s="893" t="s">
        <v>706</v>
      </c>
      <c r="B778" s="894"/>
      <c r="C778" s="144">
        <f t="shared" ref="C778:U778" si="585">SUM(C774:C777)</f>
        <v>5491254.4199999999</v>
      </c>
      <c r="D778" s="144">
        <f t="shared" si="585"/>
        <v>384387.80940000003</v>
      </c>
      <c r="E778" s="144">
        <f t="shared" si="585"/>
        <v>187059.67349999998</v>
      </c>
      <c r="F778" s="144">
        <f t="shared" si="585"/>
        <v>0</v>
      </c>
      <c r="G778" s="144">
        <f t="shared" si="585"/>
        <v>224471.60819999999</v>
      </c>
      <c r="H778" s="144">
        <f t="shared" si="585"/>
        <v>0</v>
      </c>
      <c r="I778" s="144">
        <f t="shared" si="585"/>
        <v>187059.67349999998</v>
      </c>
      <c r="J778" s="144">
        <f t="shared" si="585"/>
        <v>0</v>
      </c>
      <c r="K778" s="144">
        <f t="shared" si="585"/>
        <v>0</v>
      </c>
      <c r="L778" s="144">
        <f t="shared" si="585"/>
        <v>854</v>
      </c>
      <c r="M778" s="144">
        <f t="shared" si="585"/>
        <v>1372813.605</v>
      </c>
      <c r="N778" s="144">
        <f t="shared" si="585"/>
        <v>0</v>
      </c>
      <c r="O778" s="144">
        <f t="shared" si="585"/>
        <v>0</v>
      </c>
      <c r="P778" s="144">
        <f t="shared" si="585"/>
        <v>1288.5700000000002</v>
      </c>
      <c r="Q778" s="144">
        <f t="shared" si="585"/>
        <v>2413911.219612</v>
      </c>
      <c r="R778" s="144">
        <f t="shared" si="585"/>
        <v>274562.72100000002</v>
      </c>
      <c r="S778" s="144">
        <f t="shared" si="585"/>
        <v>0</v>
      </c>
      <c r="T778" s="144">
        <f t="shared" si="585"/>
        <v>329475.26520000002</v>
      </c>
      <c r="U778" s="144">
        <f t="shared" si="585"/>
        <v>117512.84458799998</v>
      </c>
      <c r="V778" s="490"/>
      <c r="W778" s="57"/>
      <c r="X778" s="57"/>
      <c r="Y778" s="57"/>
      <c r="Z778" s="57"/>
      <c r="AA778" s="57"/>
      <c r="AB778" s="57"/>
      <c r="AC778" s="57"/>
      <c r="AD778" s="57"/>
      <c r="AE778" s="57"/>
      <c r="AF778" s="57"/>
      <c r="AG778" s="57"/>
      <c r="AH778" s="57"/>
      <c r="AI778" s="57"/>
      <c r="AJ778" s="57"/>
      <c r="AK778" s="57"/>
      <c r="AL778" s="57"/>
      <c r="AM778" s="57"/>
      <c r="AN778" s="57"/>
      <c r="AO778" s="57"/>
      <c r="AP778" s="57"/>
      <c r="AQ778" s="57"/>
      <c r="AR778" s="57"/>
      <c r="AS778" s="57"/>
      <c r="AT778" s="57"/>
      <c r="AU778" s="57"/>
      <c r="AV778" s="57"/>
      <c r="AW778" s="57"/>
      <c r="AX778" s="57"/>
      <c r="AY778" s="57"/>
      <c r="AZ778" s="57"/>
      <c r="BA778" s="57"/>
      <c r="BB778" s="57"/>
      <c r="BC778" s="57"/>
      <c r="BD778" s="57"/>
      <c r="BE778" s="57"/>
      <c r="BF778" s="57"/>
      <c r="BG778" s="57"/>
      <c r="BH778" s="57"/>
      <c r="BI778" s="57"/>
      <c r="BJ778" s="57"/>
      <c r="BK778" s="57"/>
      <c r="BL778" s="57"/>
      <c r="BM778" s="57"/>
      <c r="BN778" s="57"/>
      <c r="BO778" s="57"/>
      <c r="BP778" s="57"/>
      <c r="BQ778" s="57"/>
      <c r="BR778" s="57"/>
      <c r="BS778" s="57"/>
      <c r="BT778" s="57"/>
    </row>
    <row r="779" spans="1:72" s="6" customFormat="1" ht="12.75" customHeight="1">
      <c r="A779" s="215">
        <v>690</v>
      </c>
      <c r="B779" s="183" t="s">
        <v>1556</v>
      </c>
      <c r="C779" s="214">
        <f>'Раздел 1'!Q779</f>
        <v>9284814.8900000006</v>
      </c>
      <c r="D779" s="145">
        <f t="shared" ref="D779:D780" si="586">C779*0.07</f>
        <v>649937.04230000009</v>
      </c>
      <c r="E779" s="214"/>
      <c r="F779" s="214"/>
      <c r="G779" s="145">
        <f t="shared" ref="G779:G780" si="587">0.06*C779</f>
        <v>557088.89340000006</v>
      </c>
      <c r="H779" s="214"/>
      <c r="I779" s="145">
        <f t="shared" ref="I779:I780" si="588">0.05*C779</f>
        <v>464240.74450000003</v>
      </c>
      <c r="J779" s="214"/>
      <c r="K779" s="214"/>
      <c r="L779" s="276">
        <v>362</v>
      </c>
      <c r="M779" s="296">
        <f t="shared" ref="M779:M780" si="589">0.25*C779</f>
        <v>2321203.7225000001</v>
      </c>
      <c r="N779" s="277"/>
      <c r="O779" s="214"/>
      <c r="P779" s="214">
        <v>167.3</v>
      </c>
      <c r="Q779" s="145">
        <f>C779-D779-E779-G779-I779-H779-M779-R779-T779-U779</f>
        <v>4629408.7041539988</v>
      </c>
      <c r="R779" s="145">
        <f t="shared" ref="R779:R780" si="590">0.05*C779</f>
        <v>464240.74450000003</v>
      </c>
      <c r="S779" s="214"/>
      <c r="T779" s="145"/>
      <c r="U779" s="145">
        <f>C779*0.0214</f>
        <v>198695.038646</v>
      </c>
      <c r="V779" s="455">
        <v>2021</v>
      </c>
    </row>
    <row r="780" spans="1:72" s="6" customFormat="1" ht="12.75" customHeight="1">
      <c r="A780" s="215">
        <v>691</v>
      </c>
      <c r="B780" s="183" t="s">
        <v>1549</v>
      </c>
      <c r="C780" s="214">
        <f>'Раздел 1'!Q780</f>
        <v>652025.79</v>
      </c>
      <c r="D780" s="145">
        <f t="shared" si="586"/>
        <v>45641.805300000007</v>
      </c>
      <c r="E780" s="145">
        <f t="shared" ref="E780" si="591">C780*0.05</f>
        <v>32601.289500000003</v>
      </c>
      <c r="F780" s="214"/>
      <c r="G780" s="145">
        <f t="shared" si="587"/>
        <v>39121.547400000003</v>
      </c>
      <c r="H780" s="214"/>
      <c r="I780" s="145">
        <f t="shared" si="588"/>
        <v>32601.289500000003</v>
      </c>
      <c r="J780" s="214"/>
      <c r="K780" s="214"/>
      <c r="L780" s="276">
        <v>140</v>
      </c>
      <c r="M780" s="296">
        <f t="shared" si="589"/>
        <v>163006.44750000001</v>
      </c>
      <c r="N780" s="277"/>
      <c r="O780" s="214"/>
      <c r="P780" s="214">
        <v>275.3</v>
      </c>
      <c r="Q780" s="145">
        <f>C780-D780-E780-G780-I780-H780-M780-R780-T780-U780</f>
        <v>253377.22199400002</v>
      </c>
      <c r="R780" s="145">
        <f t="shared" si="590"/>
        <v>32601.289500000003</v>
      </c>
      <c r="S780" s="214"/>
      <c r="T780" s="145">
        <f t="shared" ref="T780" si="592">C780*0.06</f>
        <v>39121.547400000003</v>
      </c>
      <c r="U780" s="145">
        <f t="shared" ref="U780:U786" si="593">C780*0.0214</f>
        <v>13953.351906</v>
      </c>
      <c r="V780" s="455">
        <v>2021</v>
      </c>
    </row>
    <row r="781" spans="1:72" s="6" customFormat="1" ht="12.75" customHeight="1">
      <c r="A781" s="215">
        <v>692</v>
      </c>
      <c r="B781" s="183" t="s">
        <v>1550</v>
      </c>
      <c r="C781" s="214">
        <f>'Раздел 1'!Q781</f>
        <v>790628.45999999985</v>
      </c>
      <c r="D781" s="145">
        <f t="shared" ref="D781:D784" si="594">C781*0.07</f>
        <v>55343.992199999993</v>
      </c>
      <c r="E781" s="214"/>
      <c r="F781" s="214"/>
      <c r="G781" s="145">
        <f t="shared" ref="G781:G784" si="595">0.06*C781</f>
        <v>47437.707599999987</v>
      </c>
      <c r="H781" s="214"/>
      <c r="I781" s="145">
        <f t="shared" ref="I781" si="596">0.05*C781</f>
        <v>39531.422999999995</v>
      </c>
      <c r="J781" s="214"/>
      <c r="K781" s="214"/>
      <c r="L781" s="276">
        <v>247</v>
      </c>
      <c r="M781" s="296">
        <f t="shared" ref="M781:M784" si="597">0.25*C781</f>
        <v>197657.11499999996</v>
      </c>
      <c r="N781" s="277"/>
      <c r="O781" s="214"/>
      <c r="P781" s="214">
        <v>173.76</v>
      </c>
      <c r="Q781" s="145">
        <f>C781-D781-G781-I781-M781-R781-T781-U781</f>
        <v>362582.21175599995</v>
      </c>
      <c r="R781" s="145">
        <f t="shared" ref="R781:R784" si="598">0.05*C781</f>
        <v>39531.422999999995</v>
      </c>
      <c r="S781" s="214"/>
      <c r="T781" s="145">
        <f t="shared" ref="T781" si="599">C781*0.04</f>
        <v>31625.138399999996</v>
      </c>
      <c r="U781" s="145">
        <f t="shared" si="593"/>
        <v>16919.449043999997</v>
      </c>
      <c r="V781" s="455">
        <v>2021</v>
      </c>
    </row>
    <row r="782" spans="1:72" s="6" customFormat="1" ht="12.75" customHeight="1">
      <c r="A782" s="215">
        <v>693</v>
      </c>
      <c r="B782" s="183" t="s">
        <v>1551</v>
      </c>
      <c r="C782" s="214">
        <f>'Раздел 1'!Q782</f>
        <v>1198886.1299999999</v>
      </c>
      <c r="D782" s="145">
        <f t="shared" si="594"/>
        <v>83922.0291</v>
      </c>
      <c r="E782" s="145">
        <f t="shared" ref="E782:E784" si="600">C782*0.05</f>
        <v>59944.306499999999</v>
      </c>
      <c r="F782" s="214"/>
      <c r="G782" s="145">
        <f t="shared" si="595"/>
        <v>71933.167799999996</v>
      </c>
      <c r="H782" s="214"/>
      <c r="I782" s="145">
        <f>C782*0.05</f>
        <v>59944.306499999999</v>
      </c>
      <c r="J782" s="214"/>
      <c r="K782" s="214"/>
      <c r="L782" s="276">
        <v>296</v>
      </c>
      <c r="M782" s="296">
        <f t="shared" si="597"/>
        <v>299721.53249999997</v>
      </c>
      <c r="N782" s="277">
        <v>25.5</v>
      </c>
      <c r="O782" s="300">
        <f t="shared" ref="O782:O784" si="601">0.03*C782</f>
        <v>35966.583899999998</v>
      </c>
      <c r="P782" s="214">
        <v>233.4</v>
      </c>
      <c r="Q782" s="145">
        <f>C782-D782-E782-G782-I782-M782-O782-R782-T782-U782</f>
        <v>429920.56621800025</v>
      </c>
      <c r="R782" s="145">
        <f t="shared" si="598"/>
        <v>59944.306499999999</v>
      </c>
      <c r="S782" s="214"/>
      <c r="T782" s="145">
        <f>C782*0.06</f>
        <v>71933.167799999996</v>
      </c>
      <c r="U782" s="145">
        <f t="shared" si="593"/>
        <v>25656.163181999997</v>
      </c>
      <c r="V782" s="455">
        <v>2021</v>
      </c>
    </row>
    <row r="783" spans="1:72" s="6" customFormat="1" ht="12.75" customHeight="1">
      <c r="A783" s="215">
        <v>694</v>
      </c>
      <c r="B783" s="183" t="s">
        <v>1552</v>
      </c>
      <c r="C783" s="214">
        <f>'Раздел 1'!Q783</f>
        <v>637464.41999999993</v>
      </c>
      <c r="D783" s="145">
        <f t="shared" si="594"/>
        <v>44622.509400000003</v>
      </c>
      <c r="E783" s="145">
        <f t="shared" si="600"/>
        <v>31873.220999999998</v>
      </c>
      <c r="F783" s="214"/>
      <c r="G783" s="145">
        <f t="shared" si="595"/>
        <v>38247.865199999993</v>
      </c>
      <c r="H783" s="214"/>
      <c r="I783" s="145">
        <f t="shared" ref="I783:I784" si="602">C783*0.05</f>
        <v>31873.220999999998</v>
      </c>
      <c r="J783" s="214"/>
      <c r="K783" s="214"/>
      <c r="L783" s="276">
        <v>153</v>
      </c>
      <c r="M783" s="296">
        <f t="shared" si="597"/>
        <v>159366.10499999998</v>
      </c>
      <c r="N783" s="277">
        <v>22</v>
      </c>
      <c r="O783" s="300">
        <f t="shared" si="601"/>
        <v>19123.932599999996</v>
      </c>
      <c r="P783" s="214">
        <v>244</v>
      </c>
      <c r="Q783" s="145">
        <f>C783-D783-E783-G783-I783-M783-O783-R783-T783-U783</f>
        <v>228594.7410119999</v>
      </c>
      <c r="R783" s="145">
        <f t="shared" si="598"/>
        <v>31873.220999999998</v>
      </c>
      <c r="S783" s="214"/>
      <c r="T783" s="145">
        <f t="shared" ref="T783:T784" si="603">C783*0.06</f>
        <v>38247.865199999993</v>
      </c>
      <c r="U783" s="145">
        <f t="shared" si="593"/>
        <v>13641.738587999998</v>
      </c>
      <c r="V783" s="455">
        <v>2021</v>
      </c>
    </row>
    <row r="784" spans="1:72" s="6" customFormat="1" ht="12.75" customHeight="1">
      <c r="A784" s="215">
        <v>695</v>
      </c>
      <c r="B784" s="441" t="s">
        <v>1599</v>
      </c>
      <c r="C784" s="214">
        <f>'Раздел 1'!Q784</f>
        <v>1933965.66</v>
      </c>
      <c r="D784" s="145">
        <f t="shared" si="594"/>
        <v>135377.5962</v>
      </c>
      <c r="E784" s="145">
        <f t="shared" si="600"/>
        <v>96698.282999999996</v>
      </c>
      <c r="F784" s="214"/>
      <c r="G784" s="145">
        <f t="shared" si="595"/>
        <v>116037.9396</v>
      </c>
      <c r="H784" s="214"/>
      <c r="I784" s="145">
        <f t="shared" si="602"/>
        <v>96698.282999999996</v>
      </c>
      <c r="J784" s="214"/>
      <c r="K784" s="214"/>
      <c r="L784" s="276">
        <v>481</v>
      </c>
      <c r="M784" s="296">
        <f t="shared" si="597"/>
        <v>483491.41499999998</v>
      </c>
      <c r="N784" s="277">
        <v>96.2</v>
      </c>
      <c r="O784" s="300">
        <f t="shared" si="601"/>
        <v>58018.969799999999</v>
      </c>
      <c r="P784" s="214">
        <v>370.14</v>
      </c>
      <c r="Q784" s="145">
        <f>C784-D784-E784-G784-I784-M784-O784-R784-T784-U784</f>
        <v>693520.08567599987</v>
      </c>
      <c r="R784" s="145">
        <f t="shared" si="598"/>
        <v>96698.282999999996</v>
      </c>
      <c r="S784" s="214"/>
      <c r="T784" s="145">
        <f t="shared" si="603"/>
        <v>116037.9396</v>
      </c>
      <c r="U784" s="145">
        <f t="shared" si="593"/>
        <v>41386.865123999996</v>
      </c>
      <c r="V784" s="455">
        <v>2021</v>
      </c>
    </row>
    <row r="785" spans="1:72" s="6" customFormat="1" ht="12.75" customHeight="1">
      <c r="A785" s="215">
        <v>696</v>
      </c>
      <c r="B785" s="440" t="s">
        <v>1661</v>
      </c>
      <c r="C785" s="442">
        <v>1423778.3999999997</v>
      </c>
      <c r="D785" s="442">
        <f>C785*0.07</f>
        <v>99664.487999999983</v>
      </c>
      <c r="E785" s="442">
        <f>C785*0.1</f>
        <v>142377.83999999997</v>
      </c>
      <c r="F785" s="442"/>
      <c r="G785" s="442">
        <f>C785*0.06</f>
        <v>85426.703999999983</v>
      </c>
      <c r="H785" s="442"/>
      <c r="I785" s="442">
        <f>C785*0.05</f>
        <v>71188.919999999984</v>
      </c>
      <c r="J785" s="442"/>
      <c r="K785" s="442"/>
      <c r="L785" s="443">
        <v>295</v>
      </c>
      <c r="M785" s="442">
        <f>C785*0.25</f>
        <v>355944.59999999992</v>
      </c>
      <c r="N785" s="444"/>
      <c r="O785" s="445"/>
      <c r="P785" s="442">
        <v>630.1</v>
      </c>
      <c r="Q785" s="442">
        <f>C785-D785-E785-G785-I785-M785-R785-T785-U785</f>
        <v>482091.36624000012</v>
      </c>
      <c r="R785" s="442">
        <f>C785*0.05</f>
        <v>71188.919999999984</v>
      </c>
      <c r="S785" s="442"/>
      <c r="T785" s="442">
        <f>C785*0.06</f>
        <v>85426.703999999983</v>
      </c>
      <c r="U785" s="442">
        <f t="shared" si="593"/>
        <v>30468.857759999992</v>
      </c>
      <c r="V785" s="455">
        <v>2021</v>
      </c>
    </row>
    <row r="786" spans="1:72" s="6" customFormat="1" ht="12.75" customHeight="1">
      <c r="A786" s="215">
        <v>697</v>
      </c>
      <c r="B786" s="440" t="s">
        <v>1662</v>
      </c>
      <c r="C786" s="442">
        <v>2754795.4799999995</v>
      </c>
      <c r="D786" s="442">
        <f>C786*0.07</f>
        <v>192835.68359999999</v>
      </c>
      <c r="E786" s="442">
        <f>C786*0.1</f>
        <v>275479.54799999995</v>
      </c>
      <c r="F786" s="442"/>
      <c r="G786" s="442">
        <f>C786*0.06</f>
        <v>165287.72879999995</v>
      </c>
      <c r="H786" s="442"/>
      <c r="I786" s="442">
        <f>C786*0.05</f>
        <v>137739.77399999998</v>
      </c>
      <c r="J786" s="442"/>
      <c r="K786" s="442"/>
      <c r="L786" s="443">
        <v>774</v>
      </c>
      <c r="M786" s="442">
        <f>C786*0.25</f>
        <v>688698.86999999988</v>
      </c>
      <c r="N786" s="444"/>
      <c r="O786" s="445"/>
      <c r="P786" s="442">
        <v>578.4</v>
      </c>
      <c r="Q786" s="442">
        <f>C786-D786-E786-G786-I786-M786-R786-T786-U786</f>
        <v>932773.74952799955</v>
      </c>
      <c r="R786" s="442">
        <f>C786*0.05</f>
        <v>137739.77399999998</v>
      </c>
      <c r="S786" s="442"/>
      <c r="T786" s="442">
        <f>C786*0.06</f>
        <v>165287.72879999995</v>
      </c>
      <c r="U786" s="442">
        <f t="shared" si="593"/>
        <v>58952.62327199999</v>
      </c>
      <c r="V786" s="455">
        <v>2021</v>
      </c>
    </row>
    <row r="787" spans="1:72" s="50" customFormat="1" ht="12.75" customHeight="1">
      <c r="A787" s="893" t="s">
        <v>707</v>
      </c>
      <c r="B787" s="894"/>
      <c r="C787" s="144">
        <f>SUM(C779:C786)</f>
        <v>18676359.23</v>
      </c>
      <c r="D787" s="144">
        <f>SUM(D779:D786)</f>
        <v>1307345.1461</v>
      </c>
      <c r="E787" s="144">
        <f>SUM(E779:E786)</f>
        <v>638974.4879999999</v>
      </c>
      <c r="F787" s="144">
        <f t="shared" ref="F787:S787" si="604">SUM(F779:F784)</f>
        <v>0</v>
      </c>
      <c r="G787" s="144">
        <f>SUM(G779:G786)</f>
        <v>1120581.5538000001</v>
      </c>
      <c r="H787" s="144">
        <f t="shared" si="604"/>
        <v>0</v>
      </c>
      <c r="I787" s="144">
        <f>SUM(I779:I786)</f>
        <v>933817.96149999998</v>
      </c>
      <c r="J787" s="144">
        <f t="shared" si="604"/>
        <v>0</v>
      </c>
      <c r="K787" s="144">
        <f t="shared" si="604"/>
        <v>0</v>
      </c>
      <c r="L787" s="144">
        <f>SUM(L779:L786)</f>
        <v>2748</v>
      </c>
      <c r="M787" s="144">
        <f>SUM(M779:M786)</f>
        <v>4669089.8075000001</v>
      </c>
      <c r="N787" s="144">
        <f t="shared" si="604"/>
        <v>143.69999999999999</v>
      </c>
      <c r="O787" s="144">
        <f>SUM(O780:O784)</f>
        <v>113109.48629999999</v>
      </c>
      <c r="P787" s="144">
        <f>SUM(P779:P786)</f>
        <v>2672.4</v>
      </c>
      <c r="Q787" s="144">
        <f>SUM(Q779:Q786)</f>
        <v>8012268.6465779981</v>
      </c>
      <c r="R787" s="144">
        <f>SUM(R779:R786)</f>
        <v>933817.96149999998</v>
      </c>
      <c r="S787" s="144">
        <f t="shared" si="604"/>
        <v>0</v>
      </c>
      <c r="T787" s="144">
        <f>SUM(T779:T786)</f>
        <v>547680.09119999991</v>
      </c>
      <c r="U787" s="144">
        <f>SUM(U779:U786)</f>
        <v>399674.08752199996</v>
      </c>
      <c r="V787" s="490"/>
      <c r="W787" s="57"/>
      <c r="X787" s="57"/>
      <c r="Y787" s="57"/>
      <c r="Z787" s="57"/>
      <c r="AA787" s="57"/>
      <c r="AB787" s="57"/>
      <c r="AC787" s="57"/>
      <c r="AD787" s="57"/>
      <c r="AE787" s="57"/>
      <c r="AF787" s="57"/>
      <c r="AG787" s="57"/>
      <c r="AH787" s="57"/>
      <c r="AI787" s="57"/>
      <c r="AJ787" s="57"/>
      <c r="AK787" s="57"/>
      <c r="AL787" s="57"/>
      <c r="AM787" s="57"/>
      <c r="AN787" s="57"/>
      <c r="AO787" s="57"/>
      <c r="AP787" s="57"/>
      <c r="AQ787" s="57"/>
      <c r="AR787" s="57"/>
      <c r="AS787" s="57"/>
      <c r="AT787" s="57"/>
      <c r="AU787" s="57"/>
      <c r="AV787" s="57"/>
      <c r="AW787" s="57"/>
      <c r="AX787" s="57"/>
      <c r="AY787" s="57"/>
      <c r="AZ787" s="57"/>
      <c r="BA787" s="57"/>
      <c r="BB787" s="57"/>
      <c r="BC787" s="57"/>
      <c r="BD787" s="57"/>
      <c r="BE787" s="57"/>
      <c r="BF787" s="57"/>
      <c r="BG787" s="57"/>
      <c r="BH787" s="57"/>
      <c r="BI787" s="57"/>
      <c r="BJ787" s="57"/>
      <c r="BK787" s="57"/>
      <c r="BL787" s="57"/>
      <c r="BM787" s="57"/>
      <c r="BN787" s="57"/>
      <c r="BO787" s="57"/>
      <c r="BP787" s="57"/>
      <c r="BQ787" s="57"/>
      <c r="BR787" s="57"/>
      <c r="BS787" s="57"/>
      <c r="BT787" s="57"/>
    </row>
    <row r="788" spans="1:72" s="52" customFormat="1" ht="12.75" customHeight="1">
      <c r="A788" s="898" t="s">
        <v>104</v>
      </c>
      <c r="B788" s="899"/>
      <c r="C788" s="143">
        <f>C773+C778+C787</f>
        <v>67293804.009000003</v>
      </c>
      <c r="D788" s="143">
        <f t="shared" ref="D788:U788" si="605">D787+D778+D773</f>
        <v>4456123.3199000005</v>
      </c>
      <c r="E788" s="143">
        <f t="shared" si="605"/>
        <v>1744576.29</v>
      </c>
      <c r="F788" s="143">
        <f t="shared" si="605"/>
        <v>0</v>
      </c>
      <c r="G788" s="143">
        <f t="shared" si="605"/>
        <v>3329105.2104000002</v>
      </c>
      <c r="H788" s="143">
        <f t="shared" si="605"/>
        <v>0</v>
      </c>
      <c r="I788" s="143">
        <f t="shared" si="605"/>
        <v>2681060.5756000001</v>
      </c>
      <c r="J788" s="143">
        <f t="shared" si="605"/>
        <v>0</v>
      </c>
      <c r="K788" s="143">
        <f t="shared" si="605"/>
        <v>0</v>
      </c>
      <c r="L788" s="143">
        <f t="shared" si="605"/>
        <v>9110</v>
      </c>
      <c r="M788" s="143">
        <f t="shared" si="605"/>
        <v>18312952.0625</v>
      </c>
      <c r="N788" s="143">
        <f t="shared" si="605"/>
        <v>1329.7</v>
      </c>
      <c r="O788" s="143">
        <f t="shared" si="605"/>
        <v>869857.21529999992</v>
      </c>
      <c r="P788" s="143">
        <f t="shared" si="605"/>
        <v>10612.1</v>
      </c>
      <c r="Q788" s="143">
        <f t="shared" si="605"/>
        <v>27577771.473249998</v>
      </c>
      <c r="R788" s="143">
        <f t="shared" si="605"/>
        <v>3186541.7725000004</v>
      </c>
      <c r="S788" s="143">
        <f t="shared" si="605"/>
        <v>0</v>
      </c>
      <c r="T788" s="143">
        <f t="shared" si="605"/>
        <v>3674233.4314000001</v>
      </c>
      <c r="U788" s="143">
        <f t="shared" si="605"/>
        <v>1461582.65815</v>
      </c>
      <c r="V788" s="733"/>
      <c r="W788" s="57"/>
      <c r="X788" s="57"/>
      <c r="Y788" s="57"/>
      <c r="Z788" s="57"/>
      <c r="AA788" s="57"/>
      <c r="AB788" s="57"/>
      <c r="AC788" s="57"/>
      <c r="AD788" s="57"/>
      <c r="AE788" s="57"/>
      <c r="AF788" s="57"/>
      <c r="AG788" s="57"/>
      <c r="AH788" s="57"/>
      <c r="AI788" s="57"/>
      <c r="AJ788" s="57"/>
      <c r="AK788" s="57"/>
      <c r="AL788" s="57"/>
      <c r="AM788" s="57"/>
      <c r="AN788" s="57"/>
      <c r="AO788" s="57"/>
      <c r="AP788" s="57"/>
      <c r="AQ788" s="57"/>
      <c r="AR788" s="57"/>
      <c r="AS788" s="57"/>
      <c r="AT788" s="57"/>
      <c r="AU788" s="57"/>
      <c r="AV788" s="57"/>
      <c r="AW788" s="57"/>
      <c r="AX788" s="57"/>
      <c r="AY788" s="57"/>
      <c r="AZ788" s="57"/>
      <c r="BA788" s="57"/>
      <c r="BB788" s="57"/>
      <c r="BC788" s="57"/>
      <c r="BD788" s="57"/>
      <c r="BE788" s="57"/>
      <c r="BF788" s="57"/>
      <c r="BG788" s="57"/>
      <c r="BH788" s="57"/>
      <c r="BI788" s="57"/>
      <c r="BJ788" s="57"/>
      <c r="BK788" s="57"/>
      <c r="BL788" s="57"/>
      <c r="BM788" s="57"/>
      <c r="BN788" s="57"/>
      <c r="BO788" s="57"/>
      <c r="BP788" s="57"/>
      <c r="BQ788" s="57"/>
      <c r="BR788" s="57"/>
      <c r="BS788" s="57"/>
      <c r="BT788" s="57"/>
    </row>
    <row r="789" spans="1:72" s="54" customFormat="1">
      <c r="A789" s="900" t="s">
        <v>105</v>
      </c>
      <c r="B789" s="901"/>
      <c r="C789" s="145"/>
      <c r="D789" s="140"/>
      <c r="E789" s="140"/>
      <c r="F789" s="140"/>
      <c r="G789" s="140"/>
      <c r="H789" s="140"/>
      <c r="I789" s="140"/>
      <c r="J789" s="140"/>
      <c r="K789" s="140"/>
      <c r="L789" s="252"/>
      <c r="M789" s="140"/>
      <c r="N789" s="140"/>
      <c r="O789" s="141"/>
      <c r="P789" s="263"/>
      <c r="Q789" s="140"/>
      <c r="R789" s="140"/>
      <c r="S789" s="140"/>
      <c r="T789" s="145"/>
      <c r="U789" s="140"/>
      <c r="V789" s="455"/>
      <c r="W789" s="6"/>
      <c r="X789" s="6"/>
      <c r="Y789" s="6"/>
      <c r="Z789" s="6"/>
      <c r="AA789" s="6"/>
      <c r="AB789" s="6"/>
      <c r="AC789" s="6"/>
      <c r="AD789" s="6"/>
      <c r="AE789" s="6"/>
      <c r="AF789" s="6"/>
      <c r="AG789" s="6"/>
      <c r="AH789" s="6"/>
      <c r="AI789" s="6"/>
      <c r="AJ789" s="6"/>
      <c r="AK789" s="6"/>
      <c r="AL789" s="6"/>
      <c r="AM789" s="6"/>
      <c r="AN789" s="6"/>
      <c r="AO789" s="6"/>
      <c r="AP789" s="6"/>
      <c r="AQ789" s="6"/>
      <c r="AR789" s="6"/>
      <c r="AS789" s="6"/>
      <c r="AT789" s="6"/>
      <c r="AU789" s="6"/>
      <c r="AV789" s="6"/>
      <c r="AW789" s="6"/>
      <c r="AX789" s="6"/>
      <c r="AY789" s="6"/>
      <c r="AZ789" s="6"/>
      <c r="BA789" s="6"/>
      <c r="BB789" s="6"/>
      <c r="BC789" s="6"/>
      <c r="BD789" s="6"/>
      <c r="BE789" s="6"/>
      <c r="BF789" s="6"/>
      <c r="BG789" s="6"/>
      <c r="BH789" s="6"/>
      <c r="BI789" s="6"/>
      <c r="BJ789" s="6"/>
      <c r="BK789" s="6"/>
      <c r="BL789" s="6"/>
      <c r="BM789" s="6"/>
      <c r="BN789" s="6"/>
      <c r="BO789" s="6"/>
      <c r="BP789" s="6"/>
      <c r="BQ789" s="6"/>
      <c r="BR789" s="6"/>
      <c r="BS789" s="6"/>
      <c r="BT789" s="6"/>
    </row>
    <row r="790" spans="1:72" s="6" customFormat="1">
      <c r="A790" s="685">
        <v>698</v>
      </c>
      <c r="B790" s="146" t="s">
        <v>422</v>
      </c>
      <c r="C790" s="145">
        <f>'Раздел 1'!N790</f>
        <v>20850</v>
      </c>
      <c r="D790" s="145"/>
      <c r="E790" s="145"/>
      <c r="F790" s="145"/>
      <c r="G790" s="145"/>
      <c r="H790" s="145"/>
      <c r="I790" s="145"/>
      <c r="J790" s="145"/>
      <c r="K790" s="145"/>
      <c r="L790" s="253"/>
      <c r="M790" s="145"/>
      <c r="N790" s="145"/>
      <c r="O790" s="145"/>
      <c r="P790" s="145"/>
      <c r="Q790" s="145"/>
      <c r="R790" s="145"/>
      <c r="S790" s="145"/>
      <c r="T790" s="145">
        <v>20850</v>
      </c>
      <c r="U790" s="145"/>
      <c r="V790" s="455">
        <v>2019</v>
      </c>
    </row>
    <row r="791" spans="1:72" s="6" customFormat="1">
      <c r="A791" s="685">
        <v>699</v>
      </c>
      <c r="B791" s="146" t="s">
        <v>423</v>
      </c>
      <c r="C791" s="145">
        <f>'Раздел 1'!N791</f>
        <v>20850</v>
      </c>
      <c r="D791" s="145"/>
      <c r="E791" s="145"/>
      <c r="F791" s="145"/>
      <c r="G791" s="145"/>
      <c r="H791" s="145"/>
      <c r="I791" s="145"/>
      <c r="J791" s="145"/>
      <c r="K791" s="145"/>
      <c r="L791" s="253"/>
      <c r="M791" s="296"/>
      <c r="N791" s="145"/>
      <c r="O791" s="145"/>
      <c r="P791" s="145"/>
      <c r="Q791" s="145"/>
      <c r="R791" s="145"/>
      <c r="S791" s="145"/>
      <c r="T791" s="145">
        <v>20850</v>
      </c>
      <c r="U791" s="145"/>
      <c r="V791" s="455">
        <v>2019</v>
      </c>
    </row>
    <row r="792" spans="1:72" s="6" customFormat="1">
      <c r="A792" s="835">
        <v>700</v>
      </c>
      <c r="B792" s="146" t="s">
        <v>424</v>
      </c>
      <c r="C792" s="145">
        <f>'Раздел 1'!N792</f>
        <v>29007</v>
      </c>
      <c r="D792" s="145"/>
      <c r="E792" s="145"/>
      <c r="F792" s="145"/>
      <c r="G792" s="145"/>
      <c r="H792" s="145"/>
      <c r="I792" s="145"/>
      <c r="J792" s="145"/>
      <c r="K792" s="145"/>
      <c r="L792" s="253"/>
      <c r="M792" s="296"/>
      <c r="N792" s="145"/>
      <c r="O792" s="145"/>
      <c r="P792" s="145"/>
      <c r="Q792" s="145"/>
      <c r="R792" s="145"/>
      <c r="S792" s="145"/>
      <c r="T792" s="145">
        <v>29007</v>
      </c>
      <c r="U792" s="145"/>
      <c r="V792" s="455">
        <v>2019</v>
      </c>
    </row>
    <row r="793" spans="1:72" s="6" customFormat="1">
      <c r="A793" s="835">
        <v>701</v>
      </c>
      <c r="B793" s="146" t="s">
        <v>417</v>
      </c>
      <c r="C793" s="145">
        <f>'Раздел 1'!N793</f>
        <v>30285</v>
      </c>
      <c r="D793" s="145"/>
      <c r="E793" s="145"/>
      <c r="F793" s="145"/>
      <c r="G793" s="145"/>
      <c r="H793" s="145"/>
      <c r="I793" s="145"/>
      <c r="J793" s="145"/>
      <c r="K793" s="145"/>
      <c r="L793" s="253"/>
      <c r="M793" s="296"/>
      <c r="N793" s="145"/>
      <c r="O793" s="145"/>
      <c r="P793" s="145"/>
      <c r="Q793" s="145"/>
      <c r="R793" s="145"/>
      <c r="S793" s="145"/>
      <c r="T793" s="145">
        <v>30285</v>
      </c>
      <c r="U793" s="145"/>
      <c r="V793" s="455">
        <v>2019</v>
      </c>
    </row>
    <row r="794" spans="1:72" s="6" customFormat="1">
      <c r="A794" s="835">
        <v>702</v>
      </c>
      <c r="B794" s="146" t="s">
        <v>421</v>
      </c>
      <c r="C794" s="145">
        <f>'Раздел 1'!N794</f>
        <v>27763</v>
      </c>
      <c r="D794" s="145"/>
      <c r="E794" s="145"/>
      <c r="F794" s="145"/>
      <c r="G794" s="145"/>
      <c r="H794" s="145"/>
      <c r="I794" s="145"/>
      <c r="J794" s="145"/>
      <c r="K794" s="145"/>
      <c r="L794" s="253"/>
      <c r="M794" s="296"/>
      <c r="N794" s="145"/>
      <c r="O794" s="145"/>
      <c r="P794" s="145"/>
      <c r="Q794" s="145"/>
      <c r="R794" s="145"/>
      <c r="S794" s="145"/>
      <c r="T794" s="145">
        <v>27763</v>
      </c>
      <c r="U794" s="145"/>
      <c r="V794" s="455">
        <v>2019</v>
      </c>
    </row>
    <row r="795" spans="1:72" s="6" customFormat="1">
      <c r="A795" s="835">
        <v>703</v>
      </c>
      <c r="B795" s="146" t="s">
        <v>425</v>
      </c>
      <c r="C795" s="145">
        <f>'Раздел 1'!N795</f>
        <v>29829</v>
      </c>
      <c r="D795" s="145"/>
      <c r="E795" s="145"/>
      <c r="F795" s="145"/>
      <c r="G795" s="145"/>
      <c r="H795" s="145"/>
      <c r="I795" s="145"/>
      <c r="J795" s="145"/>
      <c r="K795" s="145"/>
      <c r="L795" s="253"/>
      <c r="M795" s="296"/>
      <c r="N795" s="145"/>
      <c r="O795" s="145"/>
      <c r="P795" s="145"/>
      <c r="Q795" s="145"/>
      <c r="R795" s="145"/>
      <c r="S795" s="145"/>
      <c r="T795" s="145">
        <v>29829</v>
      </c>
      <c r="U795" s="145"/>
      <c r="V795" s="455">
        <v>2019</v>
      </c>
    </row>
    <row r="796" spans="1:72" s="6" customFormat="1">
      <c r="A796" s="835">
        <v>704</v>
      </c>
      <c r="B796" s="146" t="s">
        <v>418</v>
      </c>
      <c r="C796" s="145">
        <f>'Раздел 1'!N796</f>
        <v>21150</v>
      </c>
      <c r="D796" s="145"/>
      <c r="E796" s="145"/>
      <c r="F796" s="145"/>
      <c r="G796" s="145"/>
      <c r="H796" s="145"/>
      <c r="I796" s="145" t="s">
        <v>1628</v>
      </c>
      <c r="J796" s="145"/>
      <c r="K796" s="145"/>
      <c r="L796" s="253"/>
      <c r="M796" s="145"/>
      <c r="N796" s="145"/>
      <c r="O796" s="145"/>
      <c r="P796" s="145"/>
      <c r="Q796" s="145"/>
      <c r="R796" s="145"/>
      <c r="S796" s="145"/>
      <c r="T796" s="145">
        <v>21150</v>
      </c>
      <c r="U796" s="145"/>
      <c r="V796" s="455">
        <v>2019</v>
      </c>
    </row>
    <row r="797" spans="1:72" s="6" customFormat="1">
      <c r="A797" s="835">
        <v>705</v>
      </c>
      <c r="B797" s="146" t="s">
        <v>426</v>
      </c>
      <c r="C797" s="145">
        <f>'Раздел 1'!N797</f>
        <v>27565</v>
      </c>
      <c r="D797" s="145"/>
      <c r="E797" s="145"/>
      <c r="F797" s="145"/>
      <c r="G797" s="145"/>
      <c r="H797" s="145"/>
      <c r="I797" s="145"/>
      <c r="J797" s="145"/>
      <c r="K797" s="145"/>
      <c r="L797" s="253"/>
      <c r="M797" s="296"/>
      <c r="N797" s="145"/>
      <c r="O797" s="145"/>
      <c r="P797" s="145"/>
      <c r="Q797" s="145"/>
      <c r="R797" s="145"/>
      <c r="S797" s="145"/>
      <c r="T797" s="145">
        <v>27565</v>
      </c>
      <c r="U797" s="145"/>
      <c r="V797" s="455">
        <v>2019</v>
      </c>
    </row>
    <row r="798" spans="1:72" s="6" customFormat="1">
      <c r="A798" s="835">
        <v>706</v>
      </c>
      <c r="B798" s="146" t="s">
        <v>419</v>
      </c>
      <c r="C798" s="145">
        <f>'Раздел 1'!N798</f>
        <v>26785</v>
      </c>
      <c r="D798" s="145"/>
      <c r="E798" s="145"/>
      <c r="F798" s="145"/>
      <c r="G798" s="145"/>
      <c r="H798" s="145"/>
      <c r="I798" s="145"/>
      <c r="J798" s="145"/>
      <c r="K798" s="145"/>
      <c r="L798" s="253"/>
      <c r="M798" s="296"/>
      <c r="N798" s="145"/>
      <c r="O798" s="145"/>
      <c r="P798" s="145"/>
      <c r="Q798" s="145"/>
      <c r="R798" s="145"/>
      <c r="S798" s="145"/>
      <c r="T798" s="145">
        <v>26785</v>
      </c>
      <c r="U798" s="145"/>
      <c r="V798" s="455">
        <v>2019</v>
      </c>
    </row>
    <row r="799" spans="1:72" s="6" customFormat="1">
      <c r="A799" s="835">
        <v>707</v>
      </c>
      <c r="B799" s="146" t="s">
        <v>427</v>
      </c>
      <c r="C799" s="145">
        <f>'Раздел 1'!N799</f>
        <v>31284</v>
      </c>
      <c r="D799" s="145"/>
      <c r="E799" s="145"/>
      <c r="F799" s="145"/>
      <c r="G799" s="145"/>
      <c r="H799" s="145"/>
      <c r="I799" s="145"/>
      <c r="J799" s="145"/>
      <c r="K799" s="145"/>
      <c r="L799" s="253"/>
      <c r="M799" s="296"/>
      <c r="N799" s="145"/>
      <c r="O799" s="145"/>
      <c r="P799" s="145"/>
      <c r="Q799" s="145"/>
      <c r="R799" s="145"/>
      <c r="S799" s="145"/>
      <c r="T799" s="145">
        <v>31284</v>
      </c>
      <c r="U799" s="145"/>
      <c r="V799" s="455">
        <v>2019</v>
      </c>
    </row>
    <row r="800" spans="1:72" s="6" customFormat="1">
      <c r="A800" s="835">
        <v>708</v>
      </c>
      <c r="B800" s="146" t="s">
        <v>428</v>
      </c>
      <c r="C800" s="145">
        <f>'Раздел 1'!N800</f>
        <v>30072</v>
      </c>
      <c r="D800" s="145"/>
      <c r="E800" s="145"/>
      <c r="F800" s="684"/>
      <c r="G800" s="145"/>
      <c r="H800" s="145"/>
      <c r="I800" s="145"/>
      <c r="J800" s="145"/>
      <c r="K800" s="145"/>
      <c r="L800" s="253"/>
      <c r="M800" s="296"/>
      <c r="N800" s="145"/>
      <c r="O800" s="145"/>
      <c r="P800" s="145"/>
      <c r="Q800" s="145"/>
      <c r="R800" s="145"/>
      <c r="S800" s="145"/>
      <c r="T800" s="145">
        <v>30072</v>
      </c>
      <c r="U800" s="145"/>
      <c r="V800" s="455">
        <v>2019</v>
      </c>
    </row>
    <row r="801" spans="1:72" s="6" customFormat="1">
      <c r="A801" s="835">
        <v>709</v>
      </c>
      <c r="B801" s="146" t="s">
        <v>429</v>
      </c>
      <c r="C801" s="145">
        <f>'Раздел 1'!N801</f>
        <v>33427</v>
      </c>
      <c r="D801" s="145"/>
      <c r="E801" s="145"/>
      <c r="F801" s="684"/>
      <c r="G801" s="145"/>
      <c r="H801" s="145"/>
      <c r="I801" s="145"/>
      <c r="J801" s="145"/>
      <c r="K801" s="145"/>
      <c r="L801" s="253"/>
      <c r="M801" s="296"/>
      <c r="N801" s="145"/>
      <c r="O801" s="145"/>
      <c r="P801" s="145"/>
      <c r="Q801" s="145"/>
      <c r="R801" s="145"/>
      <c r="S801" s="145"/>
      <c r="T801" s="145">
        <v>33427</v>
      </c>
      <c r="U801" s="145"/>
      <c r="V801" s="455">
        <v>2019</v>
      </c>
    </row>
    <row r="802" spans="1:72" s="6" customFormat="1">
      <c r="A802" s="835">
        <v>710</v>
      </c>
      <c r="B802" s="146" t="s">
        <v>420</v>
      </c>
      <c r="C802" s="145">
        <f>'Раздел 1'!N802</f>
        <v>29441</v>
      </c>
      <c r="D802" s="145"/>
      <c r="E802" s="145"/>
      <c r="F802" s="684"/>
      <c r="G802" s="145"/>
      <c r="H802" s="145"/>
      <c r="I802" s="145"/>
      <c r="J802" s="145"/>
      <c r="K802" s="145"/>
      <c r="L802" s="253"/>
      <c r="M802" s="296"/>
      <c r="N802" s="145"/>
      <c r="O802" s="145"/>
      <c r="P802" s="145"/>
      <c r="Q802" s="145"/>
      <c r="R802" s="145"/>
      <c r="S802" s="145"/>
      <c r="T802" s="145">
        <v>29441</v>
      </c>
      <c r="U802" s="145"/>
      <c r="V802" s="455">
        <v>2019</v>
      </c>
    </row>
    <row r="803" spans="1:72" s="6" customFormat="1">
      <c r="A803" s="835">
        <v>711</v>
      </c>
      <c r="B803" s="151" t="s">
        <v>551</v>
      </c>
      <c r="C803" s="145">
        <f>'Раздел 1'!N803</f>
        <v>26024</v>
      </c>
      <c r="D803" s="145"/>
      <c r="E803" s="145"/>
      <c r="F803" s="684"/>
      <c r="G803" s="145"/>
      <c r="H803" s="145"/>
      <c r="I803" s="145"/>
      <c r="J803" s="145"/>
      <c r="K803" s="145"/>
      <c r="L803" s="253"/>
      <c r="M803" s="296"/>
      <c r="N803" s="145"/>
      <c r="O803" s="145"/>
      <c r="P803" s="145"/>
      <c r="Q803" s="145"/>
      <c r="R803" s="145"/>
      <c r="S803" s="145"/>
      <c r="T803" s="145">
        <v>26024</v>
      </c>
      <c r="U803" s="145"/>
      <c r="V803" s="455">
        <v>2019</v>
      </c>
    </row>
    <row r="804" spans="1:72" s="6" customFormat="1">
      <c r="A804" s="835">
        <v>712</v>
      </c>
      <c r="B804" s="151" t="s">
        <v>552</v>
      </c>
      <c r="C804" s="145">
        <f>'Раздел 1'!N804</f>
        <v>42768</v>
      </c>
      <c r="D804" s="145"/>
      <c r="E804" s="145"/>
      <c r="F804" s="145"/>
      <c r="G804" s="145"/>
      <c r="H804" s="145"/>
      <c r="I804" s="145"/>
      <c r="J804" s="145"/>
      <c r="K804" s="145"/>
      <c r="L804" s="253"/>
      <c r="M804" s="296"/>
      <c r="N804" s="142"/>
      <c r="O804" s="785"/>
      <c r="P804" s="145"/>
      <c r="Q804" s="145"/>
      <c r="R804" s="145"/>
      <c r="S804" s="145"/>
      <c r="T804" s="145">
        <v>42768</v>
      </c>
      <c r="U804" s="145"/>
      <c r="V804" s="455">
        <v>2019</v>
      </c>
    </row>
    <row r="805" spans="1:72" s="6" customFormat="1">
      <c r="A805" s="835">
        <v>713</v>
      </c>
      <c r="B805" s="283" t="s">
        <v>1621</v>
      </c>
      <c r="C805" s="296">
        <v>3790000</v>
      </c>
      <c r="D805" s="296">
        <v>375350</v>
      </c>
      <c r="E805" s="296"/>
      <c r="F805" s="296"/>
      <c r="G805" s="296">
        <v>270300</v>
      </c>
      <c r="H805" s="296"/>
      <c r="I805" s="296">
        <v>293000</v>
      </c>
      <c r="J805" s="296"/>
      <c r="K805" s="296"/>
      <c r="L805" s="302">
        <v>738</v>
      </c>
      <c r="M805" s="296">
        <v>2134300</v>
      </c>
      <c r="N805" s="337">
        <v>16</v>
      </c>
      <c r="O805" s="296">
        <v>85650</v>
      </c>
      <c r="P805" s="296">
        <v>567.54999999999995</v>
      </c>
      <c r="Q805" s="296">
        <v>460000</v>
      </c>
      <c r="R805" s="296">
        <v>99150</v>
      </c>
      <c r="S805" s="296"/>
      <c r="T805" s="296"/>
      <c r="U805" s="296">
        <v>72250</v>
      </c>
      <c r="V805" s="455">
        <v>2019</v>
      </c>
    </row>
    <row r="806" spans="1:72" s="6" customFormat="1">
      <c r="A806" s="835">
        <v>714</v>
      </c>
      <c r="B806" s="283" t="s">
        <v>1623</v>
      </c>
      <c r="C806" s="296">
        <v>2515100</v>
      </c>
      <c r="D806" s="296"/>
      <c r="E806" s="296">
        <v>162000</v>
      </c>
      <c r="F806" s="296"/>
      <c r="G806" s="296"/>
      <c r="H806" s="296"/>
      <c r="I806" s="296">
        <v>146500</v>
      </c>
      <c r="J806" s="296"/>
      <c r="K806" s="296"/>
      <c r="L806" s="302">
        <v>365</v>
      </c>
      <c r="M806" s="296">
        <v>911300</v>
      </c>
      <c r="N806" s="337"/>
      <c r="O806" s="296"/>
      <c r="P806" s="296">
        <v>281</v>
      </c>
      <c r="Q806" s="296">
        <f>C806-E806-I806-M806-R806-T806-U806</f>
        <v>1004896</v>
      </c>
      <c r="R806" s="296">
        <v>148300</v>
      </c>
      <c r="S806" s="296"/>
      <c r="T806" s="296">
        <v>100604</v>
      </c>
      <c r="U806" s="296">
        <v>41500</v>
      </c>
      <c r="V806" s="455">
        <v>2019</v>
      </c>
    </row>
    <row r="807" spans="1:72" s="6" customFormat="1">
      <c r="A807" s="835">
        <v>715</v>
      </c>
      <c r="B807" s="151" t="s">
        <v>1641</v>
      </c>
      <c r="C807" s="296">
        <v>1766240.25</v>
      </c>
      <c r="D807" s="296">
        <f>C807*0.07</f>
        <v>123636.8175</v>
      </c>
      <c r="E807" s="296">
        <f>C807*0.05</f>
        <v>88312.012500000012</v>
      </c>
      <c r="F807" s="296"/>
      <c r="G807" s="296">
        <f>C807*0.06</f>
        <v>105974.41499999999</v>
      </c>
      <c r="H807" s="296">
        <f>C807*0.01</f>
        <v>17662.4025</v>
      </c>
      <c r="I807" s="296">
        <f>C807*0.05</f>
        <v>88312.012500000012</v>
      </c>
      <c r="J807" s="296"/>
      <c r="K807" s="296"/>
      <c r="L807" s="302">
        <v>273</v>
      </c>
      <c r="M807" s="296">
        <f>C807*0.25</f>
        <v>441560.0625</v>
      </c>
      <c r="N807" s="337"/>
      <c r="O807" s="296"/>
      <c r="P807" s="296">
        <v>293.39999999999998</v>
      </c>
      <c r="Q807" s="296">
        <f>C807-D807-E807-G807-H807-I807-M807-R807-T807-U807</f>
        <v>668698.55865000014</v>
      </c>
      <c r="R807" s="296">
        <f>C807*0.05</f>
        <v>88312.012500000012</v>
      </c>
      <c r="S807" s="296"/>
      <c r="T807" s="296">
        <f>C807*0.06</f>
        <v>105974.41499999999</v>
      </c>
      <c r="U807" s="296">
        <f>C807*0.0214</f>
        <v>37797.54135</v>
      </c>
      <c r="V807" s="455">
        <v>2019</v>
      </c>
    </row>
    <row r="808" spans="1:72" s="6" customFormat="1">
      <c r="A808" s="835">
        <v>716</v>
      </c>
      <c r="B808" s="711" t="s">
        <v>710</v>
      </c>
      <c r="C808" s="171">
        <v>384420.16799999995</v>
      </c>
      <c r="D808" s="171"/>
      <c r="E808" s="171"/>
      <c r="F808" s="171"/>
      <c r="G808" s="171"/>
      <c r="H808" s="171"/>
      <c r="I808" s="171"/>
      <c r="J808" s="171"/>
      <c r="K808" s="171"/>
      <c r="L808" s="257"/>
      <c r="M808" s="171"/>
      <c r="N808" s="173"/>
      <c r="O808" s="171"/>
      <c r="P808" s="171"/>
      <c r="Q808" s="171"/>
      <c r="R808" s="171"/>
      <c r="S808" s="171"/>
      <c r="T808" s="171">
        <v>384420.16799999995</v>
      </c>
      <c r="U808" s="171"/>
      <c r="V808" s="455"/>
    </row>
    <row r="809" spans="1:72" s="50" customFormat="1" ht="12.75" customHeight="1">
      <c r="A809" s="893" t="s">
        <v>183</v>
      </c>
      <c r="B809" s="894"/>
      <c r="C809" s="144">
        <f>SUM(C790:C808)</f>
        <v>8882860.4179999996</v>
      </c>
      <c r="D809" s="144">
        <f>SUM(D791:D807)</f>
        <v>498986.8175</v>
      </c>
      <c r="E809" s="144">
        <f>SUM(E790:E807)</f>
        <v>250312.01250000001</v>
      </c>
      <c r="F809" s="144">
        <f>SUM(F790:F804)</f>
        <v>0</v>
      </c>
      <c r="G809" s="144">
        <f>SUM(G790:G807)</f>
        <v>376274.41499999998</v>
      </c>
      <c r="H809" s="144">
        <f>SUM(H790:H804)</f>
        <v>0</v>
      </c>
      <c r="I809" s="144">
        <f>SUM(I790:I807)</f>
        <v>527812.01249999995</v>
      </c>
      <c r="J809" s="144">
        <f>SUM(J790:J804)</f>
        <v>0</v>
      </c>
      <c r="K809" s="144">
        <f>SUM(K790:K804)</f>
        <v>0</v>
      </c>
      <c r="L809" s="144">
        <f>SUM(L791:L807)</f>
        <v>1376</v>
      </c>
      <c r="M809" s="144">
        <f>SUM(M791:M807)</f>
        <v>3487160.0625</v>
      </c>
      <c r="N809" s="144">
        <f>SUM(N790:N804)</f>
        <v>0</v>
      </c>
      <c r="O809" s="144">
        <f>SUM(O791:O807)</f>
        <v>85650</v>
      </c>
      <c r="P809" s="144">
        <f>SUM(P789:P807)</f>
        <v>1141.9499999999998</v>
      </c>
      <c r="Q809" s="144">
        <f>SUM(Q790:Q807)</f>
        <v>2133594.55865</v>
      </c>
      <c r="R809" s="144">
        <f>SUM(R790:R807)</f>
        <v>335762.01250000001</v>
      </c>
      <c r="S809" s="144">
        <f>SUM(S790:S804)</f>
        <v>0</v>
      </c>
      <c r="T809" s="144">
        <f>SUM(T790:T808)</f>
        <v>1018098.583</v>
      </c>
      <c r="U809" s="144">
        <f>SUM(U790:U807)</f>
        <v>151547.54135000001</v>
      </c>
      <c r="V809" s="490"/>
      <c r="W809" s="57"/>
      <c r="X809" s="57"/>
      <c r="Y809" s="57"/>
      <c r="Z809" s="57"/>
      <c r="AA809" s="57"/>
      <c r="AB809" s="57"/>
      <c r="AC809" s="57"/>
      <c r="AD809" s="57"/>
      <c r="AE809" s="57"/>
      <c r="AF809" s="57"/>
      <c r="AG809" s="57"/>
      <c r="AH809" s="57"/>
      <c r="AI809" s="57"/>
      <c r="AJ809" s="57"/>
      <c r="AK809" s="57"/>
      <c r="AL809" s="57"/>
      <c r="AM809" s="57"/>
      <c r="AN809" s="57"/>
      <c r="AO809" s="57"/>
      <c r="AP809" s="57"/>
      <c r="AQ809" s="57"/>
      <c r="AR809" s="57"/>
      <c r="AS809" s="57"/>
      <c r="AT809" s="57"/>
      <c r="AU809" s="57"/>
      <c r="AV809" s="57"/>
      <c r="AW809" s="57"/>
      <c r="AX809" s="57"/>
      <c r="AY809" s="57"/>
      <c r="AZ809" s="57"/>
      <c r="BA809" s="57"/>
      <c r="BB809" s="57"/>
      <c r="BC809" s="57"/>
      <c r="BD809" s="57"/>
      <c r="BE809" s="57"/>
      <c r="BF809" s="57"/>
      <c r="BG809" s="57"/>
      <c r="BH809" s="57"/>
      <c r="BI809" s="57"/>
      <c r="BJ809" s="57"/>
      <c r="BK809" s="57"/>
      <c r="BL809" s="57"/>
      <c r="BM809" s="57"/>
      <c r="BN809" s="57"/>
      <c r="BO809" s="57"/>
      <c r="BP809" s="57"/>
      <c r="BQ809" s="57"/>
      <c r="BR809" s="57"/>
      <c r="BS809" s="57"/>
      <c r="BT809" s="57"/>
    </row>
    <row r="810" spans="1:72" s="6" customFormat="1">
      <c r="A810" s="208">
        <v>717</v>
      </c>
      <c r="B810" s="186" t="s">
        <v>715</v>
      </c>
      <c r="C810" s="81">
        <f>'Раздел 1'!Q810</f>
        <v>1813699.53</v>
      </c>
      <c r="D810" s="145">
        <f t="shared" ref="D810:D812" si="606">C810*0.07</f>
        <v>126958.96710000001</v>
      </c>
      <c r="E810" s="145">
        <f t="shared" ref="E810:E811" si="607">C810*0.05</f>
        <v>90684.976500000004</v>
      </c>
      <c r="F810" s="171"/>
      <c r="G810" s="171"/>
      <c r="H810" s="145">
        <f t="shared" ref="H810:H811" si="608">C810*0.1</f>
        <v>181369.95300000001</v>
      </c>
      <c r="I810" s="171"/>
      <c r="J810" s="171"/>
      <c r="K810" s="171"/>
      <c r="L810" s="257">
        <v>272</v>
      </c>
      <c r="M810" s="296">
        <f t="shared" ref="M810:M812" si="609">0.25*C810</f>
        <v>453424.88250000001</v>
      </c>
      <c r="N810" s="173"/>
      <c r="O810" s="171"/>
      <c r="P810" s="171">
        <v>90.2</v>
      </c>
      <c r="Q810" s="145">
        <f>C810-D810-E810-G810-H810-I810-M810-O810-R810-T810-U810</f>
        <v>722940.63265799987</v>
      </c>
      <c r="R810" s="145">
        <f t="shared" ref="R810:R812" si="610">0.05*C810</f>
        <v>90684.976500000004</v>
      </c>
      <c r="S810" s="171"/>
      <c r="T810" s="145">
        <f t="shared" ref="T810:T812" si="611">C810*0.06</f>
        <v>108821.9718</v>
      </c>
      <c r="U810" s="145">
        <f>C810*0.0214</f>
        <v>38813.169942</v>
      </c>
      <c r="V810" s="455">
        <v>2020</v>
      </c>
    </row>
    <row r="811" spans="1:72" s="6" customFormat="1">
      <c r="A811" s="208">
        <v>718</v>
      </c>
      <c r="B811" s="183" t="s">
        <v>716</v>
      </c>
      <c r="C811" s="81">
        <f>'Раздел 1'!Q811</f>
        <v>2045602.8299999998</v>
      </c>
      <c r="D811" s="145">
        <f t="shared" si="606"/>
        <v>143192.19810000001</v>
      </c>
      <c r="E811" s="145">
        <f t="shared" si="607"/>
        <v>102280.1415</v>
      </c>
      <c r="F811" s="171"/>
      <c r="G811" s="145">
        <f t="shared" ref="G811" si="612">0.06*C811</f>
        <v>122736.16979999999</v>
      </c>
      <c r="H811" s="145">
        <f t="shared" si="608"/>
        <v>204560.283</v>
      </c>
      <c r="I811" s="171"/>
      <c r="J811" s="171"/>
      <c r="K811" s="171"/>
      <c r="L811" s="257">
        <v>291</v>
      </c>
      <c r="M811" s="296">
        <f t="shared" si="609"/>
        <v>511400.70749999996</v>
      </c>
      <c r="N811" s="173"/>
      <c r="O811" s="171"/>
      <c r="P811" s="171">
        <v>98.2</v>
      </c>
      <c r="Q811" s="145">
        <f>C811-D811-E811-G811-H811-M811-R811-T811-U811</f>
        <v>692641.11823799985</v>
      </c>
      <c r="R811" s="145">
        <f t="shared" si="610"/>
        <v>102280.1415</v>
      </c>
      <c r="S811" s="171"/>
      <c r="T811" s="145">
        <f t="shared" si="611"/>
        <v>122736.16979999999</v>
      </c>
      <c r="U811" s="145">
        <f>C811*0.0214</f>
        <v>43775.900561999995</v>
      </c>
      <c r="V811" s="455">
        <v>2020</v>
      </c>
    </row>
    <row r="812" spans="1:72" s="6" customFormat="1">
      <c r="A812" s="208">
        <v>719</v>
      </c>
      <c r="B812" s="183" t="s">
        <v>717</v>
      </c>
      <c r="C812" s="81">
        <f>'Раздел 1'!Q812</f>
        <v>1722016.83</v>
      </c>
      <c r="D812" s="145">
        <f t="shared" si="606"/>
        <v>120541.17810000002</v>
      </c>
      <c r="E812" s="171"/>
      <c r="F812" s="171"/>
      <c r="G812" s="171"/>
      <c r="H812" s="171"/>
      <c r="I812" s="171"/>
      <c r="J812" s="171"/>
      <c r="K812" s="171"/>
      <c r="L812" s="257">
        <v>250</v>
      </c>
      <c r="M812" s="296">
        <f t="shared" si="609"/>
        <v>430504.20750000002</v>
      </c>
      <c r="N812" s="173"/>
      <c r="O812" s="171"/>
      <c r="P812" s="171">
        <v>88.9</v>
      </c>
      <c r="Q812" s="145">
        <f>C812-D812-E812-G812-H812-I812-M812-R812-T812-U812</f>
        <v>944698.43293799984</v>
      </c>
      <c r="R812" s="145">
        <f t="shared" si="610"/>
        <v>86100.84150000001</v>
      </c>
      <c r="S812" s="171"/>
      <c r="T812" s="145">
        <f t="shared" si="611"/>
        <v>103321.0098</v>
      </c>
      <c r="U812" s="145">
        <f>C812*0.0214</f>
        <v>36851.160162</v>
      </c>
      <c r="V812" s="455">
        <v>2020</v>
      </c>
    </row>
    <row r="813" spans="1:72" s="50" customFormat="1" ht="12.75" customHeight="1">
      <c r="A813" s="893" t="s">
        <v>708</v>
      </c>
      <c r="B813" s="894"/>
      <c r="C813" s="144">
        <f t="shared" ref="C813:U813" si="613">SUM(C810:C812)</f>
        <v>5581319.1899999995</v>
      </c>
      <c r="D813" s="144">
        <f t="shared" si="613"/>
        <v>390692.34330000007</v>
      </c>
      <c r="E813" s="144">
        <f t="shared" si="613"/>
        <v>192965.11800000002</v>
      </c>
      <c r="F813" s="144">
        <f t="shared" si="613"/>
        <v>0</v>
      </c>
      <c r="G813" s="144">
        <f t="shared" si="613"/>
        <v>122736.16979999999</v>
      </c>
      <c r="H813" s="144">
        <f t="shared" si="613"/>
        <v>385930.23600000003</v>
      </c>
      <c r="I813" s="144">
        <f t="shared" si="613"/>
        <v>0</v>
      </c>
      <c r="J813" s="144">
        <f t="shared" si="613"/>
        <v>0</v>
      </c>
      <c r="K813" s="144">
        <f t="shared" si="613"/>
        <v>0</v>
      </c>
      <c r="L813" s="144">
        <f t="shared" si="613"/>
        <v>813</v>
      </c>
      <c r="M813" s="144">
        <f t="shared" si="613"/>
        <v>1395329.7974999999</v>
      </c>
      <c r="N813" s="144">
        <f t="shared" si="613"/>
        <v>0</v>
      </c>
      <c r="O813" s="144">
        <f t="shared" si="613"/>
        <v>0</v>
      </c>
      <c r="P813" s="144">
        <f t="shared" si="613"/>
        <v>277.3</v>
      </c>
      <c r="Q813" s="144">
        <f t="shared" si="613"/>
        <v>2360280.1838339996</v>
      </c>
      <c r="R813" s="144">
        <f t="shared" si="613"/>
        <v>279065.9595</v>
      </c>
      <c r="S813" s="144">
        <f t="shared" si="613"/>
        <v>0</v>
      </c>
      <c r="T813" s="144">
        <f t="shared" si="613"/>
        <v>334879.15139999997</v>
      </c>
      <c r="U813" s="144">
        <f t="shared" si="613"/>
        <v>119440.230666</v>
      </c>
      <c r="V813" s="490"/>
      <c r="W813" s="57"/>
      <c r="X813" s="57"/>
      <c r="Y813" s="57"/>
      <c r="Z813" s="57"/>
      <c r="AA813" s="57"/>
      <c r="AB813" s="57"/>
      <c r="AC813" s="57"/>
      <c r="AD813" s="57"/>
      <c r="AE813" s="57"/>
      <c r="AF813" s="57"/>
      <c r="AG813" s="57"/>
      <c r="AH813" s="57"/>
      <c r="AI813" s="57"/>
      <c r="AJ813" s="57"/>
      <c r="AK813" s="57"/>
      <c r="AL813" s="57"/>
      <c r="AM813" s="57"/>
      <c r="AN813" s="57"/>
      <c r="AO813" s="57"/>
      <c r="AP813" s="57"/>
      <c r="AQ813" s="57"/>
      <c r="AR813" s="57"/>
      <c r="AS813" s="57"/>
      <c r="AT813" s="57"/>
      <c r="AU813" s="57"/>
      <c r="AV813" s="57"/>
      <c r="AW813" s="57"/>
      <c r="AX813" s="57"/>
      <c r="AY813" s="57"/>
      <c r="AZ813" s="57"/>
      <c r="BA813" s="57"/>
      <c r="BB813" s="57"/>
      <c r="BC813" s="57"/>
      <c r="BD813" s="57"/>
      <c r="BE813" s="57"/>
      <c r="BF813" s="57"/>
      <c r="BG813" s="57"/>
      <c r="BH813" s="57"/>
      <c r="BI813" s="57"/>
      <c r="BJ813" s="57"/>
      <c r="BK813" s="57"/>
      <c r="BL813" s="57"/>
      <c r="BM813" s="57"/>
      <c r="BN813" s="57"/>
      <c r="BO813" s="57"/>
      <c r="BP813" s="57"/>
      <c r="BQ813" s="57"/>
      <c r="BR813" s="57"/>
      <c r="BS813" s="57"/>
      <c r="BT813" s="57"/>
    </row>
    <row r="814" spans="1:72" s="6" customFormat="1">
      <c r="A814" s="208">
        <v>720</v>
      </c>
      <c r="B814" s="186" t="s">
        <v>710</v>
      </c>
      <c r="C814" s="220">
        <f>'Раздел 1'!Q814</f>
        <v>6022582.6299999999</v>
      </c>
      <c r="D814" s="145">
        <f t="shared" ref="D814:D816" si="614">C814*0.07</f>
        <v>421580.78410000005</v>
      </c>
      <c r="E814" s="171"/>
      <c r="F814" s="171"/>
      <c r="G814" s="145">
        <f t="shared" ref="G814:G816" si="615">0.06*C814</f>
        <v>361354.95779999997</v>
      </c>
      <c r="H814" s="171"/>
      <c r="I814" s="145">
        <f t="shared" ref="I814:I816" si="616">C814*0.05</f>
        <v>301129.13150000002</v>
      </c>
      <c r="J814" s="171"/>
      <c r="K814" s="171"/>
      <c r="L814" s="257">
        <v>573</v>
      </c>
      <c r="M814" s="296">
        <f t="shared" ref="M814:M816" si="617">0.25*C814</f>
        <v>1505645.6575</v>
      </c>
      <c r="N814" s="173">
        <v>394</v>
      </c>
      <c r="O814" s="300">
        <f t="shared" ref="O814" si="618">0.03*C814</f>
        <v>180677.47889999999</v>
      </c>
      <c r="P814" s="171">
        <v>466</v>
      </c>
      <c r="Q814" s="145">
        <f>C814-D814-E814-G814-I814-M814-O814-R814-T814-U814</f>
        <v>2822182.2204180001</v>
      </c>
      <c r="R814" s="145">
        <f t="shared" ref="R814:R816" si="619">0.05*C814</f>
        <v>301129.13150000002</v>
      </c>
      <c r="S814" s="171"/>
      <c r="T814" s="145"/>
      <c r="U814" s="145">
        <f>C814*0.0214</f>
        <v>128883.26828199999</v>
      </c>
      <c r="V814" s="455">
        <v>2021</v>
      </c>
    </row>
    <row r="815" spans="1:72" s="6" customFormat="1">
      <c r="A815" s="208">
        <v>721</v>
      </c>
      <c r="B815" s="183" t="s">
        <v>711</v>
      </c>
      <c r="C815" s="220">
        <f>'Раздел 1'!Q815</f>
        <v>2599474.1999999997</v>
      </c>
      <c r="D815" s="145">
        <f t="shared" si="614"/>
        <v>181963.19399999999</v>
      </c>
      <c r="E815" s="171"/>
      <c r="F815" s="171"/>
      <c r="G815" s="145">
        <f t="shared" si="615"/>
        <v>155968.45199999999</v>
      </c>
      <c r="H815" s="171"/>
      <c r="I815" s="145">
        <f t="shared" si="616"/>
        <v>129973.70999999999</v>
      </c>
      <c r="J815" s="171"/>
      <c r="K815" s="171"/>
      <c r="L815" s="257">
        <v>470</v>
      </c>
      <c r="M815" s="296">
        <f t="shared" si="617"/>
        <v>649868.54999999993</v>
      </c>
      <c r="N815" s="173"/>
      <c r="O815" s="171"/>
      <c r="P815" s="171">
        <v>357.3</v>
      </c>
      <c r="Q815" s="145">
        <f>C815-D815-E815-G815-I815-M815-O815-R815-T815-U815</f>
        <v>1140129.3841199998</v>
      </c>
      <c r="R815" s="145">
        <f t="shared" si="619"/>
        <v>129973.70999999999</v>
      </c>
      <c r="S815" s="171"/>
      <c r="T815" s="145">
        <f t="shared" ref="T815:T816" si="620">C815*0.06</f>
        <v>155968.45199999999</v>
      </c>
      <c r="U815" s="145">
        <f>C815*0.0214</f>
        <v>55628.747879999988</v>
      </c>
      <c r="V815" s="455">
        <v>2021</v>
      </c>
    </row>
    <row r="816" spans="1:72" s="6" customFormat="1">
      <c r="A816" s="215">
        <v>722</v>
      </c>
      <c r="B816" s="183" t="s">
        <v>712</v>
      </c>
      <c r="C816" s="220">
        <f>'Раздел 1'!Q816</f>
        <v>1553212.8</v>
      </c>
      <c r="D816" s="145">
        <f t="shared" si="614"/>
        <v>108724.89600000001</v>
      </c>
      <c r="E816" s="145">
        <f t="shared" ref="E816" si="621">C816*0.05</f>
        <v>77660.639999999999</v>
      </c>
      <c r="F816" s="171"/>
      <c r="G816" s="145">
        <f t="shared" si="615"/>
        <v>93192.767999999996</v>
      </c>
      <c r="H816" s="171"/>
      <c r="I816" s="145">
        <f t="shared" si="616"/>
        <v>77660.639999999999</v>
      </c>
      <c r="J816" s="171"/>
      <c r="K816" s="171"/>
      <c r="L816" s="257">
        <v>263</v>
      </c>
      <c r="M816" s="296">
        <f t="shared" si="617"/>
        <v>388303.2</v>
      </c>
      <c r="N816" s="173"/>
      <c r="O816" s="171"/>
      <c r="P816" s="171">
        <v>208</v>
      </c>
      <c r="Q816" s="145">
        <f>C816-D816-E816-G816-I816-M816-O816-R816-T816-U816</f>
        <v>603578.49408000032</v>
      </c>
      <c r="R816" s="145">
        <f t="shared" si="619"/>
        <v>77660.639999999999</v>
      </c>
      <c r="S816" s="171"/>
      <c r="T816" s="145">
        <f t="shared" si="620"/>
        <v>93192.767999999996</v>
      </c>
      <c r="U816" s="145">
        <f>C816*0.0214</f>
        <v>33238.753920000003</v>
      </c>
      <c r="V816" s="455">
        <v>2021</v>
      </c>
    </row>
    <row r="817" spans="1:72" s="50" customFormat="1" ht="12.75" customHeight="1">
      <c r="A817" s="893" t="s">
        <v>709</v>
      </c>
      <c r="B817" s="894"/>
      <c r="C817" s="144">
        <f>SUM(C814:C816)</f>
        <v>10175269.630000001</v>
      </c>
      <c r="D817" s="144">
        <f t="shared" ref="D817:U817" si="622">SUM(D814:D816)</f>
        <v>712268.87410000013</v>
      </c>
      <c r="E817" s="144">
        <f t="shared" si="622"/>
        <v>77660.639999999999</v>
      </c>
      <c r="F817" s="144">
        <f t="shared" si="622"/>
        <v>0</v>
      </c>
      <c r="G817" s="144">
        <f t="shared" si="622"/>
        <v>610516.17779999995</v>
      </c>
      <c r="H817" s="144">
        <f t="shared" si="622"/>
        <v>0</v>
      </c>
      <c r="I817" s="144">
        <f t="shared" si="622"/>
        <v>508763.48149999999</v>
      </c>
      <c r="J817" s="144">
        <f t="shared" si="622"/>
        <v>0</v>
      </c>
      <c r="K817" s="144">
        <f t="shared" si="622"/>
        <v>0</v>
      </c>
      <c r="L817" s="144">
        <f t="shared" si="622"/>
        <v>1306</v>
      </c>
      <c r="M817" s="144">
        <f t="shared" si="622"/>
        <v>2543817.4075000002</v>
      </c>
      <c r="N817" s="144">
        <f t="shared" si="622"/>
        <v>394</v>
      </c>
      <c r="O817" s="144">
        <f t="shared" si="622"/>
        <v>180677.47889999999</v>
      </c>
      <c r="P817" s="144">
        <f t="shared" si="622"/>
        <v>1031.3</v>
      </c>
      <c r="Q817" s="144">
        <f t="shared" si="622"/>
        <v>4565890.0986180007</v>
      </c>
      <c r="R817" s="144">
        <f t="shared" si="622"/>
        <v>508763.48149999999</v>
      </c>
      <c r="S817" s="144">
        <f t="shared" si="622"/>
        <v>0</v>
      </c>
      <c r="T817" s="144">
        <f t="shared" si="622"/>
        <v>249161.21999999997</v>
      </c>
      <c r="U817" s="144">
        <f t="shared" si="622"/>
        <v>217750.770082</v>
      </c>
      <c r="V817" s="490"/>
      <c r="W817" s="57"/>
      <c r="X817" s="57"/>
      <c r="Y817" s="57"/>
      <c r="Z817" s="57"/>
      <c r="AA817" s="57"/>
      <c r="AB817" s="57"/>
      <c r="AC817" s="57"/>
      <c r="AD817" s="57"/>
      <c r="AE817" s="57"/>
      <c r="AF817" s="57"/>
      <c r="AG817" s="57"/>
      <c r="AH817" s="57"/>
      <c r="AI817" s="57"/>
      <c r="AJ817" s="57"/>
      <c r="AK817" s="57"/>
      <c r="AL817" s="57"/>
      <c r="AM817" s="57"/>
      <c r="AN817" s="57"/>
      <c r="AO817" s="57"/>
      <c r="AP817" s="57"/>
      <c r="AQ817" s="57"/>
      <c r="AR817" s="57"/>
      <c r="AS817" s="57"/>
      <c r="AT817" s="57"/>
      <c r="AU817" s="57"/>
      <c r="AV817" s="57"/>
      <c r="AW817" s="57"/>
      <c r="AX817" s="57"/>
      <c r="AY817" s="57"/>
      <c r="AZ817" s="57"/>
      <c r="BA817" s="57"/>
      <c r="BB817" s="57"/>
      <c r="BC817" s="57"/>
      <c r="BD817" s="57"/>
      <c r="BE817" s="57"/>
      <c r="BF817" s="57"/>
      <c r="BG817" s="57"/>
      <c r="BH817" s="57"/>
      <c r="BI817" s="57"/>
      <c r="BJ817" s="57"/>
      <c r="BK817" s="57"/>
      <c r="BL817" s="57"/>
      <c r="BM817" s="57"/>
      <c r="BN817" s="57"/>
      <c r="BO817" s="57"/>
      <c r="BP817" s="57"/>
      <c r="BQ817" s="57"/>
      <c r="BR817" s="57"/>
      <c r="BS817" s="57"/>
      <c r="BT817" s="57"/>
    </row>
    <row r="818" spans="1:72" s="52" customFormat="1" ht="12.75" customHeight="1">
      <c r="A818" s="898" t="s">
        <v>432</v>
      </c>
      <c r="B818" s="899"/>
      <c r="C818" s="143">
        <f>C809+C813+C817</f>
        <v>24639449.237999998</v>
      </c>
      <c r="D818" s="143">
        <f t="shared" ref="D818:U818" si="623">D817+D813+D809</f>
        <v>1601948.0349000003</v>
      </c>
      <c r="E818" s="143">
        <f t="shared" si="623"/>
        <v>520937.77050000004</v>
      </c>
      <c r="F818" s="143">
        <f t="shared" si="623"/>
        <v>0</v>
      </c>
      <c r="G818" s="143">
        <f t="shared" si="623"/>
        <v>1109526.7626</v>
      </c>
      <c r="H818" s="143">
        <f t="shared" si="623"/>
        <v>385930.23600000003</v>
      </c>
      <c r="I818" s="143">
        <f t="shared" si="623"/>
        <v>1036575.4939999999</v>
      </c>
      <c r="J818" s="143">
        <f t="shared" si="623"/>
        <v>0</v>
      </c>
      <c r="K818" s="143">
        <f t="shared" si="623"/>
        <v>0</v>
      </c>
      <c r="L818" s="143">
        <f t="shared" si="623"/>
        <v>3495</v>
      </c>
      <c r="M818" s="143">
        <f t="shared" si="623"/>
        <v>7426307.2675000001</v>
      </c>
      <c r="N818" s="143">
        <f t="shared" si="623"/>
        <v>394</v>
      </c>
      <c r="O818" s="143">
        <f t="shared" si="623"/>
        <v>266327.47889999999</v>
      </c>
      <c r="P818" s="143">
        <f t="shared" si="623"/>
        <v>2450.5499999999997</v>
      </c>
      <c r="Q818" s="143">
        <f t="shared" si="623"/>
        <v>9059764.8411020003</v>
      </c>
      <c r="R818" s="143">
        <f t="shared" si="623"/>
        <v>1123591.4535000001</v>
      </c>
      <c r="S818" s="143">
        <f t="shared" si="623"/>
        <v>0</v>
      </c>
      <c r="T818" s="143">
        <f t="shared" si="623"/>
        <v>1602138.9543999999</v>
      </c>
      <c r="U818" s="143">
        <f t="shared" si="623"/>
        <v>488738.54209800001</v>
      </c>
      <c r="V818" s="733"/>
      <c r="W818" s="57"/>
      <c r="X818" s="57"/>
      <c r="Y818" s="57"/>
      <c r="Z818" s="57"/>
      <c r="AA818" s="57"/>
      <c r="AB818" s="57"/>
      <c r="AC818" s="57"/>
      <c r="AD818" s="57"/>
      <c r="AE818" s="57"/>
      <c r="AF818" s="57"/>
      <c r="AG818" s="57"/>
      <c r="AH818" s="57"/>
      <c r="AI818" s="57"/>
      <c r="AJ818" s="57"/>
      <c r="AK818" s="57"/>
      <c r="AL818" s="57"/>
      <c r="AM818" s="57"/>
      <c r="AN818" s="57"/>
      <c r="AO818" s="57"/>
      <c r="AP818" s="57"/>
      <c r="AQ818" s="57"/>
      <c r="AR818" s="57"/>
      <c r="AS818" s="57"/>
      <c r="AT818" s="57"/>
      <c r="AU818" s="57"/>
      <c r="AV818" s="57"/>
      <c r="AW818" s="57"/>
      <c r="AX818" s="57"/>
      <c r="AY818" s="57"/>
      <c r="AZ818" s="57"/>
      <c r="BA818" s="57"/>
      <c r="BB818" s="57"/>
      <c r="BC818" s="57"/>
      <c r="BD818" s="57"/>
      <c r="BE818" s="57"/>
      <c r="BF818" s="57"/>
      <c r="BG818" s="57"/>
      <c r="BH818" s="57"/>
      <c r="BI818" s="57"/>
      <c r="BJ818" s="57"/>
      <c r="BK818" s="57"/>
      <c r="BL818" s="57"/>
      <c r="BM818" s="57"/>
      <c r="BN818" s="57"/>
      <c r="BO818" s="57"/>
      <c r="BP818" s="57"/>
      <c r="BQ818" s="57"/>
      <c r="BR818" s="57"/>
      <c r="BS818" s="57"/>
      <c r="BT818" s="57"/>
    </row>
    <row r="819" spans="1:72" s="57" customFormat="1" ht="12.75" customHeight="1">
      <c r="A819" s="900"/>
      <c r="B819" s="901"/>
      <c r="C819" s="153"/>
      <c r="D819" s="153"/>
      <c r="E819" s="153"/>
      <c r="F819" s="153"/>
      <c r="G819" s="153"/>
      <c r="H819" s="153"/>
      <c r="I819" s="153"/>
      <c r="J819" s="153"/>
      <c r="K819" s="153"/>
      <c r="L819" s="260"/>
      <c r="M819" s="153"/>
      <c r="N819" s="153"/>
      <c r="O819" s="153"/>
      <c r="P819" s="153"/>
      <c r="Q819" s="153"/>
      <c r="R819" s="153"/>
      <c r="S819" s="153"/>
      <c r="T819" s="153"/>
      <c r="U819" s="153"/>
      <c r="V819" s="736"/>
    </row>
    <row r="820" spans="1:72" s="57" customFormat="1" ht="12.75" customHeight="1">
      <c r="A820" s="900"/>
      <c r="B820" s="901"/>
      <c r="C820" s="153"/>
      <c r="D820" s="153"/>
      <c r="E820" s="153"/>
      <c r="F820" s="153"/>
      <c r="G820" s="153"/>
      <c r="H820" s="153"/>
      <c r="I820" s="153"/>
      <c r="J820" s="153"/>
      <c r="K820" s="153"/>
      <c r="L820" s="260"/>
      <c r="M820" s="153"/>
      <c r="N820" s="154"/>
      <c r="O820" s="153"/>
      <c r="P820" s="153"/>
      <c r="Q820" s="153"/>
      <c r="R820" s="153"/>
      <c r="S820" s="153"/>
      <c r="T820" s="153"/>
      <c r="U820" s="153"/>
      <c r="V820" s="736"/>
    </row>
  </sheetData>
  <autoFilter ref="A5:WRN818">
    <filterColumn colId="9" showButton="0"/>
    <filterColumn colId="11" showButton="0"/>
    <filterColumn colId="13" showButton="0"/>
    <filterColumn colId="15" showButton="0"/>
  </autoFilter>
  <customSheetViews>
    <customSheetView guid="{D230237E-3FD4-4AFA-9B06-7782AC8D5B69}" topLeftCell="C1">
      <pane ySplit="6" topLeftCell="A760" activePane="bottomLeft" state="frozen"/>
      <selection pane="bottomLeft" activeCell="I819" sqref="I819"/>
      <pageMargins left="0.7" right="0.7" top="0.75" bottom="0.75" header="0.3" footer="0.3"/>
      <pageSetup paperSize="9" orientation="portrait" r:id="rId1"/>
    </customSheetView>
    <customSheetView guid="{9914400A-93D7-44F0-9C2B-2D9BD19EDB2A}" scale="115">
      <pane ySplit="6" topLeftCell="A707" activePane="bottomLeft" state="frozen"/>
      <selection pane="bottomLeft" activeCell="A722" sqref="A722:XFD722"/>
      <pageMargins left="0.7" right="0.7" top="0.75" bottom="0.75" header="0.3" footer="0.3"/>
      <pageSetup paperSize="9" orientation="portrait" r:id="rId2"/>
    </customSheetView>
    <customSheetView guid="{4F0BDF49-A609-43F2-A1D1-6D99D003CEC4}" scale="115">
      <pane ySplit="6" topLeftCell="A686" activePane="bottomLeft" state="frozen"/>
      <selection pane="bottomLeft" activeCell="B697" sqref="B697"/>
      <pageMargins left="0.7" right="0.7" top="0.75" bottom="0.75" header="0.3" footer="0.3"/>
      <pageSetup paperSize="9" orientation="portrait" r:id="rId3"/>
    </customSheetView>
    <customSheetView guid="{B38E19AB-A25C-412D-B8A7-63B87F7485CB}" scale="115" topLeftCell="F1">
      <pane ySplit="6" topLeftCell="A7" activePane="bottomLeft" state="frozen"/>
      <selection pane="bottomLeft" activeCell="T11" sqref="T11"/>
      <pageMargins left="0.7" right="0.7" top="0.75" bottom="0.75" header="0.3" footer="0.3"/>
      <pageSetup paperSize="9" orientation="portrait" r:id="rId4"/>
    </customSheetView>
  </customSheetViews>
  <mergeCells count="104">
    <mergeCell ref="V4:V6"/>
    <mergeCell ref="A788:B788"/>
    <mergeCell ref="A789:B789"/>
    <mergeCell ref="A819:B819"/>
    <mergeCell ref="A820:B820"/>
    <mergeCell ref="A746:B746"/>
    <mergeCell ref="A747:B747"/>
    <mergeCell ref="A748:B748"/>
    <mergeCell ref="A787:B787"/>
    <mergeCell ref="A817:B817"/>
    <mergeCell ref="A818:B818"/>
    <mergeCell ref="A684:B684"/>
    <mergeCell ref="A685:B685"/>
    <mergeCell ref="A686:B686"/>
    <mergeCell ref="A655:B655"/>
    <mergeCell ref="A510:B510"/>
    <mergeCell ref="A511:B511"/>
    <mergeCell ref="A512:B512"/>
    <mergeCell ref="A545:B545"/>
    <mergeCell ref="A656:B656"/>
    <mergeCell ref="A657:B657"/>
    <mergeCell ref="A604:B604"/>
    <mergeCell ref="A631:B631"/>
    <mergeCell ref="A632:B632"/>
    <mergeCell ref="A627:B627"/>
    <mergeCell ref="A649:B649"/>
    <mergeCell ref="A652:B652"/>
    <mergeCell ref="A433:B433"/>
    <mergeCell ref="A385:B385"/>
    <mergeCell ref="A386:B386"/>
    <mergeCell ref="S4:S5"/>
    <mergeCell ref="T4:T5"/>
    <mergeCell ref="A11:B11"/>
    <mergeCell ref="A12:B12"/>
    <mergeCell ref="A228:B228"/>
    <mergeCell ref="A229:B229"/>
    <mergeCell ref="A230:B230"/>
    <mergeCell ref="A432:B432"/>
    <mergeCell ref="A431:B431"/>
    <mergeCell ref="A330:B330"/>
    <mergeCell ref="A281:B281"/>
    <mergeCell ref="A282:B282"/>
    <mergeCell ref="A283:B283"/>
    <mergeCell ref="A360:B360"/>
    <mergeCell ref="A355:B355"/>
    <mergeCell ref="A376:B376"/>
    <mergeCell ref="A381:B381"/>
    <mergeCell ref="A425:B425"/>
    <mergeCell ref="U4:U5"/>
    <mergeCell ref="C2:O2"/>
    <mergeCell ref="C4:C5"/>
    <mergeCell ref="D4:I4"/>
    <mergeCell ref="J4:K5"/>
    <mergeCell ref="L4:M5"/>
    <mergeCell ref="A8:B8"/>
    <mergeCell ref="A9:B9"/>
    <mergeCell ref="A10:B10"/>
    <mergeCell ref="N4:O5"/>
    <mergeCell ref="P4:Q5"/>
    <mergeCell ref="R4:R5"/>
    <mergeCell ref="A4:A6"/>
    <mergeCell ref="B4:B6"/>
    <mergeCell ref="A428:B428"/>
    <mergeCell ref="A387:B387"/>
    <mergeCell ref="A328:B328"/>
    <mergeCell ref="A329:B329"/>
    <mergeCell ref="A358:B358"/>
    <mergeCell ref="A359:B359"/>
    <mergeCell ref="A166:B166"/>
    <mergeCell ref="A192:B192"/>
    <mergeCell ref="A257:B257"/>
    <mergeCell ref="A261:B261"/>
    <mergeCell ref="A276:B276"/>
    <mergeCell ref="A279:B279"/>
    <mergeCell ref="A316:B316"/>
    <mergeCell ref="A321:B321"/>
    <mergeCell ref="A348:B348"/>
    <mergeCell ref="A267:B267"/>
    <mergeCell ref="A268:B268"/>
    <mergeCell ref="A269:B269"/>
    <mergeCell ref="A678:B678"/>
    <mergeCell ref="A708:B708"/>
    <mergeCell ref="A733:B733"/>
    <mergeCell ref="A773:B773"/>
    <mergeCell ref="A778:B778"/>
    <mergeCell ref="A813:B813"/>
    <mergeCell ref="A809:B809"/>
    <mergeCell ref="A477:B477"/>
    <mergeCell ref="A488:B488"/>
    <mergeCell ref="A501:B501"/>
    <mergeCell ref="A507:B507"/>
    <mergeCell ref="A534:B534"/>
    <mergeCell ref="A540:B540"/>
    <mergeCell ref="A569:B569"/>
    <mergeCell ref="A586:B586"/>
    <mergeCell ref="A624:B624"/>
    <mergeCell ref="A494:B494"/>
    <mergeCell ref="A495:B495"/>
    <mergeCell ref="A496:B496"/>
    <mergeCell ref="A546:B546"/>
    <mergeCell ref="A547:B547"/>
    <mergeCell ref="A602:B602"/>
    <mergeCell ref="A603:B603"/>
    <mergeCell ref="A633:B633"/>
  </mergeCells>
  <pageMargins left="0.11811023622047245" right="0.11811023622047245" top="0.15748031496062992" bottom="0.15748031496062992" header="0.31496062992125984" footer="0.31496062992125984"/>
  <pageSetup paperSize="9" scale="39" fitToHeight="0" orientation="landscape" r:id="rId5"/>
  <rowBreaks count="1" manualBreakCount="1">
    <brk id="768" max="16383" man="1"/>
  </rowBreaks>
</worksheet>
</file>

<file path=xl/worksheets/sheet3.xml><?xml version="1.0" encoding="utf-8"?>
<worksheet xmlns="http://schemas.openxmlformats.org/spreadsheetml/2006/main" xmlns:r="http://schemas.openxmlformats.org/officeDocument/2006/relationships">
  <sheetPr>
    <pageSetUpPr fitToPage="1"/>
  </sheetPr>
  <dimension ref="A1:P52"/>
  <sheetViews>
    <sheetView workbookViewId="0">
      <selection activeCell="O12" sqref="O12"/>
    </sheetView>
  </sheetViews>
  <sheetFormatPr defaultRowHeight="12.75"/>
  <cols>
    <col min="1" max="1" width="4.83203125" customWidth="1"/>
    <col min="2" max="2" width="79.83203125" customWidth="1"/>
    <col min="3" max="4" width="15.83203125" customWidth="1"/>
    <col min="5" max="5" width="16.83203125" customWidth="1"/>
    <col min="6" max="7" width="9.6640625" bestFit="1" customWidth="1"/>
    <col min="8" max="8" width="16.83203125" customWidth="1"/>
    <col min="9" max="9" width="16" customWidth="1"/>
    <col min="10" max="13" width="0" hidden="1" customWidth="1"/>
    <col min="15" max="15" width="10.1640625" bestFit="1" customWidth="1"/>
  </cols>
  <sheetData>
    <row r="1" spans="1:15">
      <c r="A1" s="3"/>
      <c r="B1" s="3"/>
      <c r="C1" s="10"/>
      <c r="D1" s="10"/>
      <c r="E1" s="3"/>
      <c r="F1" s="3"/>
      <c r="G1" s="3"/>
      <c r="H1" s="3"/>
      <c r="I1" s="3"/>
      <c r="J1" s="3"/>
      <c r="K1" s="3"/>
      <c r="L1" s="36"/>
      <c r="M1" s="36"/>
    </row>
    <row r="2" spans="1:15" ht="12.75" customHeight="1">
      <c r="A2" s="3"/>
      <c r="B2" s="913" t="s">
        <v>1603</v>
      </c>
      <c r="C2" s="914"/>
      <c r="D2" s="914"/>
      <c r="E2" s="914"/>
      <c r="F2" s="914"/>
      <c r="G2" s="914"/>
      <c r="H2" s="914"/>
      <c r="I2" s="914"/>
      <c r="J2" s="914"/>
      <c r="K2" s="914"/>
      <c r="L2" s="914"/>
      <c r="M2" s="914"/>
    </row>
    <row r="3" spans="1:15">
      <c r="A3" s="11"/>
      <c r="B3" s="11"/>
      <c r="C3" s="12"/>
      <c r="D3" s="12"/>
      <c r="E3" s="11"/>
      <c r="F3" s="11"/>
      <c r="G3" s="11"/>
      <c r="H3" s="11"/>
      <c r="I3" s="11"/>
      <c r="J3" s="11"/>
      <c r="K3" s="11"/>
      <c r="L3" s="37"/>
      <c r="M3" s="37"/>
    </row>
    <row r="4" spans="1:15" ht="12.75" customHeight="1">
      <c r="A4" s="966" t="s">
        <v>1</v>
      </c>
      <c r="B4" s="966" t="s">
        <v>81</v>
      </c>
      <c r="C4" s="915" t="s">
        <v>185</v>
      </c>
      <c r="D4" s="915" t="s">
        <v>186</v>
      </c>
      <c r="E4" s="966" t="s">
        <v>187</v>
      </c>
      <c r="F4" s="966"/>
      <c r="G4" s="966"/>
      <c r="H4" s="966"/>
      <c r="I4" s="919" t="s">
        <v>188</v>
      </c>
      <c r="J4" s="855"/>
      <c r="K4" s="855"/>
      <c r="L4" s="915" t="s">
        <v>470</v>
      </c>
      <c r="M4" s="915" t="s">
        <v>469</v>
      </c>
    </row>
    <row r="5" spans="1:15" ht="86.25">
      <c r="A5" s="966"/>
      <c r="B5" s="966"/>
      <c r="C5" s="917"/>
      <c r="D5" s="916"/>
      <c r="E5" s="967" t="s">
        <v>14</v>
      </c>
      <c r="F5" s="968" t="s">
        <v>16</v>
      </c>
      <c r="G5" s="968" t="s">
        <v>17</v>
      </c>
      <c r="H5" s="967" t="s">
        <v>18</v>
      </c>
      <c r="I5" s="920"/>
      <c r="J5" s="856" t="s">
        <v>468</v>
      </c>
      <c r="K5" s="856" t="s">
        <v>467</v>
      </c>
      <c r="L5" s="916"/>
      <c r="M5" s="916"/>
    </row>
    <row r="6" spans="1:15">
      <c r="A6" s="966"/>
      <c r="B6" s="966"/>
      <c r="C6" s="820" t="s">
        <v>82</v>
      </c>
      <c r="D6" s="917"/>
      <c r="E6" s="969" t="s">
        <v>21</v>
      </c>
      <c r="F6" s="854" t="s">
        <v>21</v>
      </c>
      <c r="G6" s="854" t="s">
        <v>21</v>
      </c>
      <c r="H6" s="969" t="s">
        <v>21</v>
      </c>
      <c r="I6" s="921"/>
      <c r="J6" s="857"/>
      <c r="K6" s="857"/>
      <c r="L6" s="917"/>
      <c r="M6" s="917"/>
    </row>
    <row r="7" spans="1:15">
      <c r="A7" s="854"/>
      <c r="B7" s="854"/>
      <c r="C7" s="820"/>
      <c r="D7" s="820"/>
      <c r="E7" s="970"/>
      <c r="F7" s="971"/>
      <c r="G7" s="971"/>
      <c r="H7" s="970"/>
      <c r="I7" s="854"/>
      <c r="J7" s="854"/>
      <c r="K7" s="854"/>
      <c r="L7" s="820"/>
      <c r="M7" s="820"/>
    </row>
    <row r="8" spans="1:15" ht="12.75" customHeight="1">
      <c r="A8" s="972" t="s">
        <v>85</v>
      </c>
      <c r="B8" s="972"/>
      <c r="C8" s="973">
        <f>C33+C46+C52</f>
        <v>97</v>
      </c>
      <c r="D8" s="973"/>
      <c r="E8" s="974">
        <f>E33+E46+E52</f>
        <v>178100126</v>
      </c>
      <c r="F8" s="975"/>
      <c r="G8" s="975"/>
      <c r="H8" s="974">
        <f>H33+H46+H52</f>
        <v>178100126</v>
      </c>
      <c r="I8" s="974"/>
      <c r="J8" s="974"/>
      <c r="K8" s="974"/>
      <c r="L8" s="973"/>
      <c r="M8" s="973"/>
    </row>
    <row r="9" spans="1:15" ht="12.75" customHeight="1">
      <c r="A9" s="976" t="s">
        <v>71</v>
      </c>
      <c r="B9" s="976"/>
      <c r="C9" s="820"/>
      <c r="D9" s="820"/>
      <c r="E9" s="977"/>
      <c r="F9" s="977"/>
      <c r="G9" s="977"/>
      <c r="H9" s="977"/>
      <c r="I9" s="969"/>
      <c r="J9" s="969"/>
      <c r="K9" s="969"/>
      <c r="L9" s="820"/>
      <c r="M9" s="820"/>
    </row>
    <row r="10" spans="1:15">
      <c r="A10" s="854">
        <v>1</v>
      </c>
      <c r="B10" s="978" t="s">
        <v>490</v>
      </c>
      <c r="C10" s="820">
        <v>3</v>
      </c>
      <c r="D10" s="820">
        <v>1994</v>
      </c>
      <c r="E10" s="969">
        <v>4652838</v>
      </c>
      <c r="F10" s="969">
        <v>0</v>
      </c>
      <c r="G10" s="969">
        <v>0</v>
      </c>
      <c r="H10" s="969">
        <f>E10</f>
        <v>4652838</v>
      </c>
      <c r="I10" s="820">
        <v>2019</v>
      </c>
      <c r="J10" s="969"/>
      <c r="K10" s="969"/>
      <c r="L10" s="820"/>
      <c r="M10" s="820"/>
    </row>
    <row r="11" spans="1:15">
      <c r="A11" s="854">
        <v>2</v>
      </c>
      <c r="B11" s="978" t="s">
        <v>559</v>
      </c>
      <c r="C11" s="820">
        <v>2</v>
      </c>
      <c r="D11" s="820">
        <v>1991</v>
      </c>
      <c r="E11" s="969">
        <v>3488270</v>
      </c>
      <c r="F11" s="969">
        <v>0</v>
      </c>
      <c r="G11" s="969">
        <v>0</v>
      </c>
      <c r="H11" s="969">
        <f t="shared" ref="H11:H32" si="0">E11</f>
        <v>3488270</v>
      </c>
      <c r="I11" s="820">
        <v>2019</v>
      </c>
      <c r="J11" s="969"/>
      <c r="K11" s="969"/>
      <c r="L11" s="820"/>
      <c r="M11" s="820"/>
    </row>
    <row r="12" spans="1:15">
      <c r="A12" s="854">
        <v>3</v>
      </c>
      <c r="B12" s="978" t="s">
        <v>561</v>
      </c>
      <c r="C12" s="820">
        <v>3</v>
      </c>
      <c r="D12" s="820">
        <v>1982</v>
      </c>
      <c r="E12" s="969">
        <v>5071711</v>
      </c>
      <c r="F12" s="969">
        <v>0</v>
      </c>
      <c r="G12" s="969">
        <v>0</v>
      </c>
      <c r="H12" s="969">
        <f t="shared" si="0"/>
        <v>5071711</v>
      </c>
      <c r="I12" s="820">
        <v>2019</v>
      </c>
      <c r="J12" s="969"/>
      <c r="K12" s="969"/>
      <c r="L12" s="820"/>
      <c r="M12" s="820"/>
    </row>
    <row r="13" spans="1:15">
      <c r="A13" s="854">
        <v>4</v>
      </c>
      <c r="B13" s="978" t="s">
        <v>560</v>
      </c>
      <c r="C13" s="820">
        <v>3</v>
      </c>
      <c r="D13" s="820">
        <v>1987</v>
      </c>
      <c r="E13" s="969">
        <v>5076270</v>
      </c>
      <c r="F13" s="969">
        <v>0</v>
      </c>
      <c r="G13" s="969">
        <v>0</v>
      </c>
      <c r="H13" s="969">
        <f t="shared" si="0"/>
        <v>5076270</v>
      </c>
      <c r="I13" s="820">
        <v>2019</v>
      </c>
      <c r="J13" s="969"/>
      <c r="K13" s="969"/>
      <c r="L13" s="820"/>
      <c r="M13" s="820"/>
    </row>
    <row r="14" spans="1:15">
      <c r="A14" s="854">
        <v>5</v>
      </c>
      <c r="B14" s="978" t="s">
        <v>659</v>
      </c>
      <c r="C14" s="820">
        <v>4</v>
      </c>
      <c r="D14" s="820">
        <v>1984</v>
      </c>
      <c r="E14" s="969">
        <v>6896588</v>
      </c>
      <c r="F14" s="969">
        <v>0</v>
      </c>
      <c r="G14" s="969">
        <v>0</v>
      </c>
      <c r="H14" s="969">
        <f t="shared" si="0"/>
        <v>6896588</v>
      </c>
      <c r="I14" s="820">
        <v>2019</v>
      </c>
      <c r="J14" s="969"/>
      <c r="K14" s="969"/>
      <c r="L14" s="820"/>
      <c r="M14" s="820"/>
    </row>
    <row r="15" spans="1:15">
      <c r="A15" s="854">
        <v>6</v>
      </c>
      <c r="B15" s="978" t="s">
        <v>1558</v>
      </c>
      <c r="C15" s="820">
        <v>4</v>
      </c>
      <c r="D15" s="820">
        <v>1979</v>
      </c>
      <c r="E15" s="969">
        <v>6831526</v>
      </c>
      <c r="F15" s="969">
        <v>0</v>
      </c>
      <c r="G15" s="969">
        <v>0</v>
      </c>
      <c r="H15" s="969">
        <f t="shared" si="0"/>
        <v>6831526</v>
      </c>
      <c r="I15" s="820">
        <v>2019</v>
      </c>
      <c r="J15" s="969"/>
      <c r="K15" s="969"/>
      <c r="L15" s="820"/>
      <c r="M15" s="820"/>
    </row>
    <row r="16" spans="1:15" s="1" customFormat="1">
      <c r="A16" s="854">
        <v>7</v>
      </c>
      <c r="B16" s="978" t="s">
        <v>1716</v>
      </c>
      <c r="C16" s="820">
        <v>2</v>
      </c>
      <c r="D16" s="820">
        <v>1987</v>
      </c>
      <c r="E16" s="969">
        <v>3293649</v>
      </c>
      <c r="F16" s="969">
        <v>0</v>
      </c>
      <c r="G16" s="969">
        <v>0</v>
      </c>
      <c r="H16" s="969">
        <f t="shared" si="0"/>
        <v>3293649</v>
      </c>
      <c r="I16" s="820">
        <v>2019</v>
      </c>
      <c r="J16" s="969"/>
      <c r="K16" s="969"/>
      <c r="L16" s="820"/>
      <c r="M16" s="820"/>
      <c r="O16" s="267"/>
    </row>
    <row r="17" spans="1:13" s="1" customFormat="1">
      <c r="A17" s="854">
        <v>8</v>
      </c>
      <c r="B17" s="978" t="s">
        <v>1717</v>
      </c>
      <c r="C17" s="820">
        <v>2</v>
      </c>
      <c r="D17" s="820">
        <v>1991</v>
      </c>
      <c r="E17" s="969">
        <v>5618989</v>
      </c>
      <c r="F17" s="969">
        <v>0</v>
      </c>
      <c r="G17" s="969">
        <v>0</v>
      </c>
      <c r="H17" s="969">
        <f t="shared" si="0"/>
        <v>5618989</v>
      </c>
      <c r="I17" s="820">
        <v>2019</v>
      </c>
      <c r="J17" s="969"/>
      <c r="K17" s="969"/>
      <c r="L17" s="820"/>
      <c r="M17" s="820"/>
    </row>
    <row r="18" spans="1:13" s="1" customFormat="1">
      <c r="A18" s="854">
        <v>9</v>
      </c>
      <c r="B18" s="978" t="s">
        <v>1751</v>
      </c>
      <c r="C18" s="820">
        <v>2</v>
      </c>
      <c r="D18" s="820">
        <v>1977</v>
      </c>
      <c r="E18" s="969">
        <v>3290143</v>
      </c>
      <c r="F18" s="969">
        <v>0</v>
      </c>
      <c r="G18" s="969">
        <v>0</v>
      </c>
      <c r="H18" s="969">
        <f t="shared" si="0"/>
        <v>3290143</v>
      </c>
      <c r="I18" s="820" t="s">
        <v>1750</v>
      </c>
      <c r="J18" s="969"/>
      <c r="K18" s="969"/>
      <c r="L18" s="820"/>
      <c r="M18" s="820"/>
    </row>
    <row r="19" spans="1:13" s="1" customFormat="1">
      <c r="A19" s="854">
        <v>10</v>
      </c>
      <c r="B19" s="978" t="s">
        <v>1718</v>
      </c>
      <c r="C19" s="820">
        <v>3</v>
      </c>
      <c r="D19" s="820">
        <v>1982</v>
      </c>
      <c r="E19" s="969">
        <v>5144826</v>
      </c>
      <c r="F19" s="969">
        <v>0</v>
      </c>
      <c r="G19" s="969">
        <v>0</v>
      </c>
      <c r="H19" s="969">
        <f t="shared" si="0"/>
        <v>5144826</v>
      </c>
      <c r="I19" s="820">
        <v>2019</v>
      </c>
      <c r="J19" s="969"/>
      <c r="K19" s="969"/>
      <c r="L19" s="820"/>
      <c r="M19" s="820"/>
    </row>
    <row r="20" spans="1:13" s="1" customFormat="1">
      <c r="A20" s="854">
        <v>11</v>
      </c>
      <c r="B20" s="978" t="s">
        <v>1752</v>
      </c>
      <c r="C20" s="820">
        <v>2</v>
      </c>
      <c r="D20" s="820">
        <v>1977</v>
      </c>
      <c r="E20" s="969">
        <v>3287513</v>
      </c>
      <c r="F20" s="969">
        <v>0</v>
      </c>
      <c r="G20" s="969">
        <v>0</v>
      </c>
      <c r="H20" s="969">
        <f t="shared" si="0"/>
        <v>3287513</v>
      </c>
      <c r="I20" s="820" t="s">
        <v>1750</v>
      </c>
      <c r="J20" s="969"/>
      <c r="K20" s="969"/>
      <c r="L20" s="820"/>
      <c r="M20" s="820"/>
    </row>
    <row r="21" spans="1:13" s="1" customFormat="1">
      <c r="A21" s="854">
        <v>12</v>
      </c>
      <c r="B21" s="978" t="s">
        <v>1719</v>
      </c>
      <c r="C21" s="820">
        <v>2</v>
      </c>
      <c r="D21" s="820">
        <v>1987</v>
      </c>
      <c r="E21" s="969">
        <v>5667974</v>
      </c>
      <c r="F21" s="969">
        <v>0</v>
      </c>
      <c r="G21" s="969">
        <v>0</v>
      </c>
      <c r="H21" s="969">
        <f t="shared" si="0"/>
        <v>5667974</v>
      </c>
      <c r="I21" s="820">
        <v>2019</v>
      </c>
      <c r="J21" s="969"/>
      <c r="K21" s="969"/>
      <c r="L21" s="820"/>
      <c r="M21" s="820"/>
    </row>
    <row r="22" spans="1:13" s="1" customFormat="1">
      <c r="A22" s="854">
        <v>13</v>
      </c>
      <c r="B22" s="978" t="s">
        <v>1720</v>
      </c>
      <c r="C22" s="820">
        <v>2</v>
      </c>
      <c r="D22" s="820">
        <v>1987</v>
      </c>
      <c r="E22" s="969">
        <v>5595507</v>
      </c>
      <c r="F22" s="969">
        <v>0</v>
      </c>
      <c r="G22" s="969">
        <v>0</v>
      </c>
      <c r="H22" s="969">
        <f t="shared" si="0"/>
        <v>5595507</v>
      </c>
      <c r="I22" s="820">
        <v>2019</v>
      </c>
      <c r="J22" s="969"/>
      <c r="K22" s="969"/>
      <c r="L22" s="820"/>
      <c r="M22" s="820"/>
    </row>
    <row r="23" spans="1:13" s="1" customFormat="1">
      <c r="A23" s="854">
        <v>14</v>
      </c>
      <c r="B23" s="978" t="s">
        <v>1721</v>
      </c>
      <c r="C23" s="820">
        <v>2</v>
      </c>
      <c r="D23" s="820">
        <v>1985</v>
      </c>
      <c r="E23" s="969">
        <v>3528684</v>
      </c>
      <c r="F23" s="969">
        <v>0</v>
      </c>
      <c r="G23" s="969">
        <v>0</v>
      </c>
      <c r="H23" s="969">
        <f t="shared" si="0"/>
        <v>3528684</v>
      </c>
      <c r="I23" s="820">
        <v>2019</v>
      </c>
      <c r="J23" s="969"/>
      <c r="K23" s="969"/>
      <c r="L23" s="820"/>
      <c r="M23" s="820"/>
    </row>
    <row r="24" spans="1:13" s="1" customFormat="1">
      <c r="A24" s="854">
        <v>15</v>
      </c>
      <c r="B24" s="978" t="s">
        <v>1722</v>
      </c>
      <c r="C24" s="820">
        <v>1</v>
      </c>
      <c r="D24" s="820">
        <v>1987</v>
      </c>
      <c r="E24" s="969">
        <v>2379350</v>
      </c>
      <c r="F24" s="969">
        <v>0</v>
      </c>
      <c r="G24" s="969">
        <v>0</v>
      </c>
      <c r="H24" s="969">
        <f t="shared" si="0"/>
        <v>2379350</v>
      </c>
      <c r="I24" s="820">
        <v>2019</v>
      </c>
      <c r="J24" s="969"/>
      <c r="K24" s="969"/>
      <c r="L24" s="820"/>
      <c r="M24" s="820"/>
    </row>
    <row r="25" spans="1:13" s="1" customFormat="1">
      <c r="A25" s="854">
        <v>16</v>
      </c>
      <c r="B25" s="978" t="s">
        <v>1723</v>
      </c>
      <c r="C25" s="820">
        <v>2</v>
      </c>
      <c r="D25" s="820">
        <v>1987</v>
      </c>
      <c r="E25" s="969">
        <v>5667436</v>
      </c>
      <c r="F25" s="969">
        <v>0</v>
      </c>
      <c r="G25" s="969">
        <v>0</v>
      </c>
      <c r="H25" s="969">
        <f t="shared" si="0"/>
        <v>5667436</v>
      </c>
      <c r="I25" s="820">
        <v>2019</v>
      </c>
      <c r="J25" s="969"/>
      <c r="K25" s="969"/>
      <c r="L25" s="820"/>
      <c r="M25" s="820"/>
    </row>
    <row r="26" spans="1:13" s="1" customFormat="1">
      <c r="A26" s="854">
        <v>17</v>
      </c>
      <c r="B26" s="978" t="s">
        <v>1725</v>
      </c>
      <c r="C26" s="820">
        <v>2</v>
      </c>
      <c r="D26" s="820" t="s">
        <v>1726</v>
      </c>
      <c r="E26" s="969">
        <v>3619946</v>
      </c>
      <c r="F26" s="969">
        <v>0</v>
      </c>
      <c r="G26" s="969">
        <v>0</v>
      </c>
      <c r="H26" s="969">
        <f t="shared" si="0"/>
        <v>3619946</v>
      </c>
      <c r="I26" s="820">
        <v>2019</v>
      </c>
      <c r="J26" s="969"/>
      <c r="K26" s="969"/>
      <c r="L26" s="820"/>
      <c r="M26" s="820"/>
    </row>
    <row r="27" spans="1:13" s="1" customFormat="1">
      <c r="A27" s="854">
        <v>18</v>
      </c>
      <c r="B27" s="978" t="s">
        <v>1732</v>
      </c>
      <c r="C27" s="820">
        <v>2</v>
      </c>
      <c r="D27" s="820">
        <v>1997</v>
      </c>
      <c r="E27" s="969">
        <v>5386494</v>
      </c>
      <c r="F27" s="969">
        <v>0</v>
      </c>
      <c r="G27" s="969">
        <v>0</v>
      </c>
      <c r="H27" s="969">
        <f t="shared" si="0"/>
        <v>5386494</v>
      </c>
      <c r="I27" s="820">
        <v>2019</v>
      </c>
      <c r="J27" s="969"/>
      <c r="K27" s="969"/>
      <c r="L27" s="820"/>
      <c r="M27" s="820"/>
    </row>
    <row r="28" spans="1:13" s="1" customFormat="1">
      <c r="A28" s="854">
        <v>19</v>
      </c>
      <c r="B28" s="978" t="s">
        <v>1733</v>
      </c>
      <c r="C28" s="820">
        <v>4</v>
      </c>
      <c r="D28" s="820">
        <v>1996</v>
      </c>
      <c r="E28" s="969">
        <v>9738852</v>
      </c>
      <c r="F28" s="969">
        <v>0</v>
      </c>
      <c r="G28" s="969">
        <v>0</v>
      </c>
      <c r="H28" s="969">
        <f t="shared" si="0"/>
        <v>9738852</v>
      </c>
      <c r="I28" s="820">
        <v>2019</v>
      </c>
      <c r="J28" s="969"/>
      <c r="K28" s="969"/>
      <c r="L28" s="820"/>
      <c r="M28" s="820"/>
    </row>
    <row r="29" spans="1:13" s="1" customFormat="1">
      <c r="A29" s="854">
        <v>20</v>
      </c>
      <c r="B29" s="978" t="s">
        <v>1734</v>
      </c>
      <c r="C29" s="820">
        <v>6</v>
      </c>
      <c r="D29" s="820">
        <v>1997</v>
      </c>
      <c r="E29" s="969">
        <v>10676725</v>
      </c>
      <c r="F29" s="969">
        <v>0</v>
      </c>
      <c r="G29" s="969">
        <v>0</v>
      </c>
      <c r="H29" s="969">
        <f t="shared" si="0"/>
        <v>10676725</v>
      </c>
      <c r="I29" s="820">
        <v>2019</v>
      </c>
      <c r="J29" s="969"/>
      <c r="K29" s="969"/>
      <c r="L29" s="820"/>
      <c r="M29" s="820"/>
    </row>
    <row r="30" spans="1:13" s="1" customFormat="1">
      <c r="A30" s="854">
        <v>21</v>
      </c>
      <c r="B30" s="978" t="s">
        <v>1735</v>
      </c>
      <c r="C30" s="820">
        <v>7</v>
      </c>
      <c r="D30" s="820">
        <v>1991</v>
      </c>
      <c r="E30" s="969">
        <v>12370252</v>
      </c>
      <c r="F30" s="969">
        <v>0</v>
      </c>
      <c r="G30" s="969">
        <v>0</v>
      </c>
      <c r="H30" s="969">
        <f t="shared" si="0"/>
        <v>12370252</v>
      </c>
      <c r="I30" s="820">
        <v>2019</v>
      </c>
      <c r="J30" s="969"/>
      <c r="K30" s="969"/>
      <c r="L30" s="820"/>
      <c r="M30" s="820"/>
    </row>
    <row r="31" spans="1:13" s="1" customFormat="1">
      <c r="A31" s="854">
        <v>22</v>
      </c>
      <c r="B31" s="978" t="s">
        <v>1736</v>
      </c>
      <c r="C31" s="820">
        <v>2</v>
      </c>
      <c r="D31" s="820">
        <v>1992</v>
      </c>
      <c r="E31" s="969">
        <v>3618455</v>
      </c>
      <c r="F31" s="969">
        <v>0</v>
      </c>
      <c r="G31" s="969">
        <v>0</v>
      </c>
      <c r="H31" s="969">
        <f t="shared" si="0"/>
        <v>3618455</v>
      </c>
      <c r="I31" s="820">
        <v>2019</v>
      </c>
      <c r="J31" s="969"/>
      <c r="K31" s="969"/>
      <c r="L31" s="820"/>
      <c r="M31" s="820"/>
    </row>
    <row r="32" spans="1:13" s="1" customFormat="1">
      <c r="A32" s="854">
        <v>23</v>
      </c>
      <c r="B32" s="978" t="s">
        <v>1737</v>
      </c>
      <c r="C32" s="820">
        <v>2</v>
      </c>
      <c r="D32" s="820">
        <v>1990</v>
      </c>
      <c r="E32" s="969">
        <v>3270154</v>
      </c>
      <c r="F32" s="969">
        <v>0</v>
      </c>
      <c r="G32" s="969">
        <v>0</v>
      </c>
      <c r="H32" s="969">
        <f t="shared" si="0"/>
        <v>3270154</v>
      </c>
      <c r="I32" s="820">
        <v>2019</v>
      </c>
      <c r="J32" s="969"/>
      <c r="K32" s="969"/>
      <c r="L32" s="820"/>
      <c r="M32" s="820"/>
    </row>
    <row r="33" spans="1:16">
      <c r="A33" s="979" t="s">
        <v>189</v>
      </c>
      <c r="B33" s="918"/>
      <c r="C33" s="973">
        <f>SUM(C10:C32)</f>
        <v>64</v>
      </c>
      <c r="D33" s="973"/>
      <c r="E33" s="974">
        <f>SUM(E10:E32)</f>
        <v>124172152</v>
      </c>
      <c r="F33" s="974"/>
      <c r="G33" s="980">
        <v>0</v>
      </c>
      <c r="H33" s="974">
        <f>SUM(H10:H32)</f>
        <v>124172152</v>
      </c>
      <c r="I33" s="973"/>
      <c r="J33" s="973"/>
      <c r="K33" s="973"/>
      <c r="L33" s="973" t="e">
        <v>#REF!</v>
      </c>
      <c r="M33" s="973" t="e">
        <v>#REF!</v>
      </c>
    </row>
    <row r="34" spans="1:16">
      <c r="A34" s="976" t="s">
        <v>90</v>
      </c>
      <c r="B34" s="976"/>
      <c r="C34" s="820"/>
      <c r="D34" s="820"/>
      <c r="E34" s="969"/>
      <c r="F34" s="969"/>
      <c r="G34" s="969"/>
      <c r="H34" s="969"/>
      <c r="I34" s="969"/>
      <c r="J34" s="969"/>
      <c r="K34" s="969"/>
      <c r="L34" s="820"/>
      <c r="M34" s="820"/>
    </row>
    <row r="35" spans="1:16">
      <c r="A35" s="854">
        <v>24</v>
      </c>
      <c r="B35" s="978" t="s">
        <v>553</v>
      </c>
      <c r="C35" s="820">
        <v>1</v>
      </c>
      <c r="D35" s="820">
        <v>1985</v>
      </c>
      <c r="E35" s="969">
        <v>2360765</v>
      </c>
      <c r="F35" s="969">
        <v>0</v>
      </c>
      <c r="G35" s="969">
        <v>0</v>
      </c>
      <c r="H35" s="969">
        <f t="shared" ref="H35:H45" si="1">E35</f>
        <v>2360765</v>
      </c>
      <c r="I35" s="820">
        <v>2019</v>
      </c>
      <c r="J35" s="969"/>
      <c r="K35" s="969"/>
      <c r="L35" s="820"/>
      <c r="M35" s="820"/>
    </row>
    <row r="36" spans="1:16">
      <c r="A36" s="854">
        <v>25</v>
      </c>
      <c r="B36" s="978" t="s">
        <v>491</v>
      </c>
      <c r="C36" s="820">
        <v>4</v>
      </c>
      <c r="D36" s="820">
        <v>1988</v>
      </c>
      <c r="E36" s="969">
        <v>7087097</v>
      </c>
      <c r="F36" s="969">
        <v>0</v>
      </c>
      <c r="G36" s="969">
        <v>0</v>
      </c>
      <c r="H36" s="969">
        <f t="shared" si="1"/>
        <v>7087097</v>
      </c>
      <c r="I36" s="820">
        <v>2019</v>
      </c>
      <c r="J36" s="969"/>
      <c r="K36" s="969"/>
      <c r="L36" s="820"/>
      <c r="M36" s="820"/>
    </row>
    <row r="37" spans="1:16">
      <c r="A37" s="854">
        <v>26</v>
      </c>
      <c r="B37" s="978" t="s">
        <v>562</v>
      </c>
      <c r="C37" s="820">
        <v>1</v>
      </c>
      <c r="D37" s="820">
        <v>1978</v>
      </c>
      <c r="E37" s="969">
        <v>1684761</v>
      </c>
      <c r="F37" s="969">
        <v>0</v>
      </c>
      <c r="G37" s="969">
        <v>0</v>
      </c>
      <c r="H37" s="969">
        <f t="shared" si="1"/>
        <v>1684761</v>
      </c>
      <c r="I37" s="820">
        <v>2019</v>
      </c>
      <c r="J37" s="969"/>
      <c r="K37" s="969"/>
      <c r="L37" s="820"/>
      <c r="M37" s="820"/>
    </row>
    <row r="38" spans="1:16">
      <c r="A38" s="854">
        <v>27</v>
      </c>
      <c r="B38" s="978" t="s">
        <v>563</v>
      </c>
      <c r="C38" s="820">
        <v>1</v>
      </c>
      <c r="D38" s="820">
        <v>1978</v>
      </c>
      <c r="E38" s="969">
        <v>1688058</v>
      </c>
      <c r="F38" s="969">
        <v>0</v>
      </c>
      <c r="G38" s="969">
        <v>0</v>
      </c>
      <c r="H38" s="969">
        <f t="shared" si="1"/>
        <v>1688058</v>
      </c>
      <c r="I38" s="820">
        <v>2019</v>
      </c>
      <c r="J38" s="969"/>
      <c r="K38" s="969"/>
      <c r="L38" s="820"/>
      <c r="M38" s="820"/>
    </row>
    <row r="39" spans="1:16">
      <c r="A39" s="854">
        <v>28</v>
      </c>
      <c r="B39" s="978" t="s">
        <v>564</v>
      </c>
      <c r="C39" s="820">
        <v>4</v>
      </c>
      <c r="D39" s="820">
        <v>1980</v>
      </c>
      <c r="E39" s="969">
        <v>6932212</v>
      </c>
      <c r="F39" s="969">
        <v>0</v>
      </c>
      <c r="G39" s="969">
        <v>0</v>
      </c>
      <c r="H39" s="969">
        <f t="shared" si="1"/>
        <v>6932212</v>
      </c>
      <c r="I39" s="820">
        <v>2019</v>
      </c>
      <c r="J39" s="969"/>
      <c r="K39" s="969"/>
      <c r="L39" s="820"/>
      <c r="M39" s="820"/>
    </row>
    <row r="40" spans="1:16">
      <c r="A40" s="854">
        <v>29</v>
      </c>
      <c r="B40" s="978" t="s">
        <v>565</v>
      </c>
      <c r="C40" s="820">
        <v>1</v>
      </c>
      <c r="D40" s="820">
        <v>1977</v>
      </c>
      <c r="E40" s="969">
        <v>2048570</v>
      </c>
      <c r="F40" s="969">
        <v>0</v>
      </c>
      <c r="G40" s="969">
        <v>0</v>
      </c>
      <c r="H40" s="969">
        <f t="shared" si="1"/>
        <v>2048570</v>
      </c>
      <c r="I40" s="820">
        <v>2019</v>
      </c>
      <c r="J40" s="969"/>
      <c r="K40" s="969"/>
      <c r="L40" s="820"/>
      <c r="M40" s="820"/>
    </row>
    <row r="41" spans="1:16">
      <c r="A41" s="854">
        <v>30</v>
      </c>
      <c r="B41" s="978" t="s">
        <v>566</v>
      </c>
      <c r="C41" s="820">
        <v>1</v>
      </c>
      <c r="D41" s="820">
        <v>1983</v>
      </c>
      <c r="E41" s="969">
        <v>2212344</v>
      </c>
      <c r="F41" s="969">
        <v>0</v>
      </c>
      <c r="G41" s="969">
        <v>0</v>
      </c>
      <c r="H41" s="969">
        <f t="shared" si="1"/>
        <v>2212344</v>
      </c>
      <c r="I41" s="820">
        <v>2019</v>
      </c>
      <c r="J41" s="969"/>
      <c r="K41" s="969"/>
      <c r="L41" s="820"/>
      <c r="M41" s="820"/>
    </row>
    <row r="42" spans="1:16">
      <c r="A42" s="854">
        <v>31</v>
      </c>
      <c r="B42" s="978" t="s">
        <v>567</v>
      </c>
      <c r="C42" s="820">
        <v>2</v>
      </c>
      <c r="D42" s="820">
        <v>1985</v>
      </c>
      <c r="E42" s="969">
        <v>3282848</v>
      </c>
      <c r="F42" s="969">
        <v>0</v>
      </c>
      <c r="G42" s="969">
        <v>0</v>
      </c>
      <c r="H42" s="969">
        <f t="shared" si="1"/>
        <v>3282848</v>
      </c>
      <c r="I42" s="820">
        <v>2019</v>
      </c>
      <c r="J42" s="969"/>
      <c r="K42" s="969"/>
      <c r="L42" s="820"/>
      <c r="M42" s="820"/>
    </row>
    <row r="43" spans="1:16">
      <c r="A43" s="854">
        <v>32</v>
      </c>
      <c r="B43" s="978" t="s">
        <v>568</v>
      </c>
      <c r="C43" s="820">
        <v>1</v>
      </c>
      <c r="D43" s="820">
        <v>1989</v>
      </c>
      <c r="E43" s="969">
        <v>1808369</v>
      </c>
      <c r="F43" s="969">
        <v>0</v>
      </c>
      <c r="G43" s="969">
        <v>0</v>
      </c>
      <c r="H43" s="969">
        <f t="shared" si="1"/>
        <v>1808369</v>
      </c>
      <c r="I43" s="820">
        <v>2019</v>
      </c>
      <c r="J43" s="969"/>
      <c r="K43" s="969"/>
      <c r="L43" s="820"/>
      <c r="M43" s="820"/>
    </row>
    <row r="44" spans="1:16">
      <c r="A44" s="854">
        <v>33</v>
      </c>
      <c r="B44" s="978" t="s">
        <v>569</v>
      </c>
      <c r="C44" s="820">
        <v>4</v>
      </c>
      <c r="D44" s="820">
        <v>1984</v>
      </c>
      <c r="E44" s="969">
        <v>6919670</v>
      </c>
      <c r="F44" s="969">
        <v>0</v>
      </c>
      <c r="G44" s="969">
        <v>0</v>
      </c>
      <c r="H44" s="969">
        <f t="shared" si="1"/>
        <v>6919670</v>
      </c>
      <c r="I44" s="820">
        <v>2019</v>
      </c>
      <c r="J44" s="969"/>
      <c r="K44" s="969"/>
      <c r="L44" s="820"/>
      <c r="M44" s="820"/>
    </row>
    <row r="45" spans="1:16">
      <c r="A45" s="854">
        <v>34</v>
      </c>
      <c r="B45" s="978" t="s">
        <v>570</v>
      </c>
      <c r="C45" s="820">
        <v>3</v>
      </c>
      <c r="D45" s="820">
        <v>1986</v>
      </c>
      <c r="E45" s="969">
        <v>5713214</v>
      </c>
      <c r="F45" s="969">
        <v>0</v>
      </c>
      <c r="G45" s="969">
        <v>0</v>
      </c>
      <c r="H45" s="969">
        <f t="shared" si="1"/>
        <v>5713214</v>
      </c>
      <c r="I45" s="820">
        <v>2019</v>
      </c>
      <c r="J45" s="969"/>
      <c r="K45" s="969"/>
      <c r="L45" s="820"/>
      <c r="M45" s="820"/>
    </row>
    <row r="46" spans="1:16">
      <c r="A46" s="972" t="s">
        <v>56</v>
      </c>
      <c r="B46" s="972"/>
      <c r="C46" s="973">
        <f>SUM(C35:C45)</f>
        <v>23</v>
      </c>
      <c r="D46" s="973"/>
      <c r="E46" s="974">
        <f>SUM(E35:E45)</f>
        <v>41737908</v>
      </c>
      <c r="F46" s="980"/>
      <c r="G46" s="980"/>
      <c r="H46" s="974">
        <f>SUM(H35:H45)</f>
        <v>41737908</v>
      </c>
      <c r="I46" s="974"/>
      <c r="J46" s="974"/>
      <c r="K46" s="974"/>
      <c r="L46" s="973" t="e">
        <v>#REF!</v>
      </c>
      <c r="M46" s="973" t="e">
        <v>#REF!</v>
      </c>
      <c r="P46" s="131"/>
    </row>
    <row r="47" spans="1:16">
      <c r="A47" s="976" t="s">
        <v>97</v>
      </c>
      <c r="B47" s="976"/>
      <c r="C47" s="820"/>
      <c r="D47" s="820"/>
      <c r="E47" s="969"/>
      <c r="F47" s="969"/>
      <c r="G47" s="969"/>
      <c r="H47" s="969"/>
      <c r="I47" s="969"/>
      <c r="J47" s="969"/>
      <c r="K47" s="969"/>
      <c r="L47" s="820"/>
      <c r="M47" s="820"/>
    </row>
    <row r="48" spans="1:16" s="1" customFormat="1">
      <c r="A48" s="854">
        <v>35</v>
      </c>
      <c r="B48" s="978" t="s">
        <v>1729</v>
      </c>
      <c r="C48" s="820">
        <v>2</v>
      </c>
      <c r="D48" s="820">
        <v>1987</v>
      </c>
      <c r="E48" s="969">
        <v>3185409</v>
      </c>
      <c r="F48" s="969">
        <v>0</v>
      </c>
      <c r="G48" s="969">
        <v>0</v>
      </c>
      <c r="H48" s="969">
        <f t="shared" ref="H48:H51" si="2">E48</f>
        <v>3185409</v>
      </c>
      <c r="I48" s="820">
        <v>2019</v>
      </c>
      <c r="J48" s="969"/>
      <c r="K48" s="969"/>
      <c r="L48" s="820"/>
      <c r="M48" s="820"/>
    </row>
    <row r="49" spans="1:13" s="1" customFormat="1">
      <c r="A49" s="854">
        <v>36</v>
      </c>
      <c r="B49" s="978" t="s">
        <v>1724</v>
      </c>
      <c r="C49" s="820">
        <v>2</v>
      </c>
      <c r="D49" s="820">
        <v>1988</v>
      </c>
      <c r="E49" s="969">
        <v>2228646</v>
      </c>
      <c r="F49" s="969">
        <v>0</v>
      </c>
      <c r="G49" s="969">
        <v>0</v>
      </c>
      <c r="H49" s="969">
        <f t="shared" si="2"/>
        <v>2228646</v>
      </c>
      <c r="I49" s="820">
        <v>2019</v>
      </c>
      <c r="J49" s="969"/>
      <c r="K49" s="969"/>
      <c r="L49" s="820"/>
      <c r="M49" s="820"/>
    </row>
    <row r="50" spans="1:13" s="1" customFormat="1">
      <c r="A50" s="854">
        <v>37</v>
      </c>
      <c r="B50" s="978" t="s">
        <v>1728</v>
      </c>
      <c r="C50" s="820">
        <v>4</v>
      </c>
      <c r="D50" s="820">
        <v>1991</v>
      </c>
      <c r="E50" s="969">
        <v>3193303</v>
      </c>
      <c r="F50" s="969">
        <v>0</v>
      </c>
      <c r="G50" s="969">
        <v>0</v>
      </c>
      <c r="H50" s="969">
        <f t="shared" si="2"/>
        <v>3193303</v>
      </c>
      <c r="I50" s="820">
        <v>2019</v>
      </c>
      <c r="J50" s="969"/>
      <c r="K50" s="969"/>
      <c r="L50" s="820"/>
      <c r="M50" s="820"/>
    </row>
    <row r="51" spans="1:13" s="1" customFormat="1">
      <c r="A51" s="854">
        <v>38</v>
      </c>
      <c r="B51" s="978" t="s">
        <v>1731</v>
      </c>
      <c r="C51" s="820">
        <v>2</v>
      </c>
      <c r="D51" s="820">
        <v>1995</v>
      </c>
      <c r="E51" s="969">
        <v>3582708</v>
      </c>
      <c r="F51" s="969">
        <v>0</v>
      </c>
      <c r="G51" s="969">
        <v>0</v>
      </c>
      <c r="H51" s="969">
        <f t="shared" si="2"/>
        <v>3582708</v>
      </c>
      <c r="I51" s="820">
        <v>2019</v>
      </c>
      <c r="J51" s="969"/>
      <c r="K51" s="969"/>
      <c r="L51" s="820"/>
      <c r="M51" s="820"/>
    </row>
    <row r="52" spans="1:13" ht="12.75" customHeight="1">
      <c r="A52" s="972" t="s">
        <v>98</v>
      </c>
      <c r="B52" s="972"/>
      <c r="C52" s="973">
        <f>SUM(C48:C51)</f>
        <v>10</v>
      </c>
      <c r="D52" s="973"/>
      <c r="E52" s="974">
        <f>SUM(E48:E51)</f>
        <v>12190066</v>
      </c>
      <c r="F52" s="980"/>
      <c r="G52" s="980"/>
      <c r="H52" s="974">
        <f>SUM(H48:H51)</f>
        <v>12190066</v>
      </c>
      <c r="I52" s="974"/>
      <c r="J52" s="974"/>
      <c r="K52" s="974"/>
      <c r="L52" s="973" t="e">
        <v>#REF!</v>
      </c>
      <c r="M52" s="973" t="e">
        <v>#REF!</v>
      </c>
    </row>
  </sheetData>
  <mergeCells count="16">
    <mergeCell ref="B2:M2"/>
    <mergeCell ref="A46:B46"/>
    <mergeCell ref="A47:B47"/>
    <mergeCell ref="A52:B52"/>
    <mergeCell ref="L4:L6"/>
    <mergeCell ref="M4:M6"/>
    <mergeCell ref="A8:B8"/>
    <mergeCell ref="A9:B9"/>
    <mergeCell ref="A33:B33"/>
    <mergeCell ref="A34:B34"/>
    <mergeCell ref="A4:A6"/>
    <mergeCell ref="B4:B6"/>
    <mergeCell ref="C4:C5"/>
    <mergeCell ref="D4:D6"/>
    <mergeCell ref="E4:H4"/>
    <mergeCell ref="I4:I6"/>
  </mergeCells>
  <pageMargins left="0.7" right="0.7" top="0.75" bottom="0.75" header="0.3" footer="0.3"/>
  <pageSetup paperSize="9" scale="66" orientation="landscape" r:id="rId1"/>
</worksheet>
</file>

<file path=xl/worksheets/sheet4.xml><?xml version="1.0" encoding="utf-8"?>
<worksheet xmlns="http://schemas.openxmlformats.org/spreadsheetml/2006/main" xmlns:r="http://schemas.openxmlformats.org/officeDocument/2006/relationships">
  <sheetPr>
    <pageSetUpPr fitToPage="1"/>
  </sheetPr>
  <dimension ref="A1:M106"/>
  <sheetViews>
    <sheetView workbookViewId="0">
      <selection activeCell="B45" sqref="B45"/>
    </sheetView>
  </sheetViews>
  <sheetFormatPr defaultRowHeight="12.75"/>
  <cols>
    <col min="1" max="1" width="5.33203125" customWidth="1"/>
    <col min="2" max="2" width="62.83203125" customWidth="1"/>
    <col min="3" max="5" width="18.1640625" customWidth="1"/>
    <col min="6" max="6" width="11.6640625" customWidth="1"/>
    <col min="7" max="7" width="12.83203125" customWidth="1"/>
    <col min="8" max="8" width="10.6640625" customWidth="1"/>
    <col min="9" max="9" width="18.1640625" customWidth="1"/>
    <col min="10" max="10" width="13.33203125" customWidth="1"/>
    <col min="11" max="13" width="16" customWidth="1"/>
  </cols>
  <sheetData>
    <row r="1" spans="1:13" ht="12.75" customHeight="1">
      <c r="A1" s="922" t="s">
        <v>1600</v>
      </c>
      <c r="B1" s="923"/>
      <c r="C1" s="923"/>
      <c r="D1" s="923"/>
      <c r="E1" s="923"/>
      <c r="F1" s="923"/>
      <c r="G1" s="923"/>
      <c r="H1" s="923"/>
      <c r="I1" s="923"/>
      <c r="J1" s="923"/>
      <c r="K1" s="923"/>
      <c r="L1" s="923"/>
      <c r="M1" s="924"/>
    </row>
    <row r="2" spans="1:13" ht="12.75" customHeight="1">
      <c r="A2" s="925"/>
      <c r="B2" s="926"/>
      <c r="C2" s="926"/>
      <c r="D2" s="926"/>
      <c r="E2" s="926"/>
      <c r="F2" s="926"/>
      <c r="G2" s="926"/>
      <c r="H2" s="926"/>
      <c r="I2" s="926"/>
      <c r="J2" s="926"/>
      <c r="K2" s="926"/>
      <c r="L2" s="926"/>
      <c r="M2" s="927"/>
    </row>
    <row r="3" spans="1:13">
      <c r="A3" s="101"/>
      <c r="B3" s="29"/>
      <c r="C3" s="45"/>
      <c r="D3" s="132"/>
      <c r="E3" s="115"/>
      <c r="F3" s="115"/>
      <c r="G3" s="115"/>
      <c r="H3" s="115"/>
      <c r="I3" s="115"/>
      <c r="J3" s="40"/>
      <c r="K3" s="114"/>
      <c r="L3" s="114"/>
      <c r="M3" s="157"/>
    </row>
    <row r="4" spans="1:13" ht="12.75" customHeight="1">
      <c r="A4" s="873" t="s">
        <v>1</v>
      </c>
      <c r="B4" s="873" t="s">
        <v>81</v>
      </c>
      <c r="C4" s="929" t="s">
        <v>654</v>
      </c>
      <c r="D4" s="929" t="s">
        <v>671</v>
      </c>
      <c r="E4" s="929" t="s">
        <v>3</v>
      </c>
      <c r="F4" s="932" t="s">
        <v>655</v>
      </c>
      <c r="G4" s="932" t="s">
        <v>656</v>
      </c>
      <c r="H4" s="932" t="s">
        <v>658</v>
      </c>
      <c r="I4" s="928" t="s">
        <v>434</v>
      </c>
      <c r="J4" s="932" t="s">
        <v>446</v>
      </c>
      <c r="K4" s="928" t="s">
        <v>442</v>
      </c>
      <c r="L4" s="928" t="s">
        <v>443</v>
      </c>
      <c r="M4" s="932" t="s">
        <v>11</v>
      </c>
    </row>
    <row r="5" spans="1:13" ht="24" customHeight="1">
      <c r="A5" s="873"/>
      <c r="B5" s="873"/>
      <c r="C5" s="930"/>
      <c r="D5" s="930"/>
      <c r="E5" s="930"/>
      <c r="F5" s="933"/>
      <c r="G5" s="933"/>
      <c r="H5" s="933"/>
      <c r="I5" s="928"/>
      <c r="J5" s="934"/>
      <c r="K5" s="928"/>
      <c r="L5" s="928"/>
      <c r="M5" s="934"/>
    </row>
    <row r="6" spans="1:13">
      <c r="A6" s="873"/>
      <c r="B6" s="873"/>
      <c r="C6" s="930"/>
      <c r="D6" s="930"/>
      <c r="E6" s="930"/>
      <c r="F6" s="933"/>
      <c r="G6" s="933"/>
      <c r="H6" s="933"/>
      <c r="I6" s="102" t="s">
        <v>21</v>
      </c>
      <c r="J6" s="102" t="s">
        <v>21</v>
      </c>
      <c r="K6" s="102" t="s">
        <v>21</v>
      </c>
      <c r="L6" s="102" t="s">
        <v>21</v>
      </c>
      <c r="M6" s="158"/>
    </row>
    <row r="7" spans="1:13">
      <c r="A7" s="101" t="s">
        <v>23</v>
      </c>
      <c r="B7" s="101" t="s">
        <v>24</v>
      </c>
      <c r="C7" s="931"/>
      <c r="D7" s="931"/>
      <c r="E7" s="931"/>
      <c r="F7" s="934"/>
      <c r="G7" s="934"/>
      <c r="H7" s="934"/>
      <c r="I7" s="116"/>
      <c r="J7" s="102"/>
      <c r="K7" s="102"/>
      <c r="L7" s="102"/>
      <c r="M7" s="158"/>
    </row>
    <row r="8" spans="1:13">
      <c r="A8" s="935" t="s">
        <v>451</v>
      </c>
      <c r="B8" s="935"/>
      <c r="C8" s="13">
        <v>31</v>
      </c>
      <c r="D8" s="128"/>
      <c r="E8" s="110"/>
      <c r="F8" s="110"/>
      <c r="G8" s="110"/>
      <c r="H8" s="110"/>
      <c r="I8" s="110">
        <v>21770203.160000004</v>
      </c>
      <c r="J8" s="5">
        <v>20162168.289999999</v>
      </c>
      <c r="K8" s="5">
        <v>1171956.5</v>
      </c>
      <c r="L8" s="5">
        <v>455788.36999999994</v>
      </c>
      <c r="M8" s="159"/>
    </row>
    <row r="9" spans="1:13">
      <c r="A9" s="936" t="s">
        <v>71</v>
      </c>
      <c r="B9" s="936"/>
      <c r="C9" s="103"/>
      <c r="D9" s="123"/>
      <c r="E9" s="116"/>
      <c r="F9" s="112"/>
      <c r="G9" s="116"/>
      <c r="H9" s="112"/>
      <c r="I9" s="116"/>
      <c r="J9" s="102"/>
      <c r="K9" s="8"/>
      <c r="L9" s="8"/>
      <c r="M9" s="160"/>
    </row>
    <row r="10" spans="1:13" s="1" customFormat="1">
      <c r="A10" s="120">
        <v>1</v>
      </c>
      <c r="B10" s="7" t="s">
        <v>625</v>
      </c>
      <c r="C10" s="121">
        <v>1966</v>
      </c>
      <c r="D10" s="123" t="s">
        <v>672</v>
      </c>
      <c r="E10" s="113" t="s">
        <v>657</v>
      </c>
      <c r="F10" s="112">
        <v>5</v>
      </c>
      <c r="G10" s="112">
        <v>4</v>
      </c>
      <c r="H10" s="112">
        <v>80</v>
      </c>
      <c r="I10" s="113">
        <f>J10+K10+L10</f>
        <v>1977896.36</v>
      </c>
      <c r="J10" s="8">
        <v>1884278.79</v>
      </c>
      <c r="K10" s="8">
        <v>53294</v>
      </c>
      <c r="L10" s="8">
        <v>40323.57</v>
      </c>
      <c r="M10" s="161">
        <v>2019</v>
      </c>
    </row>
    <row r="11" spans="1:13" s="1" customFormat="1">
      <c r="A11" s="420">
        <v>2</v>
      </c>
      <c r="B11" s="7" t="s">
        <v>626</v>
      </c>
      <c r="C11" s="121">
        <v>1967</v>
      </c>
      <c r="D11" s="123" t="s">
        <v>672</v>
      </c>
      <c r="E11" s="113" t="s">
        <v>657</v>
      </c>
      <c r="F11" s="112">
        <v>5</v>
      </c>
      <c r="G11" s="112">
        <v>4</v>
      </c>
      <c r="H11" s="112">
        <v>63</v>
      </c>
      <c r="I11" s="113">
        <v>789880.61250000005</v>
      </c>
      <c r="J11" s="8">
        <f t="shared" ref="J11:J39" si="0">I11-K11-L11</f>
        <v>721961.5</v>
      </c>
      <c r="K11" s="8">
        <v>51993.5</v>
      </c>
      <c r="L11" s="8">
        <v>15925.612499999999</v>
      </c>
      <c r="M11" s="161">
        <v>2019</v>
      </c>
    </row>
    <row r="12" spans="1:13" s="1" customFormat="1">
      <c r="A12" s="420">
        <v>3</v>
      </c>
      <c r="B12" s="7" t="s">
        <v>627</v>
      </c>
      <c r="C12" s="121">
        <v>1966</v>
      </c>
      <c r="D12" s="123" t="s">
        <v>672</v>
      </c>
      <c r="E12" s="113" t="s">
        <v>657</v>
      </c>
      <c r="F12" s="112">
        <v>5</v>
      </c>
      <c r="G12" s="112">
        <v>4</v>
      </c>
      <c r="H12" s="112">
        <v>80</v>
      </c>
      <c r="I12" s="113">
        <v>1003023</v>
      </c>
      <c r="J12" s="8">
        <f t="shared" si="0"/>
        <v>929506</v>
      </c>
      <c r="K12" s="8">
        <v>53294</v>
      </c>
      <c r="L12" s="8">
        <v>20223</v>
      </c>
      <c r="M12" s="161">
        <v>2019</v>
      </c>
    </row>
    <row r="13" spans="1:13" s="1" customFormat="1">
      <c r="A13" s="420">
        <v>4</v>
      </c>
      <c r="B13" s="7" t="s">
        <v>628</v>
      </c>
      <c r="C13" s="121">
        <v>1966</v>
      </c>
      <c r="D13" s="123" t="s">
        <v>672</v>
      </c>
      <c r="E13" s="113" t="s">
        <v>657</v>
      </c>
      <c r="F13" s="112">
        <v>5</v>
      </c>
      <c r="G13" s="112">
        <v>4</v>
      </c>
      <c r="H13" s="112">
        <v>80</v>
      </c>
      <c r="I13" s="113">
        <v>1003023</v>
      </c>
      <c r="J13" s="8">
        <f t="shared" si="0"/>
        <v>929506</v>
      </c>
      <c r="K13" s="8">
        <v>53294</v>
      </c>
      <c r="L13" s="8">
        <v>20223</v>
      </c>
      <c r="M13" s="161">
        <v>2019</v>
      </c>
    </row>
    <row r="14" spans="1:13" s="1" customFormat="1">
      <c r="A14" s="420">
        <v>5</v>
      </c>
      <c r="B14" s="7" t="s">
        <v>629</v>
      </c>
      <c r="C14" s="121">
        <v>1966</v>
      </c>
      <c r="D14" s="123" t="s">
        <v>672</v>
      </c>
      <c r="E14" s="113" t="s">
        <v>657</v>
      </c>
      <c r="F14" s="112">
        <v>5</v>
      </c>
      <c r="G14" s="112">
        <v>4</v>
      </c>
      <c r="H14" s="112">
        <v>80</v>
      </c>
      <c r="I14" s="113">
        <v>1003023</v>
      </c>
      <c r="J14" s="8">
        <f t="shared" si="0"/>
        <v>929506</v>
      </c>
      <c r="K14" s="8">
        <v>53294</v>
      </c>
      <c r="L14" s="8">
        <v>20223</v>
      </c>
      <c r="M14" s="161">
        <v>2019</v>
      </c>
    </row>
    <row r="15" spans="1:13" s="1" customFormat="1">
      <c r="A15" s="420">
        <v>6</v>
      </c>
      <c r="B15" s="7" t="s">
        <v>630</v>
      </c>
      <c r="C15" s="121">
        <v>1966</v>
      </c>
      <c r="D15" s="123" t="s">
        <v>673</v>
      </c>
      <c r="E15" s="113" t="s">
        <v>657</v>
      </c>
      <c r="F15" s="112">
        <v>5</v>
      </c>
      <c r="G15" s="112">
        <v>4</v>
      </c>
      <c r="H15" s="112">
        <v>80</v>
      </c>
      <c r="I15" s="113">
        <v>934032</v>
      </c>
      <c r="J15" s="8">
        <f t="shared" si="0"/>
        <v>861906</v>
      </c>
      <c r="K15" s="8">
        <v>53294</v>
      </c>
      <c r="L15" s="8">
        <v>18832</v>
      </c>
      <c r="M15" s="161">
        <v>2019</v>
      </c>
    </row>
    <row r="16" spans="1:13" s="1" customFormat="1">
      <c r="A16" s="420">
        <v>7</v>
      </c>
      <c r="B16" s="7" t="s">
        <v>631</v>
      </c>
      <c r="C16" s="121">
        <v>1966</v>
      </c>
      <c r="D16" s="123" t="s">
        <v>672</v>
      </c>
      <c r="E16" s="113" t="s">
        <v>657</v>
      </c>
      <c r="F16" s="112">
        <v>5</v>
      </c>
      <c r="G16" s="112">
        <v>4</v>
      </c>
      <c r="H16" s="112">
        <v>80</v>
      </c>
      <c r="I16" s="113">
        <v>1003023</v>
      </c>
      <c r="J16" s="8">
        <f t="shared" si="0"/>
        <v>929506</v>
      </c>
      <c r="K16" s="8">
        <v>53294</v>
      </c>
      <c r="L16" s="8">
        <v>20223</v>
      </c>
      <c r="M16" s="161">
        <v>2019</v>
      </c>
    </row>
    <row r="17" spans="1:13" s="1" customFormat="1">
      <c r="A17" s="420">
        <v>8</v>
      </c>
      <c r="B17" s="7" t="s">
        <v>632</v>
      </c>
      <c r="C17" s="121">
        <v>1958</v>
      </c>
      <c r="D17" s="123" t="s">
        <v>672</v>
      </c>
      <c r="E17" s="113" t="s">
        <v>556</v>
      </c>
      <c r="F17" s="112">
        <v>3</v>
      </c>
      <c r="G17" s="112">
        <v>2</v>
      </c>
      <c r="H17" s="112">
        <v>18</v>
      </c>
      <c r="I17" s="113">
        <v>225680.17499999999</v>
      </c>
      <c r="J17" s="8">
        <f t="shared" si="0"/>
        <v>195379</v>
      </c>
      <c r="K17" s="8">
        <v>25751</v>
      </c>
      <c r="L17" s="8">
        <v>4550.1750000000002</v>
      </c>
      <c r="M17" s="161">
        <v>2019</v>
      </c>
    </row>
    <row r="18" spans="1:13" s="1" customFormat="1">
      <c r="A18" s="420">
        <v>9</v>
      </c>
      <c r="B18" s="7" t="s">
        <v>633</v>
      </c>
      <c r="C18" s="121">
        <v>1949</v>
      </c>
      <c r="D18" s="123" t="s">
        <v>673</v>
      </c>
      <c r="E18" s="113" t="s">
        <v>556</v>
      </c>
      <c r="F18" s="112">
        <v>5</v>
      </c>
      <c r="G18" s="112">
        <v>4</v>
      </c>
      <c r="H18" s="112">
        <v>30</v>
      </c>
      <c r="I18" s="113">
        <v>350262</v>
      </c>
      <c r="J18" s="8">
        <f t="shared" si="0"/>
        <v>310831</v>
      </c>
      <c r="K18" s="8">
        <v>32369</v>
      </c>
      <c r="L18" s="8">
        <v>7062</v>
      </c>
      <c r="M18" s="161">
        <v>2019</v>
      </c>
    </row>
    <row r="19" spans="1:13" s="1" customFormat="1">
      <c r="A19" s="763">
        <v>10</v>
      </c>
      <c r="B19" s="7" t="s">
        <v>634</v>
      </c>
      <c r="C19" s="764">
        <v>1974</v>
      </c>
      <c r="D19" s="123" t="s">
        <v>672</v>
      </c>
      <c r="E19" s="113" t="s">
        <v>657</v>
      </c>
      <c r="F19" s="112">
        <v>5</v>
      </c>
      <c r="G19" s="112">
        <v>4</v>
      </c>
      <c r="H19" s="112">
        <v>68</v>
      </c>
      <c r="I19" s="113">
        <v>1789120</v>
      </c>
      <c r="J19" s="8">
        <v>1701080</v>
      </c>
      <c r="K19" s="8">
        <v>52370</v>
      </c>
      <c r="L19" s="8">
        <v>35670</v>
      </c>
      <c r="M19" s="279">
        <v>2019</v>
      </c>
    </row>
    <row r="20" spans="1:13" s="1" customFormat="1">
      <c r="A20" s="763">
        <v>11</v>
      </c>
      <c r="B20" s="7" t="s">
        <v>635</v>
      </c>
      <c r="C20" s="764">
        <v>1962</v>
      </c>
      <c r="D20" s="123" t="s">
        <v>672</v>
      </c>
      <c r="E20" s="113" t="s">
        <v>556</v>
      </c>
      <c r="F20" s="112">
        <v>4</v>
      </c>
      <c r="G20" s="112">
        <v>2</v>
      </c>
      <c r="H20" s="112">
        <v>30</v>
      </c>
      <c r="I20" s="113">
        <v>776120</v>
      </c>
      <c r="J20" s="8">
        <v>728470</v>
      </c>
      <c r="K20" s="8">
        <v>32370</v>
      </c>
      <c r="L20" s="8">
        <v>15280</v>
      </c>
      <c r="M20" s="279">
        <v>2019</v>
      </c>
    </row>
    <row r="21" spans="1:13" s="1" customFormat="1">
      <c r="A21" s="763">
        <v>12</v>
      </c>
      <c r="B21" s="7" t="s">
        <v>636</v>
      </c>
      <c r="C21" s="764">
        <v>1972</v>
      </c>
      <c r="D21" s="123" t="s">
        <v>673</v>
      </c>
      <c r="E21" s="113" t="s">
        <v>556</v>
      </c>
      <c r="F21" s="112">
        <v>5</v>
      </c>
      <c r="G21" s="112">
        <v>3</v>
      </c>
      <c r="H21" s="112">
        <v>141</v>
      </c>
      <c r="I21" s="113">
        <v>573730</v>
      </c>
      <c r="J21" s="8">
        <v>488420</v>
      </c>
      <c r="K21" s="8">
        <v>75060</v>
      </c>
      <c r="L21" s="8">
        <v>29960</v>
      </c>
      <c r="M21" s="279">
        <v>2019</v>
      </c>
    </row>
    <row r="22" spans="1:13" s="1" customFormat="1">
      <c r="A22" s="763">
        <v>13</v>
      </c>
      <c r="B22" s="7" t="s">
        <v>637</v>
      </c>
      <c r="C22" s="764">
        <v>1952</v>
      </c>
      <c r="D22" s="123" t="s">
        <v>672</v>
      </c>
      <c r="E22" s="113" t="s">
        <v>557</v>
      </c>
      <c r="F22" s="112">
        <v>2</v>
      </c>
      <c r="G22" s="112">
        <v>2</v>
      </c>
      <c r="H22" s="112">
        <v>12</v>
      </c>
      <c r="I22" s="113">
        <v>403480</v>
      </c>
      <c r="J22" s="8">
        <v>376010</v>
      </c>
      <c r="K22" s="8">
        <v>19590</v>
      </c>
      <c r="L22" s="8">
        <v>7880</v>
      </c>
      <c r="M22" s="279">
        <v>2019</v>
      </c>
    </row>
    <row r="23" spans="1:13" s="1" customFormat="1">
      <c r="A23" s="763">
        <v>14</v>
      </c>
      <c r="B23" s="7" t="s">
        <v>670</v>
      </c>
      <c r="C23" s="764">
        <v>1952</v>
      </c>
      <c r="D23" s="123" t="s">
        <v>672</v>
      </c>
      <c r="E23" s="113" t="s">
        <v>556</v>
      </c>
      <c r="F23" s="123">
        <v>4</v>
      </c>
      <c r="G23" s="123">
        <v>2</v>
      </c>
      <c r="H23" s="123">
        <v>28</v>
      </c>
      <c r="I23" s="113">
        <v>749940</v>
      </c>
      <c r="J23" s="8">
        <v>702982</v>
      </c>
      <c r="K23" s="8">
        <v>32210</v>
      </c>
      <c r="L23" s="8">
        <v>14748</v>
      </c>
      <c r="M23" s="279">
        <v>2019</v>
      </c>
    </row>
    <row r="24" spans="1:13" s="1" customFormat="1">
      <c r="A24" s="763">
        <v>15</v>
      </c>
      <c r="B24" s="7" t="s">
        <v>638</v>
      </c>
      <c r="C24" s="764">
        <v>1960</v>
      </c>
      <c r="D24" s="123" t="s">
        <v>672</v>
      </c>
      <c r="E24" s="113" t="s">
        <v>556</v>
      </c>
      <c r="F24" s="112">
        <v>3</v>
      </c>
      <c r="G24" s="112">
        <v>2</v>
      </c>
      <c r="H24" s="112">
        <v>22</v>
      </c>
      <c r="I24" s="422">
        <v>275831.32500000001</v>
      </c>
      <c r="J24" s="8">
        <f t="shared" si="0"/>
        <v>259875</v>
      </c>
      <c r="K24" s="421">
        <v>10395</v>
      </c>
      <c r="L24" s="421">
        <v>5561.3249999999998</v>
      </c>
      <c r="M24" s="279">
        <v>2019</v>
      </c>
    </row>
    <row r="25" spans="1:13" s="1" customFormat="1">
      <c r="A25" s="763">
        <v>16</v>
      </c>
      <c r="B25" s="7" t="s">
        <v>639</v>
      </c>
      <c r="C25" s="764">
        <v>1941</v>
      </c>
      <c r="D25" s="123" t="s">
        <v>673</v>
      </c>
      <c r="E25" s="113" t="s">
        <v>556</v>
      </c>
      <c r="F25" s="112">
        <v>4</v>
      </c>
      <c r="G25" s="112">
        <v>4</v>
      </c>
      <c r="H25" s="112">
        <v>30</v>
      </c>
      <c r="I25" s="113">
        <v>376133.625</v>
      </c>
      <c r="J25" s="8">
        <f t="shared" si="0"/>
        <v>336181</v>
      </c>
      <c r="K25" s="8">
        <v>32369</v>
      </c>
      <c r="L25" s="8">
        <v>7583.625</v>
      </c>
      <c r="M25" s="279">
        <v>2019</v>
      </c>
    </row>
    <row r="26" spans="1:13" s="1" customFormat="1">
      <c r="A26" s="763">
        <v>17</v>
      </c>
      <c r="B26" s="7" t="s">
        <v>640</v>
      </c>
      <c r="C26" s="764">
        <v>1961</v>
      </c>
      <c r="D26" s="123" t="s">
        <v>672</v>
      </c>
      <c r="E26" s="113" t="s">
        <v>556</v>
      </c>
      <c r="F26" s="112">
        <v>3</v>
      </c>
      <c r="G26" s="112">
        <v>2</v>
      </c>
      <c r="H26" s="112">
        <v>21</v>
      </c>
      <c r="I26" s="113">
        <v>245183.4</v>
      </c>
      <c r="J26" s="8">
        <f t="shared" si="0"/>
        <v>214259.5</v>
      </c>
      <c r="K26" s="8">
        <v>25980.5</v>
      </c>
      <c r="L26" s="8">
        <v>4943.3999999999996</v>
      </c>
      <c r="M26" s="279">
        <v>2019</v>
      </c>
    </row>
    <row r="27" spans="1:13" s="1" customFormat="1">
      <c r="A27" s="763">
        <v>18</v>
      </c>
      <c r="B27" s="7" t="s">
        <v>641</v>
      </c>
      <c r="C27" s="764">
        <v>1950</v>
      </c>
      <c r="D27" s="123" t="s">
        <v>673</v>
      </c>
      <c r="E27" s="113" t="s">
        <v>556</v>
      </c>
      <c r="F27" s="112">
        <v>4</v>
      </c>
      <c r="G27" s="112">
        <v>4</v>
      </c>
      <c r="H27" s="112">
        <v>32</v>
      </c>
      <c r="I27" s="422">
        <v>401209.2</v>
      </c>
      <c r="J27" s="8">
        <f t="shared" si="0"/>
        <v>378000</v>
      </c>
      <c r="K27" s="422">
        <v>15120</v>
      </c>
      <c r="L27" s="422">
        <v>8089.2</v>
      </c>
      <c r="M27" s="279">
        <v>2019</v>
      </c>
    </row>
    <row r="28" spans="1:13" s="1" customFormat="1">
      <c r="A28" s="763">
        <v>19</v>
      </c>
      <c r="B28" s="7" t="s">
        <v>642</v>
      </c>
      <c r="C28" s="764">
        <v>1949</v>
      </c>
      <c r="D28" s="123" t="s">
        <v>673</v>
      </c>
      <c r="E28" s="113" t="s">
        <v>557</v>
      </c>
      <c r="F28" s="112">
        <v>2</v>
      </c>
      <c r="G28" s="112">
        <v>1</v>
      </c>
      <c r="H28" s="112">
        <v>13</v>
      </c>
      <c r="I28" s="113">
        <v>105078.6</v>
      </c>
      <c r="J28" s="8">
        <f t="shared" si="0"/>
        <v>83291.5</v>
      </c>
      <c r="K28" s="8">
        <v>19668.5</v>
      </c>
      <c r="L28" s="8">
        <v>2118.6</v>
      </c>
      <c r="M28" s="279">
        <v>2019</v>
      </c>
    </row>
    <row r="29" spans="1:13" s="1" customFormat="1">
      <c r="A29" s="763">
        <v>20</v>
      </c>
      <c r="B29" s="7" t="s">
        <v>643</v>
      </c>
      <c r="C29" s="764">
        <v>1959</v>
      </c>
      <c r="D29" s="123" t="s">
        <v>672</v>
      </c>
      <c r="E29" s="113" t="s">
        <v>556</v>
      </c>
      <c r="F29" s="112">
        <v>2</v>
      </c>
      <c r="G29" s="112">
        <v>2</v>
      </c>
      <c r="H29" s="112">
        <v>18</v>
      </c>
      <c r="I29" s="113">
        <v>210157.2</v>
      </c>
      <c r="J29" s="8">
        <f t="shared" si="0"/>
        <v>180169</v>
      </c>
      <c r="K29" s="8">
        <v>25751</v>
      </c>
      <c r="L29" s="8">
        <v>4237.2</v>
      </c>
      <c r="M29" s="279">
        <v>2019</v>
      </c>
    </row>
    <row r="30" spans="1:13" s="1" customFormat="1">
      <c r="A30" s="763">
        <v>21</v>
      </c>
      <c r="B30" s="7" t="s">
        <v>644</v>
      </c>
      <c r="C30" s="764">
        <v>1974</v>
      </c>
      <c r="D30" s="123" t="s">
        <v>672</v>
      </c>
      <c r="E30" s="113" t="s">
        <v>657</v>
      </c>
      <c r="F30" s="112">
        <v>5</v>
      </c>
      <c r="G30" s="112">
        <v>8</v>
      </c>
      <c r="H30" s="112">
        <v>115</v>
      </c>
      <c r="I30" s="113">
        <v>3018960</v>
      </c>
      <c r="J30" s="8">
        <v>2885370</v>
      </c>
      <c r="K30" s="8">
        <v>73070</v>
      </c>
      <c r="L30" s="8">
        <v>60520</v>
      </c>
      <c r="M30" s="279">
        <v>2019</v>
      </c>
    </row>
    <row r="31" spans="1:13" s="1" customFormat="1">
      <c r="A31" s="763">
        <v>22</v>
      </c>
      <c r="B31" s="7" t="s">
        <v>645</v>
      </c>
      <c r="C31" s="764">
        <v>1967</v>
      </c>
      <c r="D31" s="123" t="s">
        <v>673</v>
      </c>
      <c r="E31" s="113" t="s">
        <v>557</v>
      </c>
      <c r="F31" s="112">
        <v>5</v>
      </c>
      <c r="G31" s="112">
        <v>4</v>
      </c>
      <c r="H31" s="112">
        <v>70</v>
      </c>
      <c r="I31" s="113">
        <v>817278</v>
      </c>
      <c r="J31" s="8">
        <f t="shared" si="0"/>
        <v>748271</v>
      </c>
      <c r="K31" s="8">
        <v>52529</v>
      </c>
      <c r="L31" s="8">
        <v>16478</v>
      </c>
      <c r="M31" s="279">
        <v>2019</v>
      </c>
    </row>
    <row r="32" spans="1:13" s="1" customFormat="1">
      <c r="A32" s="763">
        <v>23</v>
      </c>
      <c r="B32" s="7" t="s">
        <v>646</v>
      </c>
      <c r="C32" s="764">
        <v>1965</v>
      </c>
      <c r="D32" s="123" t="s">
        <v>673</v>
      </c>
      <c r="E32" s="113" t="s">
        <v>556</v>
      </c>
      <c r="F32" s="112">
        <v>5</v>
      </c>
      <c r="G32" s="112">
        <v>4</v>
      </c>
      <c r="H32" s="112">
        <v>80</v>
      </c>
      <c r="I32" s="113">
        <v>934032</v>
      </c>
      <c r="J32" s="8">
        <f t="shared" si="0"/>
        <v>861906</v>
      </c>
      <c r="K32" s="8">
        <v>53294</v>
      </c>
      <c r="L32" s="8">
        <v>18832</v>
      </c>
      <c r="M32" s="279">
        <v>2019</v>
      </c>
    </row>
    <row r="33" spans="1:13" s="1" customFormat="1">
      <c r="A33" s="763">
        <v>24</v>
      </c>
      <c r="B33" s="7" t="s">
        <v>647</v>
      </c>
      <c r="C33" s="764">
        <v>1934</v>
      </c>
      <c r="D33" s="123" t="s">
        <v>673</v>
      </c>
      <c r="E33" s="113" t="s">
        <v>556</v>
      </c>
      <c r="F33" s="112">
        <v>4</v>
      </c>
      <c r="G33" s="112">
        <v>3</v>
      </c>
      <c r="H33" s="112">
        <v>24</v>
      </c>
      <c r="I33" s="113">
        <v>280209.59999999998</v>
      </c>
      <c r="J33" s="8">
        <f t="shared" si="0"/>
        <v>248349.99999999997</v>
      </c>
      <c r="K33" s="8">
        <v>26210</v>
      </c>
      <c r="L33" s="8">
        <v>5649.5999999999995</v>
      </c>
      <c r="M33" s="279">
        <v>2019</v>
      </c>
    </row>
    <row r="34" spans="1:13" s="1" customFormat="1">
      <c r="A34" s="763">
        <v>25</v>
      </c>
      <c r="B34" s="7" t="s">
        <v>648</v>
      </c>
      <c r="C34" s="764">
        <v>1974</v>
      </c>
      <c r="D34" s="123" t="s">
        <v>672</v>
      </c>
      <c r="E34" s="113" t="s">
        <v>557</v>
      </c>
      <c r="F34" s="112">
        <v>5</v>
      </c>
      <c r="G34" s="112">
        <v>4</v>
      </c>
      <c r="H34" s="112">
        <v>70</v>
      </c>
      <c r="I34" s="113">
        <v>877645.125</v>
      </c>
      <c r="J34" s="8">
        <f t="shared" si="0"/>
        <v>807421</v>
      </c>
      <c r="K34" s="8">
        <v>52529</v>
      </c>
      <c r="L34" s="8">
        <v>17695.125</v>
      </c>
      <c r="M34" s="279">
        <v>2019</v>
      </c>
    </row>
    <row r="35" spans="1:13" s="1" customFormat="1">
      <c r="A35" s="763">
        <v>26</v>
      </c>
      <c r="B35" s="7" t="s">
        <v>649</v>
      </c>
      <c r="C35" s="764">
        <v>1936</v>
      </c>
      <c r="D35" s="123" t="s">
        <v>672</v>
      </c>
      <c r="E35" s="113" t="s">
        <v>556</v>
      </c>
      <c r="F35" s="112">
        <v>4</v>
      </c>
      <c r="G35" s="112">
        <v>7</v>
      </c>
      <c r="H35" s="112">
        <v>54</v>
      </c>
      <c r="I35" s="113">
        <v>664502.73750000005</v>
      </c>
      <c r="J35" s="8">
        <f t="shared" si="0"/>
        <v>605500</v>
      </c>
      <c r="K35" s="8">
        <v>45605</v>
      </c>
      <c r="L35" s="8">
        <v>13397.737499999999</v>
      </c>
      <c r="M35" s="279">
        <v>2019</v>
      </c>
    </row>
    <row r="36" spans="1:13" s="1" customFormat="1">
      <c r="A36" s="763">
        <v>27</v>
      </c>
      <c r="B36" s="7" t="s">
        <v>650</v>
      </c>
      <c r="C36" s="764">
        <v>1968</v>
      </c>
      <c r="D36" s="123" t="s">
        <v>673</v>
      </c>
      <c r="E36" s="113" t="s">
        <v>557</v>
      </c>
      <c r="F36" s="112">
        <v>2</v>
      </c>
      <c r="G36" s="112">
        <v>3</v>
      </c>
      <c r="H36" s="112">
        <v>12</v>
      </c>
      <c r="I36" s="113">
        <v>140104.79999999999</v>
      </c>
      <c r="J36" s="8">
        <f t="shared" si="0"/>
        <v>117687.99999999999</v>
      </c>
      <c r="K36" s="8">
        <v>19592</v>
      </c>
      <c r="L36" s="8">
        <v>2824.7999999999997</v>
      </c>
      <c r="M36" s="279">
        <v>2019</v>
      </c>
    </row>
    <row r="37" spans="1:13" s="1" customFormat="1">
      <c r="A37" s="763">
        <v>28</v>
      </c>
      <c r="B37" s="7" t="s">
        <v>651</v>
      </c>
      <c r="C37" s="764">
        <v>1972</v>
      </c>
      <c r="D37" s="123" t="s">
        <v>673</v>
      </c>
      <c r="E37" s="113" t="s">
        <v>557</v>
      </c>
      <c r="F37" s="112">
        <v>2</v>
      </c>
      <c r="G37" s="112">
        <v>2</v>
      </c>
      <c r="H37" s="112">
        <v>12</v>
      </c>
      <c r="I37" s="113">
        <v>140104.79999999999</v>
      </c>
      <c r="J37" s="8">
        <f t="shared" si="0"/>
        <v>117687.99999999999</v>
      </c>
      <c r="K37" s="8">
        <v>19592</v>
      </c>
      <c r="L37" s="8">
        <v>2824.7999999999997</v>
      </c>
      <c r="M37" s="279">
        <v>2019</v>
      </c>
    </row>
    <row r="38" spans="1:13" s="1" customFormat="1">
      <c r="A38" s="763">
        <v>29</v>
      </c>
      <c r="B38" s="7" t="s">
        <v>652</v>
      </c>
      <c r="C38" s="764">
        <v>1972</v>
      </c>
      <c r="D38" s="123" t="s">
        <v>673</v>
      </c>
      <c r="E38" s="113" t="s">
        <v>557</v>
      </c>
      <c r="F38" s="112">
        <v>2</v>
      </c>
      <c r="G38" s="112">
        <v>2</v>
      </c>
      <c r="H38" s="112">
        <v>12</v>
      </c>
      <c r="I38" s="113">
        <v>140104.79999999999</v>
      </c>
      <c r="J38" s="8">
        <f t="shared" si="0"/>
        <v>117687.99999999999</v>
      </c>
      <c r="K38" s="8">
        <v>19592</v>
      </c>
      <c r="L38" s="8">
        <v>2824.7999999999997</v>
      </c>
      <c r="M38" s="279">
        <v>2019</v>
      </c>
    </row>
    <row r="39" spans="1:13" s="1" customFormat="1">
      <c r="A39" s="763">
        <v>30</v>
      </c>
      <c r="B39" s="7" t="s">
        <v>653</v>
      </c>
      <c r="C39" s="764">
        <v>1972</v>
      </c>
      <c r="D39" s="123" t="s">
        <v>673</v>
      </c>
      <c r="E39" s="113" t="s">
        <v>558</v>
      </c>
      <c r="F39" s="112">
        <v>2</v>
      </c>
      <c r="G39" s="112">
        <v>2</v>
      </c>
      <c r="H39" s="112">
        <v>12</v>
      </c>
      <c r="I39" s="113">
        <v>140104.79999999999</v>
      </c>
      <c r="J39" s="8">
        <f t="shared" si="0"/>
        <v>117687.99999999999</v>
      </c>
      <c r="K39" s="8">
        <v>19592</v>
      </c>
      <c r="L39" s="8">
        <v>2824.7999999999997</v>
      </c>
      <c r="M39" s="279">
        <v>2019</v>
      </c>
    </row>
    <row r="40" spans="1:13" s="1" customFormat="1">
      <c r="A40" s="765">
        <v>31</v>
      </c>
      <c r="B40" s="454" t="s">
        <v>1668</v>
      </c>
      <c r="C40" s="455">
        <v>1952</v>
      </c>
      <c r="D40" s="457"/>
      <c r="E40" s="457" t="s">
        <v>556</v>
      </c>
      <c r="F40" s="455">
        <v>2</v>
      </c>
      <c r="G40" s="455">
        <v>2</v>
      </c>
      <c r="H40" s="455">
        <v>12</v>
      </c>
      <c r="I40" s="457">
        <v>421330</v>
      </c>
      <c r="J40" s="457">
        <v>393480</v>
      </c>
      <c r="K40" s="457">
        <v>19590</v>
      </c>
      <c r="L40" s="457">
        <v>8260</v>
      </c>
      <c r="M40" s="455">
        <v>2019</v>
      </c>
    </row>
    <row r="41" spans="1:13">
      <c r="A41" s="866" t="s">
        <v>624</v>
      </c>
      <c r="B41" s="867"/>
      <c r="C41" s="13">
        <v>31</v>
      </c>
      <c r="D41" s="128"/>
      <c r="E41" s="110"/>
      <c r="F41" s="110"/>
      <c r="G41" s="110"/>
      <c r="H41" s="110"/>
      <c r="I41" s="110">
        <f>SUM(I10:I40)</f>
        <v>21770203.160000004</v>
      </c>
      <c r="J41" s="5">
        <f>SUM(J10:J40)</f>
        <v>20162168.289999999</v>
      </c>
      <c r="K41" s="5">
        <f>SUM(K10:K40)</f>
        <v>1171956.5</v>
      </c>
      <c r="L41" s="5">
        <f>SUM(L10:L40)</f>
        <v>455788.36999999994</v>
      </c>
      <c r="M41" s="159"/>
    </row>
    <row r="42" spans="1:13">
      <c r="I42" s="131"/>
    </row>
    <row r="106" spans="11:11">
      <c r="K106" s="131"/>
    </row>
  </sheetData>
  <mergeCells count="17">
    <mergeCell ref="A8:B8"/>
    <mergeCell ref="A9:B9"/>
    <mergeCell ref="A41:B41"/>
    <mergeCell ref="A1:M2"/>
    <mergeCell ref="K4:K5"/>
    <mergeCell ref="D4:D7"/>
    <mergeCell ref="L4:L5"/>
    <mergeCell ref="A4:A6"/>
    <mergeCell ref="B4:B6"/>
    <mergeCell ref="C4:C7"/>
    <mergeCell ref="E4:E7"/>
    <mergeCell ref="F4:F7"/>
    <mergeCell ref="G4:G7"/>
    <mergeCell ref="H4:H7"/>
    <mergeCell ref="I4:I5"/>
    <mergeCell ref="J4:J5"/>
    <mergeCell ref="M4:M5"/>
  </mergeCells>
  <pageMargins left="0.7" right="0.7" top="0.75" bottom="0.75" header="0.3" footer="0.3"/>
  <pageSetup paperSize="9" scale="61" orientation="landscape" r:id="rId1"/>
</worksheet>
</file>

<file path=xl/worksheets/sheet5.xml><?xml version="1.0" encoding="utf-8"?>
<worksheet xmlns="http://schemas.openxmlformats.org/spreadsheetml/2006/main" xmlns:r="http://schemas.openxmlformats.org/officeDocument/2006/relationships">
  <sheetPr>
    <pageSetUpPr fitToPage="1"/>
  </sheetPr>
  <dimension ref="A1:R767"/>
  <sheetViews>
    <sheetView workbookViewId="0">
      <selection sqref="A1:R767"/>
    </sheetView>
  </sheetViews>
  <sheetFormatPr defaultRowHeight="12.75"/>
  <cols>
    <col min="1" max="1" width="5.33203125" customWidth="1"/>
    <col min="2" max="2" width="66.5" customWidth="1"/>
    <col min="3" max="3" width="13.5" customWidth="1"/>
    <col min="4" max="4" width="9.33203125" customWidth="1"/>
    <col min="5" max="5" width="12.83203125" customWidth="1"/>
    <col min="6" max="7" width="9.5" customWidth="1"/>
    <col min="8" max="8" width="11.5" customWidth="1"/>
    <col min="9" max="10" width="9.33203125" customWidth="1"/>
    <col min="11" max="11" width="11.83203125" customWidth="1"/>
    <col min="12" max="12" width="12.5" customWidth="1"/>
    <col min="13" max="13" width="10" customWidth="1"/>
    <col min="14" max="14" width="14.6640625" customWidth="1"/>
    <col min="15" max="16" width="9.6640625" customWidth="1"/>
    <col min="17" max="17" width="13.83203125" customWidth="1"/>
    <col min="18" max="18" width="9.5" customWidth="1"/>
  </cols>
  <sheetData>
    <row r="1" spans="1:18">
      <c r="A1" s="518"/>
      <c r="B1" s="56"/>
      <c r="C1" s="76"/>
      <c r="D1" s="518"/>
      <c r="E1" s="518"/>
      <c r="F1" s="518"/>
      <c r="G1" s="76"/>
      <c r="H1" s="68"/>
      <c r="I1" s="68"/>
      <c r="J1" s="68"/>
      <c r="K1" s="47"/>
      <c r="L1" s="47"/>
      <c r="M1" s="518"/>
      <c r="N1" s="518"/>
      <c r="O1" s="518"/>
      <c r="P1" s="518"/>
      <c r="Q1" s="870" t="s">
        <v>466</v>
      </c>
      <c r="R1" s="870"/>
    </row>
    <row r="2" spans="1:18">
      <c r="A2" s="871" t="s">
        <v>192</v>
      </c>
      <c r="B2" s="871"/>
      <c r="C2" s="871"/>
      <c r="D2" s="871"/>
      <c r="E2" s="871"/>
      <c r="F2" s="871"/>
      <c r="G2" s="871"/>
      <c r="H2" s="871"/>
      <c r="I2" s="871"/>
      <c r="J2" s="871"/>
      <c r="K2" s="871"/>
      <c r="L2" s="871"/>
      <c r="M2" s="871"/>
      <c r="N2" s="871"/>
      <c r="O2" s="871"/>
      <c r="P2" s="871"/>
      <c r="Q2" s="871"/>
      <c r="R2" s="871"/>
    </row>
    <row r="3" spans="1:18" ht="34.5" customHeight="1">
      <c r="A3" s="949" t="s">
        <v>1596</v>
      </c>
      <c r="B3" s="950"/>
      <c r="C3" s="950"/>
      <c r="D3" s="950"/>
      <c r="E3" s="950"/>
      <c r="F3" s="950"/>
      <c r="G3" s="950"/>
      <c r="H3" s="950"/>
      <c r="I3" s="950"/>
      <c r="J3" s="950"/>
      <c r="K3" s="950"/>
      <c r="L3" s="950"/>
      <c r="M3" s="950"/>
      <c r="N3" s="950"/>
      <c r="O3" s="950"/>
      <c r="P3" s="950"/>
      <c r="Q3" s="950"/>
      <c r="R3" s="951"/>
    </row>
    <row r="4" spans="1:18">
      <c r="A4" s="941" t="s">
        <v>1</v>
      </c>
      <c r="B4" s="941" t="s">
        <v>87</v>
      </c>
      <c r="C4" s="941" t="s">
        <v>2</v>
      </c>
      <c r="D4" s="941"/>
      <c r="E4" s="940" t="s">
        <v>3</v>
      </c>
      <c r="F4" s="940" t="s">
        <v>4</v>
      </c>
      <c r="G4" s="942" t="s">
        <v>5</v>
      </c>
      <c r="H4" s="952" t="s">
        <v>6</v>
      </c>
      <c r="I4" s="953" t="s">
        <v>7</v>
      </c>
      <c r="J4" s="953"/>
      <c r="K4" s="953" t="s">
        <v>7</v>
      </c>
      <c r="L4" s="953"/>
      <c r="M4" s="940" t="s">
        <v>107</v>
      </c>
      <c r="N4" s="941" t="s">
        <v>8</v>
      </c>
      <c r="O4" s="941"/>
      <c r="P4" s="941"/>
      <c r="Q4" s="941"/>
      <c r="R4" s="940" t="s">
        <v>11</v>
      </c>
    </row>
    <row r="5" spans="1:18" ht="102.75">
      <c r="A5" s="941"/>
      <c r="B5" s="941"/>
      <c r="C5" s="942" t="s">
        <v>12</v>
      </c>
      <c r="D5" s="940" t="s">
        <v>13</v>
      </c>
      <c r="E5" s="940"/>
      <c r="F5" s="940"/>
      <c r="G5" s="942"/>
      <c r="H5" s="952"/>
      <c r="I5" s="522" t="s">
        <v>14</v>
      </c>
      <c r="J5" s="522" t="s">
        <v>15</v>
      </c>
      <c r="K5" s="522" t="s">
        <v>14</v>
      </c>
      <c r="L5" s="522" t="s">
        <v>15</v>
      </c>
      <c r="M5" s="940"/>
      <c r="N5" s="472" t="s">
        <v>14</v>
      </c>
      <c r="O5" s="521" t="s">
        <v>16</v>
      </c>
      <c r="P5" s="521" t="s">
        <v>17</v>
      </c>
      <c r="Q5" s="473" t="s">
        <v>18</v>
      </c>
      <c r="R5" s="940"/>
    </row>
    <row r="6" spans="1:18">
      <c r="A6" s="941"/>
      <c r="B6" s="941"/>
      <c r="C6" s="942"/>
      <c r="D6" s="940"/>
      <c r="E6" s="940"/>
      <c r="F6" s="940"/>
      <c r="G6" s="942"/>
      <c r="H6" s="523" t="s">
        <v>19</v>
      </c>
      <c r="I6" s="523" t="s">
        <v>19</v>
      </c>
      <c r="J6" s="523" t="s">
        <v>19</v>
      </c>
      <c r="K6" s="523" t="s">
        <v>19</v>
      </c>
      <c r="L6" s="523" t="s">
        <v>19</v>
      </c>
      <c r="M6" s="520" t="s">
        <v>20</v>
      </c>
      <c r="N6" s="422" t="s">
        <v>21</v>
      </c>
      <c r="O6" s="520" t="s">
        <v>21</v>
      </c>
      <c r="P6" s="520" t="s">
        <v>21</v>
      </c>
      <c r="Q6" s="474" t="s">
        <v>21</v>
      </c>
      <c r="R6" s="940"/>
    </row>
    <row r="7" spans="1:18">
      <c r="A7" s="475" t="s">
        <v>23</v>
      </c>
      <c r="B7" s="475" t="s">
        <v>24</v>
      </c>
      <c r="C7" s="476" t="s">
        <v>25</v>
      </c>
      <c r="D7" s="475" t="s">
        <v>26</v>
      </c>
      <c r="E7" s="475" t="s">
        <v>27</v>
      </c>
      <c r="F7" s="475" t="s">
        <v>28</v>
      </c>
      <c r="G7" s="476" t="s">
        <v>29</v>
      </c>
      <c r="H7" s="477" t="s">
        <v>30</v>
      </c>
      <c r="I7" s="477" t="s">
        <v>31</v>
      </c>
      <c r="J7" s="477" t="s">
        <v>32</v>
      </c>
      <c r="K7" s="477" t="s">
        <v>31</v>
      </c>
      <c r="L7" s="477" t="s">
        <v>32</v>
      </c>
      <c r="M7" s="475">
        <v>11</v>
      </c>
      <c r="N7" s="478" t="s">
        <v>34</v>
      </c>
      <c r="O7" s="475" t="s">
        <v>35</v>
      </c>
      <c r="P7" s="475" t="s">
        <v>36</v>
      </c>
      <c r="Q7" s="479" t="s">
        <v>37</v>
      </c>
      <c r="R7" s="475" t="s">
        <v>40</v>
      </c>
    </row>
    <row r="8" spans="1:18">
      <c r="A8" s="956" t="s">
        <v>86</v>
      </c>
      <c r="B8" s="956"/>
      <c r="C8" s="480"/>
      <c r="D8" s="481"/>
      <c r="E8" s="519"/>
      <c r="F8" s="481"/>
      <c r="G8" s="480"/>
      <c r="H8" s="482"/>
      <c r="I8" s="482"/>
      <c r="J8" s="482"/>
      <c r="K8" s="482"/>
      <c r="L8" s="482"/>
      <c r="M8" s="483"/>
      <c r="N8" s="482"/>
      <c r="O8" s="481"/>
      <c r="P8" s="481"/>
      <c r="Q8" s="484"/>
      <c r="R8" s="481"/>
    </row>
    <row r="9" spans="1:18">
      <c r="A9" s="957" t="s">
        <v>390</v>
      </c>
      <c r="B9" s="957"/>
      <c r="C9" s="485">
        <f>C249+C265+C283+C320+C370+C387+C439+C515+C585+C651+C675+C735+C757+C763</f>
        <v>710</v>
      </c>
      <c r="D9" s="485"/>
      <c r="E9" s="485"/>
      <c r="F9" s="485"/>
      <c r="G9" s="485"/>
      <c r="H9" s="486">
        <f t="shared" ref="H9:N9" si="0">H249+H265+H283+H320+H370+H387+H439+H515+H585+H651+H675+H735+H757+H763</f>
        <v>315254.61</v>
      </c>
      <c r="I9" s="486">
        <f t="shared" si="0"/>
        <v>0</v>
      </c>
      <c r="J9" s="486">
        <f t="shared" si="0"/>
        <v>0</v>
      </c>
      <c r="K9" s="486">
        <f t="shared" si="0"/>
        <v>272266.33999999997</v>
      </c>
      <c r="L9" s="486">
        <f t="shared" si="0"/>
        <v>195030.68999999997</v>
      </c>
      <c r="M9" s="486">
        <f t="shared" si="0"/>
        <v>7935</v>
      </c>
      <c r="N9" s="486">
        <f t="shared" si="0"/>
        <v>20416656.889800005</v>
      </c>
      <c r="O9" s="486"/>
      <c r="P9" s="486"/>
      <c r="Q9" s="486">
        <f>Q249+Q265+Q283+Q320+Q370+Q387+Q439+Q515+Q585+Q651+Q675+Q735+Q757+Q763</f>
        <v>20416656.889800005</v>
      </c>
      <c r="R9" s="431"/>
    </row>
    <row r="10" spans="1:18">
      <c r="A10" s="527"/>
      <c r="B10" s="528" t="s">
        <v>71</v>
      </c>
      <c r="C10" s="529"/>
      <c r="D10" s="527"/>
      <c r="E10" s="530"/>
      <c r="F10" s="527"/>
      <c r="G10" s="529"/>
      <c r="H10" s="531"/>
      <c r="I10" s="531"/>
      <c r="J10" s="531"/>
      <c r="K10" s="531"/>
      <c r="L10" s="532"/>
      <c r="M10" s="527"/>
      <c r="N10" s="533"/>
      <c r="O10" s="533"/>
      <c r="P10" s="533"/>
      <c r="Q10" s="534"/>
      <c r="R10" s="527"/>
    </row>
    <row r="11" spans="1:18">
      <c r="A11" s="527">
        <v>1</v>
      </c>
      <c r="B11" s="530" t="s">
        <v>747</v>
      </c>
      <c r="C11" s="529">
        <v>1932</v>
      </c>
      <c r="D11" s="527">
        <v>1965</v>
      </c>
      <c r="E11" s="530" t="s">
        <v>60</v>
      </c>
      <c r="F11" s="527">
        <v>2</v>
      </c>
      <c r="G11" s="529">
        <v>1</v>
      </c>
      <c r="H11" s="531">
        <v>278.39999999999998</v>
      </c>
      <c r="I11" s="531"/>
      <c r="J11" s="531"/>
      <c r="K11" s="531">
        <v>158.4</v>
      </c>
      <c r="L11" s="531">
        <v>278.2</v>
      </c>
      <c r="M11" s="527">
        <v>6</v>
      </c>
      <c r="N11" s="533">
        <v>18020</v>
      </c>
      <c r="O11" s="533">
        <v>0</v>
      </c>
      <c r="P11" s="533">
        <v>0</v>
      </c>
      <c r="Q11" s="535">
        <v>18020</v>
      </c>
      <c r="R11" s="527">
        <v>2019</v>
      </c>
    </row>
    <row r="12" spans="1:18">
      <c r="A12" s="527">
        <f>A11+1</f>
        <v>2</v>
      </c>
      <c r="B12" s="530" t="s">
        <v>748</v>
      </c>
      <c r="C12" s="529">
        <v>1938</v>
      </c>
      <c r="D12" s="527">
        <v>1970</v>
      </c>
      <c r="E12" s="530" t="s">
        <v>60</v>
      </c>
      <c r="F12" s="527">
        <v>2</v>
      </c>
      <c r="G12" s="529">
        <v>2</v>
      </c>
      <c r="H12" s="531">
        <v>665.5</v>
      </c>
      <c r="I12" s="531"/>
      <c r="J12" s="531"/>
      <c r="K12" s="531">
        <v>584.4</v>
      </c>
      <c r="L12" s="531">
        <v>584.20000000000005</v>
      </c>
      <c r="M12" s="527">
        <v>9</v>
      </c>
      <c r="N12" s="533">
        <v>43100</v>
      </c>
      <c r="O12" s="533">
        <v>0</v>
      </c>
      <c r="P12" s="533">
        <v>0</v>
      </c>
      <c r="Q12" s="535">
        <v>43100</v>
      </c>
      <c r="R12" s="527">
        <v>2019</v>
      </c>
    </row>
    <row r="13" spans="1:18">
      <c r="A13" s="527">
        <f t="shared" ref="A13:A76" si="1">A12+1</f>
        <v>3</v>
      </c>
      <c r="B13" s="530" t="s">
        <v>749</v>
      </c>
      <c r="C13" s="529">
        <v>1926</v>
      </c>
      <c r="D13" s="527">
        <v>1972</v>
      </c>
      <c r="E13" s="530" t="s">
        <v>60</v>
      </c>
      <c r="F13" s="527">
        <v>2</v>
      </c>
      <c r="G13" s="529">
        <v>3</v>
      </c>
      <c r="H13" s="531">
        <v>882.12</v>
      </c>
      <c r="I13" s="531"/>
      <c r="J13" s="531"/>
      <c r="K13" s="531">
        <v>735.1</v>
      </c>
      <c r="L13" s="531">
        <v>629.70000000000005</v>
      </c>
      <c r="M13" s="527">
        <v>15</v>
      </c>
      <c r="N13" s="533">
        <v>57100</v>
      </c>
      <c r="O13" s="533">
        <v>0</v>
      </c>
      <c r="P13" s="533">
        <v>0</v>
      </c>
      <c r="Q13" s="535">
        <v>57100</v>
      </c>
      <c r="R13" s="527">
        <v>2019</v>
      </c>
    </row>
    <row r="14" spans="1:18">
      <c r="A14" s="527">
        <f t="shared" si="1"/>
        <v>4</v>
      </c>
      <c r="B14" s="530" t="s">
        <v>750</v>
      </c>
      <c r="C14" s="529">
        <v>1946</v>
      </c>
      <c r="D14" s="527">
        <v>1972</v>
      </c>
      <c r="E14" s="530" t="s">
        <v>60</v>
      </c>
      <c r="F14" s="527">
        <v>2</v>
      </c>
      <c r="G14" s="529">
        <v>2</v>
      </c>
      <c r="H14" s="531">
        <v>428.4</v>
      </c>
      <c r="I14" s="531"/>
      <c r="J14" s="531"/>
      <c r="K14" s="531">
        <v>357</v>
      </c>
      <c r="L14" s="531">
        <v>330.6</v>
      </c>
      <c r="M14" s="527">
        <v>10</v>
      </c>
      <c r="N14" s="533">
        <v>27750</v>
      </c>
      <c r="O14" s="533">
        <v>0</v>
      </c>
      <c r="P14" s="533">
        <v>0</v>
      </c>
      <c r="Q14" s="535">
        <v>27750</v>
      </c>
      <c r="R14" s="527">
        <v>2019</v>
      </c>
    </row>
    <row r="15" spans="1:18">
      <c r="A15" s="527">
        <f t="shared" si="1"/>
        <v>5</v>
      </c>
      <c r="B15" s="530" t="s">
        <v>751</v>
      </c>
      <c r="C15" s="529">
        <v>1938</v>
      </c>
      <c r="D15" s="527"/>
      <c r="E15" s="530" t="s">
        <v>60</v>
      </c>
      <c r="F15" s="527">
        <v>2</v>
      </c>
      <c r="G15" s="529">
        <v>2</v>
      </c>
      <c r="H15" s="531">
        <v>461</v>
      </c>
      <c r="I15" s="531"/>
      <c r="J15" s="531"/>
      <c r="K15" s="531">
        <v>111.7</v>
      </c>
      <c r="L15" s="531">
        <v>169.6</v>
      </c>
      <c r="M15" s="536">
        <v>7</v>
      </c>
      <c r="N15" s="533">
        <v>29850</v>
      </c>
      <c r="O15" s="533">
        <v>0</v>
      </c>
      <c r="P15" s="533">
        <v>0</v>
      </c>
      <c r="Q15" s="535">
        <v>29850</v>
      </c>
      <c r="R15" s="527">
        <v>2019</v>
      </c>
    </row>
    <row r="16" spans="1:18">
      <c r="A16" s="527">
        <f t="shared" si="1"/>
        <v>6</v>
      </c>
      <c r="B16" s="530" t="s">
        <v>752</v>
      </c>
      <c r="C16" s="529">
        <v>1948</v>
      </c>
      <c r="D16" s="527">
        <v>1970</v>
      </c>
      <c r="E16" s="530" t="s">
        <v>60</v>
      </c>
      <c r="F16" s="527">
        <v>2</v>
      </c>
      <c r="G16" s="529" t="s">
        <v>1755</v>
      </c>
      <c r="H16" s="531">
        <v>393</v>
      </c>
      <c r="I16" s="531"/>
      <c r="J16" s="531"/>
      <c r="K16" s="531">
        <v>391.5</v>
      </c>
      <c r="L16" s="531">
        <v>346.2</v>
      </c>
      <c r="M16" s="527">
        <v>8</v>
      </c>
      <c r="N16" s="533">
        <v>25450</v>
      </c>
      <c r="O16" s="533">
        <v>0</v>
      </c>
      <c r="P16" s="533">
        <v>0</v>
      </c>
      <c r="Q16" s="535">
        <v>25450</v>
      </c>
      <c r="R16" s="527">
        <v>2019</v>
      </c>
    </row>
    <row r="17" spans="1:18">
      <c r="A17" s="527">
        <f t="shared" si="1"/>
        <v>7</v>
      </c>
      <c r="B17" s="530" t="s">
        <v>753</v>
      </c>
      <c r="C17" s="529">
        <v>1962</v>
      </c>
      <c r="D17" s="527"/>
      <c r="E17" s="530" t="s">
        <v>60</v>
      </c>
      <c r="F17" s="527">
        <v>2</v>
      </c>
      <c r="G17" s="529">
        <v>1</v>
      </c>
      <c r="H17" s="531">
        <v>337.3</v>
      </c>
      <c r="I17" s="531"/>
      <c r="J17" s="531"/>
      <c r="K17" s="531">
        <v>218.7</v>
      </c>
      <c r="L17" s="531">
        <v>236.6</v>
      </c>
      <c r="M17" s="527">
        <v>8</v>
      </c>
      <c r="N17" s="533">
        <v>21850</v>
      </c>
      <c r="O17" s="533">
        <v>0</v>
      </c>
      <c r="P17" s="533">
        <v>0</v>
      </c>
      <c r="Q17" s="535">
        <v>21850</v>
      </c>
      <c r="R17" s="527">
        <v>2019</v>
      </c>
    </row>
    <row r="18" spans="1:18" s="1" customFormat="1">
      <c r="A18" s="527">
        <f t="shared" si="1"/>
        <v>8</v>
      </c>
      <c r="B18" s="530" t="s">
        <v>754</v>
      </c>
      <c r="C18" s="529">
        <v>1959</v>
      </c>
      <c r="D18" s="527"/>
      <c r="E18" s="530" t="s">
        <v>60</v>
      </c>
      <c r="F18" s="527">
        <v>2</v>
      </c>
      <c r="G18" s="529">
        <v>2</v>
      </c>
      <c r="H18" s="531">
        <v>540.1</v>
      </c>
      <c r="I18" s="531"/>
      <c r="J18" s="531"/>
      <c r="K18" s="531">
        <v>358</v>
      </c>
      <c r="L18" s="531">
        <v>375.5</v>
      </c>
      <c r="M18" s="527">
        <v>16</v>
      </c>
      <c r="N18" s="533">
        <v>34960</v>
      </c>
      <c r="O18" s="533">
        <v>0</v>
      </c>
      <c r="P18" s="533">
        <v>0</v>
      </c>
      <c r="Q18" s="535">
        <v>34960</v>
      </c>
      <c r="R18" s="527">
        <v>2019</v>
      </c>
    </row>
    <row r="19" spans="1:18" s="1" customFormat="1">
      <c r="A19" s="527">
        <f t="shared" si="1"/>
        <v>9</v>
      </c>
      <c r="B19" s="530" t="s">
        <v>755</v>
      </c>
      <c r="C19" s="529">
        <v>1959</v>
      </c>
      <c r="D19" s="527">
        <v>1957</v>
      </c>
      <c r="E19" s="530" t="s">
        <v>60</v>
      </c>
      <c r="F19" s="527">
        <v>2</v>
      </c>
      <c r="G19" s="529">
        <v>2</v>
      </c>
      <c r="H19" s="531">
        <v>538.5</v>
      </c>
      <c r="I19" s="531"/>
      <c r="J19" s="531"/>
      <c r="K19" s="531">
        <v>348.8</v>
      </c>
      <c r="L19" s="531">
        <v>538.5</v>
      </c>
      <c r="M19" s="527">
        <v>16</v>
      </c>
      <c r="N19" s="533">
        <v>34850</v>
      </c>
      <c r="O19" s="533">
        <v>0</v>
      </c>
      <c r="P19" s="533">
        <v>0</v>
      </c>
      <c r="Q19" s="535">
        <v>34850</v>
      </c>
      <c r="R19" s="527">
        <v>2019</v>
      </c>
    </row>
    <row r="20" spans="1:18" s="1" customFormat="1">
      <c r="A20" s="527">
        <f t="shared" si="1"/>
        <v>10</v>
      </c>
      <c r="B20" s="530" t="s">
        <v>756</v>
      </c>
      <c r="C20" s="529">
        <v>1958</v>
      </c>
      <c r="D20" s="527"/>
      <c r="E20" s="530" t="s">
        <v>60</v>
      </c>
      <c r="F20" s="527">
        <v>2</v>
      </c>
      <c r="G20" s="529">
        <v>2</v>
      </c>
      <c r="H20" s="531">
        <v>526</v>
      </c>
      <c r="I20" s="531"/>
      <c r="J20" s="531"/>
      <c r="K20" s="531">
        <v>348</v>
      </c>
      <c r="L20" s="531">
        <v>454.4</v>
      </c>
      <c r="M20" s="527">
        <v>16</v>
      </c>
      <c r="N20" s="533">
        <v>34050</v>
      </c>
      <c r="O20" s="533">
        <v>0</v>
      </c>
      <c r="P20" s="533">
        <v>0</v>
      </c>
      <c r="Q20" s="535">
        <v>34050</v>
      </c>
      <c r="R20" s="527">
        <v>2019</v>
      </c>
    </row>
    <row r="21" spans="1:18" s="1" customFormat="1">
      <c r="A21" s="527">
        <f t="shared" si="1"/>
        <v>11</v>
      </c>
      <c r="B21" s="530" t="s">
        <v>757</v>
      </c>
      <c r="C21" s="529">
        <v>1959</v>
      </c>
      <c r="D21" s="527">
        <v>1974</v>
      </c>
      <c r="E21" s="530" t="s">
        <v>60</v>
      </c>
      <c r="F21" s="527">
        <v>2</v>
      </c>
      <c r="G21" s="529">
        <v>2</v>
      </c>
      <c r="H21" s="531">
        <v>541.4</v>
      </c>
      <c r="I21" s="531"/>
      <c r="J21" s="531"/>
      <c r="K21" s="531">
        <v>353</v>
      </c>
      <c r="L21" s="531">
        <v>436.8</v>
      </c>
      <c r="M21" s="527">
        <v>16</v>
      </c>
      <c r="N21" s="533">
        <v>35050</v>
      </c>
      <c r="O21" s="533">
        <v>0</v>
      </c>
      <c r="P21" s="533">
        <v>0</v>
      </c>
      <c r="Q21" s="535">
        <v>35050</v>
      </c>
      <c r="R21" s="527">
        <v>2019</v>
      </c>
    </row>
    <row r="22" spans="1:18" s="1" customFormat="1">
      <c r="A22" s="527">
        <f t="shared" si="1"/>
        <v>12</v>
      </c>
      <c r="B22" s="530" t="s">
        <v>758</v>
      </c>
      <c r="C22" s="529">
        <v>1958</v>
      </c>
      <c r="D22" s="527">
        <v>1965</v>
      </c>
      <c r="E22" s="530" t="s">
        <v>60</v>
      </c>
      <c r="F22" s="527">
        <v>2</v>
      </c>
      <c r="G22" s="529">
        <v>2</v>
      </c>
      <c r="H22" s="531">
        <v>519.5</v>
      </c>
      <c r="I22" s="531"/>
      <c r="J22" s="531"/>
      <c r="K22" s="531">
        <v>350</v>
      </c>
      <c r="L22" s="531">
        <v>482.8</v>
      </c>
      <c r="M22" s="527">
        <v>16</v>
      </c>
      <c r="N22" s="533">
        <v>33620</v>
      </c>
      <c r="O22" s="533">
        <v>0</v>
      </c>
      <c r="P22" s="533">
        <v>0</v>
      </c>
      <c r="Q22" s="535">
        <v>33620</v>
      </c>
      <c r="R22" s="527">
        <v>2019</v>
      </c>
    </row>
    <row r="23" spans="1:18" s="1" customFormat="1">
      <c r="A23" s="527">
        <f t="shared" si="1"/>
        <v>13</v>
      </c>
      <c r="B23" s="530" t="s">
        <v>759</v>
      </c>
      <c r="C23" s="529">
        <v>1959</v>
      </c>
      <c r="D23" s="527"/>
      <c r="E23" s="530" t="s">
        <v>60</v>
      </c>
      <c r="F23" s="527">
        <v>2</v>
      </c>
      <c r="G23" s="529">
        <v>2</v>
      </c>
      <c r="H23" s="531">
        <v>533.6</v>
      </c>
      <c r="I23" s="531"/>
      <c r="J23" s="531"/>
      <c r="K23" s="531">
        <v>350</v>
      </c>
      <c r="L23" s="531">
        <v>496.9</v>
      </c>
      <c r="M23" s="527">
        <v>16</v>
      </c>
      <c r="N23" s="533">
        <v>34550</v>
      </c>
      <c r="O23" s="533">
        <v>0</v>
      </c>
      <c r="P23" s="533">
        <v>0</v>
      </c>
      <c r="Q23" s="535">
        <v>34550</v>
      </c>
      <c r="R23" s="527">
        <v>2019</v>
      </c>
    </row>
    <row r="24" spans="1:18" s="1" customFormat="1">
      <c r="A24" s="527">
        <f t="shared" si="1"/>
        <v>14</v>
      </c>
      <c r="B24" s="530" t="s">
        <v>760</v>
      </c>
      <c r="C24" s="529">
        <v>1941</v>
      </c>
      <c r="D24" s="527">
        <v>1968</v>
      </c>
      <c r="E24" s="530" t="s">
        <v>60</v>
      </c>
      <c r="F24" s="527">
        <v>2</v>
      </c>
      <c r="G24" s="529">
        <v>3</v>
      </c>
      <c r="H24" s="531">
        <v>836</v>
      </c>
      <c r="I24" s="531"/>
      <c r="J24" s="531"/>
      <c r="K24" s="531">
        <v>748.7</v>
      </c>
      <c r="L24" s="531">
        <v>1029.5</v>
      </c>
      <c r="M24" s="527">
        <v>33</v>
      </c>
      <c r="N24" s="533">
        <v>54100</v>
      </c>
      <c r="O24" s="533">
        <v>0</v>
      </c>
      <c r="P24" s="533">
        <v>0</v>
      </c>
      <c r="Q24" s="535">
        <v>54100</v>
      </c>
      <c r="R24" s="527">
        <v>2019</v>
      </c>
    </row>
    <row r="25" spans="1:18" s="1" customFormat="1">
      <c r="A25" s="527">
        <f t="shared" si="1"/>
        <v>15</v>
      </c>
      <c r="B25" s="530" t="s">
        <v>761</v>
      </c>
      <c r="C25" s="529">
        <v>1950</v>
      </c>
      <c r="D25" s="527">
        <v>1966</v>
      </c>
      <c r="E25" s="530" t="s">
        <v>60</v>
      </c>
      <c r="F25" s="527">
        <v>2</v>
      </c>
      <c r="G25" s="529">
        <v>2</v>
      </c>
      <c r="H25" s="531">
        <v>452.2</v>
      </c>
      <c r="I25" s="531"/>
      <c r="J25" s="531"/>
      <c r="K25" s="531">
        <v>265</v>
      </c>
      <c r="L25" s="531">
        <v>313.8</v>
      </c>
      <c r="M25" s="527">
        <v>8</v>
      </c>
      <c r="N25" s="533">
        <v>29265</v>
      </c>
      <c r="O25" s="533">
        <v>0</v>
      </c>
      <c r="P25" s="533">
        <v>0</v>
      </c>
      <c r="Q25" s="535">
        <v>29265</v>
      </c>
      <c r="R25" s="527">
        <v>2019</v>
      </c>
    </row>
    <row r="26" spans="1:18" s="1" customFormat="1">
      <c r="A26" s="527">
        <f t="shared" si="1"/>
        <v>16</v>
      </c>
      <c r="B26" s="530" t="s">
        <v>762</v>
      </c>
      <c r="C26" s="529">
        <v>1971</v>
      </c>
      <c r="D26" s="527"/>
      <c r="E26" s="530" t="s">
        <v>60</v>
      </c>
      <c r="F26" s="527">
        <v>2</v>
      </c>
      <c r="G26" s="529">
        <v>1</v>
      </c>
      <c r="H26" s="531">
        <v>404.4</v>
      </c>
      <c r="I26" s="531"/>
      <c r="J26" s="531"/>
      <c r="K26" s="531">
        <v>337</v>
      </c>
      <c r="L26" s="531">
        <v>331.1</v>
      </c>
      <c r="M26" s="527">
        <v>8</v>
      </c>
      <c r="N26" s="533">
        <v>26180</v>
      </c>
      <c r="O26" s="533">
        <v>0</v>
      </c>
      <c r="P26" s="533">
        <v>0</v>
      </c>
      <c r="Q26" s="535">
        <v>26180</v>
      </c>
      <c r="R26" s="527">
        <v>2019</v>
      </c>
    </row>
    <row r="27" spans="1:18" s="1" customFormat="1">
      <c r="A27" s="527">
        <f t="shared" si="1"/>
        <v>17</v>
      </c>
      <c r="B27" s="530" t="s">
        <v>763</v>
      </c>
      <c r="C27" s="529">
        <v>1949</v>
      </c>
      <c r="D27" s="527"/>
      <c r="E27" s="530" t="s">
        <v>60</v>
      </c>
      <c r="F27" s="527">
        <v>2</v>
      </c>
      <c r="G27" s="529">
        <v>2</v>
      </c>
      <c r="H27" s="531">
        <v>748.4</v>
      </c>
      <c r="I27" s="531"/>
      <c r="J27" s="531"/>
      <c r="K27" s="531">
        <v>747.9</v>
      </c>
      <c r="L27" s="531">
        <v>596.70000000000005</v>
      </c>
      <c r="M27" s="527">
        <v>17</v>
      </c>
      <c r="N27" s="533">
        <v>48450</v>
      </c>
      <c r="O27" s="533">
        <v>0</v>
      </c>
      <c r="P27" s="533">
        <v>0</v>
      </c>
      <c r="Q27" s="535">
        <v>48450</v>
      </c>
      <c r="R27" s="527">
        <v>2019</v>
      </c>
    </row>
    <row r="28" spans="1:18" s="1" customFormat="1">
      <c r="A28" s="527">
        <f t="shared" si="1"/>
        <v>18</v>
      </c>
      <c r="B28" s="530" t="s">
        <v>764</v>
      </c>
      <c r="C28" s="529">
        <v>1950</v>
      </c>
      <c r="D28" s="527"/>
      <c r="E28" s="530" t="s">
        <v>60</v>
      </c>
      <c r="F28" s="527">
        <v>2</v>
      </c>
      <c r="G28" s="529">
        <v>1</v>
      </c>
      <c r="H28" s="531">
        <v>420.4</v>
      </c>
      <c r="I28" s="531"/>
      <c r="J28" s="531"/>
      <c r="K28" s="531">
        <v>265.5</v>
      </c>
      <c r="L28" s="531">
        <v>203.7</v>
      </c>
      <c r="M28" s="527">
        <v>21</v>
      </c>
      <c r="N28" s="533">
        <v>27210</v>
      </c>
      <c r="O28" s="533">
        <v>0</v>
      </c>
      <c r="P28" s="533">
        <v>0</v>
      </c>
      <c r="Q28" s="535">
        <v>27210</v>
      </c>
      <c r="R28" s="527">
        <v>2019</v>
      </c>
    </row>
    <row r="29" spans="1:18" s="1" customFormat="1">
      <c r="A29" s="527">
        <f t="shared" si="1"/>
        <v>19</v>
      </c>
      <c r="B29" s="530" t="s">
        <v>765</v>
      </c>
      <c r="C29" s="529">
        <v>1955</v>
      </c>
      <c r="D29" s="527">
        <v>1969</v>
      </c>
      <c r="E29" s="530" t="s">
        <v>60</v>
      </c>
      <c r="F29" s="527">
        <v>2</v>
      </c>
      <c r="G29" s="529">
        <v>2</v>
      </c>
      <c r="H29" s="531">
        <v>679</v>
      </c>
      <c r="I29" s="531"/>
      <c r="J29" s="531"/>
      <c r="K29" s="531">
        <v>408</v>
      </c>
      <c r="L29" s="531">
        <v>315.7</v>
      </c>
      <c r="M29" s="527">
        <v>19</v>
      </c>
      <c r="N29" s="533">
        <v>43950</v>
      </c>
      <c r="O29" s="533">
        <v>0</v>
      </c>
      <c r="P29" s="533">
        <v>0</v>
      </c>
      <c r="Q29" s="535">
        <v>43950</v>
      </c>
      <c r="R29" s="527">
        <v>2019</v>
      </c>
    </row>
    <row r="30" spans="1:18" s="1" customFormat="1">
      <c r="A30" s="527">
        <f t="shared" si="1"/>
        <v>20</v>
      </c>
      <c r="B30" s="530" t="s">
        <v>766</v>
      </c>
      <c r="C30" s="529">
        <v>1959</v>
      </c>
      <c r="D30" s="527"/>
      <c r="E30" s="530" t="s">
        <v>60</v>
      </c>
      <c r="F30" s="527">
        <v>2</v>
      </c>
      <c r="G30" s="529">
        <v>2</v>
      </c>
      <c r="H30" s="531">
        <v>495.5</v>
      </c>
      <c r="I30" s="531"/>
      <c r="J30" s="531"/>
      <c r="K30" s="531">
        <v>495.8</v>
      </c>
      <c r="L30" s="531">
        <v>364.6</v>
      </c>
      <c r="M30" s="527">
        <v>17</v>
      </c>
      <c r="N30" s="533">
        <v>32070</v>
      </c>
      <c r="O30" s="533">
        <v>0</v>
      </c>
      <c r="P30" s="533">
        <v>0</v>
      </c>
      <c r="Q30" s="535">
        <v>32070</v>
      </c>
      <c r="R30" s="527">
        <v>2019</v>
      </c>
    </row>
    <row r="31" spans="1:18" s="1" customFormat="1">
      <c r="A31" s="527">
        <f t="shared" si="1"/>
        <v>21</v>
      </c>
      <c r="B31" s="530" t="s">
        <v>767</v>
      </c>
      <c r="C31" s="529">
        <v>1960</v>
      </c>
      <c r="D31" s="527"/>
      <c r="E31" s="530" t="s">
        <v>60</v>
      </c>
      <c r="F31" s="527">
        <v>2</v>
      </c>
      <c r="G31" s="529">
        <v>1</v>
      </c>
      <c r="H31" s="531">
        <v>400</v>
      </c>
      <c r="I31" s="531"/>
      <c r="J31" s="531"/>
      <c r="K31" s="531">
        <v>253</v>
      </c>
      <c r="L31" s="531">
        <v>293.2</v>
      </c>
      <c r="M31" s="527">
        <v>8</v>
      </c>
      <c r="N31" s="533">
        <v>25900</v>
      </c>
      <c r="O31" s="533">
        <v>0</v>
      </c>
      <c r="P31" s="533">
        <v>0</v>
      </c>
      <c r="Q31" s="535">
        <v>25900</v>
      </c>
      <c r="R31" s="527">
        <v>2019</v>
      </c>
    </row>
    <row r="32" spans="1:18" s="1" customFormat="1">
      <c r="A32" s="527">
        <f t="shared" si="1"/>
        <v>22</v>
      </c>
      <c r="B32" s="530" t="s">
        <v>768</v>
      </c>
      <c r="C32" s="529">
        <v>1951</v>
      </c>
      <c r="D32" s="527">
        <v>1964</v>
      </c>
      <c r="E32" s="530" t="s">
        <v>60</v>
      </c>
      <c r="F32" s="527">
        <v>2</v>
      </c>
      <c r="G32" s="529">
        <v>2</v>
      </c>
      <c r="H32" s="531">
        <v>370.7</v>
      </c>
      <c r="I32" s="531"/>
      <c r="J32" s="531"/>
      <c r="K32" s="531">
        <v>213</v>
      </c>
      <c r="L32" s="531">
        <v>278.8</v>
      </c>
      <c r="M32" s="527">
        <v>10</v>
      </c>
      <c r="N32" s="533">
        <v>24000</v>
      </c>
      <c r="O32" s="533">
        <v>0</v>
      </c>
      <c r="P32" s="533">
        <v>0</v>
      </c>
      <c r="Q32" s="535">
        <v>24000</v>
      </c>
      <c r="R32" s="527">
        <v>2019</v>
      </c>
    </row>
    <row r="33" spans="1:18" s="1" customFormat="1">
      <c r="A33" s="527">
        <f t="shared" si="1"/>
        <v>23</v>
      </c>
      <c r="B33" s="530" t="s">
        <v>769</v>
      </c>
      <c r="C33" s="529">
        <v>1960</v>
      </c>
      <c r="D33" s="527"/>
      <c r="E33" s="530" t="s">
        <v>60</v>
      </c>
      <c r="F33" s="527">
        <v>2</v>
      </c>
      <c r="G33" s="529">
        <v>2</v>
      </c>
      <c r="H33" s="531">
        <v>484.6</v>
      </c>
      <c r="I33" s="531"/>
      <c r="J33" s="531"/>
      <c r="K33" s="531">
        <v>329</v>
      </c>
      <c r="L33" s="531">
        <v>420.6</v>
      </c>
      <c r="M33" s="527">
        <v>16</v>
      </c>
      <c r="N33" s="533">
        <v>31370</v>
      </c>
      <c r="O33" s="533">
        <v>0</v>
      </c>
      <c r="P33" s="533">
        <v>0</v>
      </c>
      <c r="Q33" s="535">
        <v>31370</v>
      </c>
      <c r="R33" s="527">
        <v>2019</v>
      </c>
    </row>
    <row r="34" spans="1:18" s="1" customFormat="1">
      <c r="A34" s="527">
        <f t="shared" si="1"/>
        <v>24</v>
      </c>
      <c r="B34" s="530" t="s">
        <v>770</v>
      </c>
      <c r="C34" s="529">
        <v>1956</v>
      </c>
      <c r="D34" s="527"/>
      <c r="E34" s="530" t="s">
        <v>60</v>
      </c>
      <c r="F34" s="527">
        <v>2</v>
      </c>
      <c r="G34" s="529">
        <v>2</v>
      </c>
      <c r="H34" s="531">
        <v>491.9</v>
      </c>
      <c r="I34" s="531"/>
      <c r="J34" s="531"/>
      <c r="K34" s="531">
        <v>325</v>
      </c>
      <c r="L34" s="531">
        <v>192.91</v>
      </c>
      <c r="M34" s="527">
        <v>10</v>
      </c>
      <c r="N34" s="533">
        <v>31850</v>
      </c>
      <c r="O34" s="533">
        <v>0</v>
      </c>
      <c r="P34" s="533">
        <v>0</v>
      </c>
      <c r="Q34" s="535">
        <v>31850</v>
      </c>
      <c r="R34" s="527">
        <v>2019</v>
      </c>
    </row>
    <row r="35" spans="1:18">
      <c r="A35" s="527">
        <f t="shared" si="1"/>
        <v>25</v>
      </c>
      <c r="B35" s="530" t="s">
        <v>771</v>
      </c>
      <c r="C35" s="529">
        <v>1954</v>
      </c>
      <c r="D35" s="527"/>
      <c r="E35" s="530" t="s">
        <v>60</v>
      </c>
      <c r="F35" s="527">
        <v>2</v>
      </c>
      <c r="G35" s="529">
        <v>2</v>
      </c>
      <c r="H35" s="531">
        <v>584</v>
      </c>
      <c r="I35" s="531"/>
      <c r="J35" s="531"/>
      <c r="K35" s="531">
        <v>536</v>
      </c>
      <c r="L35" s="531">
        <v>355.2</v>
      </c>
      <c r="M35" s="527">
        <v>11</v>
      </c>
      <c r="N35" s="533">
        <v>37800</v>
      </c>
      <c r="O35" s="533">
        <v>0</v>
      </c>
      <c r="P35" s="533">
        <v>0</v>
      </c>
      <c r="Q35" s="535">
        <v>37800</v>
      </c>
      <c r="R35" s="527">
        <v>2019</v>
      </c>
    </row>
    <row r="36" spans="1:18">
      <c r="A36" s="527">
        <f t="shared" si="1"/>
        <v>26</v>
      </c>
      <c r="B36" s="530" t="s">
        <v>772</v>
      </c>
      <c r="C36" s="529">
        <v>1956</v>
      </c>
      <c r="D36" s="527"/>
      <c r="E36" s="530" t="s">
        <v>60</v>
      </c>
      <c r="F36" s="527">
        <v>2</v>
      </c>
      <c r="G36" s="529">
        <v>2</v>
      </c>
      <c r="H36" s="531">
        <v>489.8</v>
      </c>
      <c r="I36" s="531"/>
      <c r="J36" s="531"/>
      <c r="K36" s="531">
        <v>323</v>
      </c>
      <c r="L36" s="531">
        <v>349.23</v>
      </c>
      <c r="M36" s="527">
        <v>13</v>
      </c>
      <c r="N36" s="533">
        <v>31700</v>
      </c>
      <c r="O36" s="533">
        <v>0</v>
      </c>
      <c r="P36" s="533">
        <v>0</v>
      </c>
      <c r="Q36" s="535">
        <v>31700</v>
      </c>
      <c r="R36" s="527">
        <v>2019</v>
      </c>
    </row>
    <row r="37" spans="1:18" s="1" customFormat="1">
      <c r="A37" s="527">
        <f t="shared" si="1"/>
        <v>27</v>
      </c>
      <c r="B37" s="530" t="s">
        <v>773</v>
      </c>
      <c r="C37" s="529">
        <v>1959</v>
      </c>
      <c r="D37" s="527"/>
      <c r="E37" s="530" t="s">
        <v>60</v>
      </c>
      <c r="F37" s="527">
        <v>2</v>
      </c>
      <c r="G37" s="529">
        <v>2</v>
      </c>
      <c r="H37" s="531">
        <v>489.8</v>
      </c>
      <c r="I37" s="531"/>
      <c r="J37" s="531"/>
      <c r="K37" s="531">
        <v>315</v>
      </c>
      <c r="L37" s="531">
        <v>380</v>
      </c>
      <c r="M37" s="527">
        <v>12</v>
      </c>
      <c r="N37" s="533">
        <v>31700</v>
      </c>
      <c r="O37" s="533">
        <v>0</v>
      </c>
      <c r="P37" s="533">
        <v>0</v>
      </c>
      <c r="Q37" s="535">
        <v>31700</v>
      </c>
      <c r="R37" s="527">
        <v>2019</v>
      </c>
    </row>
    <row r="38" spans="1:18" s="1" customFormat="1">
      <c r="A38" s="527">
        <f t="shared" si="1"/>
        <v>28</v>
      </c>
      <c r="B38" s="530" t="s">
        <v>774</v>
      </c>
      <c r="C38" s="529">
        <v>1961</v>
      </c>
      <c r="D38" s="527"/>
      <c r="E38" s="530" t="s">
        <v>60</v>
      </c>
      <c r="F38" s="527">
        <v>2</v>
      </c>
      <c r="G38" s="529">
        <v>2</v>
      </c>
      <c r="H38" s="531">
        <v>492.3</v>
      </c>
      <c r="I38" s="531"/>
      <c r="J38" s="531"/>
      <c r="K38" s="531">
        <v>362</v>
      </c>
      <c r="L38" s="531">
        <v>395.2</v>
      </c>
      <c r="M38" s="527">
        <v>16</v>
      </c>
      <c r="N38" s="533">
        <v>31860</v>
      </c>
      <c r="O38" s="533">
        <v>0</v>
      </c>
      <c r="P38" s="533">
        <v>0</v>
      </c>
      <c r="Q38" s="535">
        <v>31860</v>
      </c>
      <c r="R38" s="527">
        <v>2019</v>
      </c>
    </row>
    <row r="39" spans="1:18" s="1" customFormat="1">
      <c r="A39" s="527">
        <f t="shared" si="1"/>
        <v>29</v>
      </c>
      <c r="B39" s="530" t="s">
        <v>775</v>
      </c>
      <c r="C39" s="529">
        <v>1932</v>
      </c>
      <c r="D39" s="527"/>
      <c r="E39" s="530" t="s">
        <v>60</v>
      </c>
      <c r="F39" s="527">
        <v>2</v>
      </c>
      <c r="G39" s="529">
        <v>2</v>
      </c>
      <c r="H39" s="531">
        <v>467.5</v>
      </c>
      <c r="I39" s="531"/>
      <c r="J39" s="531"/>
      <c r="K39" s="531">
        <v>304</v>
      </c>
      <c r="L39" s="531">
        <v>165.1</v>
      </c>
      <c r="M39" s="527">
        <v>10</v>
      </c>
      <c r="N39" s="533">
        <v>30260</v>
      </c>
      <c r="O39" s="533">
        <v>0</v>
      </c>
      <c r="P39" s="533">
        <v>0</v>
      </c>
      <c r="Q39" s="535">
        <v>30260</v>
      </c>
      <c r="R39" s="527">
        <v>2019</v>
      </c>
    </row>
    <row r="40" spans="1:18" s="1" customFormat="1">
      <c r="A40" s="527">
        <f t="shared" si="1"/>
        <v>30</v>
      </c>
      <c r="B40" s="530" t="s">
        <v>776</v>
      </c>
      <c r="C40" s="529">
        <v>1933</v>
      </c>
      <c r="D40" s="527"/>
      <c r="E40" s="530" t="s">
        <v>60</v>
      </c>
      <c r="F40" s="527">
        <v>2</v>
      </c>
      <c r="G40" s="529">
        <v>2</v>
      </c>
      <c r="H40" s="531">
        <v>456.2</v>
      </c>
      <c r="I40" s="531"/>
      <c r="J40" s="531"/>
      <c r="K40" s="531">
        <v>295.5</v>
      </c>
      <c r="L40" s="531">
        <v>178.3</v>
      </c>
      <c r="M40" s="527">
        <v>11</v>
      </c>
      <c r="N40" s="533">
        <v>29550</v>
      </c>
      <c r="O40" s="533">
        <v>0</v>
      </c>
      <c r="P40" s="533">
        <v>0</v>
      </c>
      <c r="Q40" s="535">
        <v>29550</v>
      </c>
      <c r="R40" s="527">
        <v>2019</v>
      </c>
    </row>
    <row r="41" spans="1:18" s="1" customFormat="1">
      <c r="A41" s="527">
        <f t="shared" si="1"/>
        <v>31</v>
      </c>
      <c r="B41" s="530" t="s">
        <v>777</v>
      </c>
      <c r="C41" s="529">
        <v>1917</v>
      </c>
      <c r="D41" s="527"/>
      <c r="E41" s="530" t="s">
        <v>60</v>
      </c>
      <c r="F41" s="527">
        <v>2</v>
      </c>
      <c r="G41" s="529">
        <v>3</v>
      </c>
      <c r="H41" s="531">
        <v>575.5</v>
      </c>
      <c r="I41" s="531"/>
      <c r="J41" s="531"/>
      <c r="K41" s="531">
        <v>514.20000000000005</v>
      </c>
      <c r="L41" s="531">
        <v>513.5</v>
      </c>
      <c r="M41" s="527">
        <v>10</v>
      </c>
      <c r="N41" s="533">
        <v>37250</v>
      </c>
      <c r="O41" s="533">
        <v>0</v>
      </c>
      <c r="P41" s="533">
        <v>0</v>
      </c>
      <c r="Q41" s="535">
        <v>37250</v>
      </c>
      <c r="R41" s="527">
        <v>2019</v>
      </c>
    </row>
    <row r="42" spans="1:18" s="1" customFormat="1">
      <c r="A42" s="527">
        <f t="shared" si="1"/>
        <v>32</v>
      </c>
      <c r="B42" s="530" t="s">
        <v>778</v>
      </c>
      <c r="C42" s="529">
        <v>1927</v>
      </c>
      <c r="D42" s="527"/>
      <c r="E42" s="530" t="s">
        <v>60</v>
      </c>
      <c r="F42" s="527">
        <v>2</v>
      </c>
      <c r="G42" s="529">
        <v>1</v>
      </c>
      <c r="H42" s="531">
        <v>355.6</v>
      </c>
      <c r="I42" s="531"/>
      <c r="J42" s="531"/>
      <c r="K42" s="531">
        <v>214.1</v>
      </c>
      <c r="L42" s="531">
        <v>240.2</v>
      </c>
      <c r="M42" s="527">
        <v>8</v>
      </c>
      <c r="N42" s="533">
        <v>23020</v>
      </c>
      <c r="O42" s="533">
        <v>0</v>
      </c>
      <c r="P42" s="533">
        <v>0</v>
      </c>
      <c r="Q42" s="535">
        <v>23020</v>
      </c>
      <c r="R42" s="527">
        <v>2019</v>
      </c>
    </row>
    <row r="43" spans="1:18" s="1" customFormat="1">
      <c r="A43" s="527">
        <f t="shared" si="1"/>
        <v>33</v>
      </c>
      <c r="B43" s="530" t="s">
        <v>779</v>
      </c>
      <c r="C43" s="529">
        <v>1947</v>
      </c>
      <c r="D43" s="527">
        <v>1975</v>
      </c>
      <c r="E43" s="530" t="s">
        <v>60</v>
      </c>
      <c r="F43" s="527">
        <v>2</v>
      </c>
      <c r="G43" s="529">
        <v>2</v>
      </c>
      <c r="H43" s="531">
        <v>423.4</v>
      </c>
      <c r="I43" s="531"/>
      <c r="J43" s="531"/>
      <c r="K43" s="531">
        <v>236.6</v>
      </c>
      <c r="L43" s="531">
        <v>74.5</v>
      </c>
      <c r="M43" s="527">
        <v>10</v>
      </c>
      <c r="N43" s="533">
        <v>27400</v>
      </c>
      <c r="O43" s="533">
        <v>0</v>
      </c>
      <c r="P43" s="533">
        <v>0</v>
      </c>
      <c r="Q43" s="535">
        <v>27400</v>
      </c>
      <c r="R43" s="527">
        <v>2019</v>
      </c>
    </row>
    <row r="44" spans="1:18" s="1" customFormat="1">
      <c r="A44" s="527">
        <f t="shared" si="1"/>
        <v>34</v>
      </c>
      <c r="B44" s="530" t="s">
        <v>780</v>
      </c>
      <c r="C44" s="529">
        <v>1947</v>
      </c>
      <c r="D44" s="527">
        <v>1974</v>
      </c>
      <c r="E44" s="530" t="s">
        <v>60</v>
      </c>
      <c r="F44" s="527">
        <v>2</v>
      </c>
      <c r="G44" s="529">
        <v>1</v>
      </c>
      <c r="H44" s="531">
        <v>469.5</v>
      </c>
      <c r="I44" s="531"/>
      <c r="J44" s="531"/>
      <c r="K44" s="531">
        <v>325.3</v>
      </c>
      <c r="L44" s="531">
        <v>276.89999999999998</v>
      </c>
      <c r="M44" s="527">
        <v>8</v>
      </c>
      <c r="N44" s="533">
        <v>30400</v>
      </c>
      <c r="O44" s="533">
        <v>0</v>
      </c>
      <c r="P44" s="533">
        <v>0</v>
      </c>
      <c r="Q44" s="535">
        <v>30400</v>
      </c>
      <c r="R44" s="527">
        <v>2019</v>
      </c>
    </row>
    <row r="45" spans="1:18" s="1" customFormat="1">
      <c r="A45" s="527">
        <f t="shared" si="1"/>
        <v>35</v>
      </c>
      <c r="B45" s="530" t="s">
        <v>781</v>
      </c>
      <c r="C45" s="529">
        <v>1935</v>
      </c>
      <c r="D45" s="527"/>
      <c r="E45" s="530" t="s">
        <v>60</v>
      </c>
      <c r="F45" s="527">
        <v>2</v>
      </c>
      <c r="G45" s="529">
        <v>2</v>
      </c>
      <c r="H45" s="531">
        <v>610.5</v>
      </c>
      <c r="I45" s="531"/>
      <c r="J45" s="531"/>
      <c r="K45" s="531">
        <v>600.79999999999995</v>
      </c>
      <c r="L45" s="531">
        <v>599.70000000000005</v>
      </c>
      <c r="M45" s="527">
        <v>16</v>
      </c>
      <c r="N45" s="533">
        <v>39500</v>
      </c>
      <c r="O45" s="533">
        <v>0</v>
      </c>
      <c r="P45" s="533">
        <v>0</v>
      </c>
      <c r="Q45" s="535">
        <v>39500</v>
      </c>
      <c r="R45" s="527">
        <v>2019</v>
      </c>
    </row>
    <row r="46" spans="1:18" s="1" customFormat="1">
      <c r="A46" s="527">
        <f t="shared" si="1"/>
        <v>36</v>
      </c>
      <c r="B46" s="530" t="s">
        <v>782</v>
      </c>
      <c r="C46" s="529">
        <v>1959</v>
      </c>
      <c r="D46" s="527"/>
      <c r="E46" s="530" t="s">
        <v>60</v>
      </c>
      <c r="F46" s="527">
        <v>2</v>
      </c>
      <c r="G46" s="529">
        <v>3</v>
      </c>
      <c r="H46" s="531">
        <v>553.1</v>
      </c>
      <c r="I46" s="531"/>
      <c r="J46" s="531"/>
      <c r="K46" s="531">
        <v>490.1</v>
      </c>
      <c r="L46" s="531">
        <v>255.4</v>
      </c>
      <c r="M46" s="527">
        <v>12</v>
      </c>
      <c r="N46" s="533">
        <v>35800</v>
      </c>
      <c r="O46" s="533">
        <v>0</v>
      </c>
      <c r="P46" s="533">
        <v>0</v>
      </c>
      <c r="Q46" s="535">
        <v>35800</v>
      </c>
      <c r="R46" s="527">
        <v>2019</v>
      </c>
    </row>
    <row r="47" spans="1:18" s="1" customFormat="1">
      <c r="A47" s="527">
        <f t="shared" si="1"/>
        <v>37</v>
      </c>
      <c r="B47" s="530" t="s">
        <v>783</v>
      </c>
      <c r="C47" s="529">
        <v>1971</v>
      </c>
      <c r="D47" s="527"/>
      <c r="E47" s="530" t="s">
        <v>60</v>
      </c>
      <c r="F47" s="527">
        <v>2</v>
      </c>
      <c r="G47" s="529">
        <v>3</v>
      </c>
      <c r="H47" s="531">
        <v>558</v>
      </c>
      <c r="I47" s="531"/>
      <c r="J47" s="531"/>
      <c r="K47" s="531">
        <v>494.6</v>
      </c>
      <c r="L47" s="531">
        <v>188.2</v>
      </c>
      <c r="M47" s="527">
        <v>13</v>
      </c>
      <c r="N47" s="533">
        <v>36120</v>
      </c>
      <c r="O47" s="533">
        <v>0</v>
      </c>
      <c r="P47" s="533">
        <v>0</v>
      </c>
      <c r="Q47" s="535">
        <v>36120</v>
      </c>
      <c r="R47" s="527">
        <v>2019</v>
      </c>
    </row>
    <row r="48" spans="1:18" s="1" customFormat="1">
      <c r="A48" s="527">
        <f t="shared" si="1"/>
        <v>38</v>
      </c>
      <c r="B48" s="530" t="s">
        <v>784</v>
      </c>
      <c r="C48" s="529">
        <v>1971</v>
      </c>
      <c r="D48" s="527"/>
      <c r="E48" s="530" t="s">
        <v>60</v>
      </c>
      <c r="F48" s="527">
        <v>2</v>
      </c>
      <c r="G48" s="529">
        <v>3</v>
      </c>
      <c r="H48" s="531">
        <v>539.1</v>
      </c>
      <c r="I48" s="531"/>
      <c r="J48" s="531"/>
      <c r="K48" s="531">
        <v>493</v>
      </c>
      <c r="L48" s="531">
        <v>284.2</v>
      </c>
      <c r="M48" s="527">
        <v>12</v>
      </c>
      <c r="N48" s="533">
        <v>34900</v>
      </c>
      <c r="O48" s="533">
        <v>0</v>
      </c>
      <c r="P48" s="533">
        <v>0</v>
      </c>
      <c r="Q48" s="535">
        <v>34900</v>
      </c>
      <c r="R48" s="527">
        <v>2019</v>
      </c>
    </row>
    <row r="49" spans="1:18" s="1" customFormat="1">
      <c r="A49" s="527">
        <f t="shared" si="1"/>
        <v>39</v>
      </c>
      <c r="B49" s="530" t="s">
        <v>785</v>
      </c>
      <c r="C49" s="529">
        <v>1925</v>
      </c>
      <c r="D49" s="527"/>
      <c r="E49" s="530" t="s">
        <v>60</v>
      </c>
      <c r="F49" s="527">
        <v>2</v>
      </c>
      <c r="G49" s="529">
        <v>2</v>
      </c>
      <c r="H49" s="531">
        <v>820.51</v>
      </c>
      <c r="I49" s="531"/>
      <c r="J49" s="531"/>
      <c r="K49" s="531">
        <v>378.01</v>
      </c>
      <c r="L49" s="531">
        <v>375.5</v>
      </c>
      <c r="M49" s="527">
        <v>14</v>
      </c>
      <c r="N49" s="533">
        <v>53100</v>
      </c>
      <c r="O49" s="533">
        <v>0</v>
      </c>
      <c r="P49" s="533">
        <v>0</v>
      </c>
      <c r="Q49" s="535">
        <v>53100</v>
      </c>
      <c r="R49" s="527">
        <v>2019</v>
      </c>
    </row>
    <row r="50" spans="1:18" s="1" customFormat="1">
      <c r="A50" s="527">
        <f t="shared" si="1"/>
        <v>40</v>
      </c>
      <c r="B50" s="530" t="s">
        <v>786</v>
      </c>
      <c r="C50" s="529">
        <v>1927</v>
      </c>
      <c r="D50" s="527">
        <v>1963</v>
      </c>
      <c r="E50" s="530" t="s">
        <v>60</v>
      </c>
      <c r="F50" s="527">
        <v>2</v>
      </c>
      <c r="G50" s="529">
        <v>2</v>
      </c>
      <c r="H50" s="531">
        <v>845.4</v>
      </c>
      <c r="I50" s="531"/>
      <c r="J50" s="531"/>
      <c r="K50" s="531">
        <v>731.2</v>
      </c>
      <c r="L50" s="531">
        <v>521.4</v>
      </c>
      <c r="M50" s="527">
        <v>8</v>
      </c>
      <c r="N50" s="533">
        <v>54720</v>
      </c>
      <c r="O50" s="533">
        <v>0</v>
      </c>
      <c r="P50" s="533">
        <v>0</v>
      </c>
      <c r="Q50" s="535">
        <v>54720</v>
      </c>
      <c r="R50" s="527">
        <v>2019</v>
      </c>
    </row>
    <row r="51" spans="1:18">
      <c r="A51" s="527">
        <f t="shared" si="1"/>
        <v>41</v>
      </c>
      <c r="B51" s="530" t="s">
        <v>787</v>
      </c>
      <c r="C51" s="529">
        <v>1947</v>
      </c>
      <c r="D51" s="527"/>
      <c r="E51" s="530" t="s">
        <v>60</v>
      </c>
      <c r="F51" s="527">
        <v>2</v>
      </c>
      <c r="G51" s="529">
        <v>3</v>
      </c>
      <c r="H51" s="531">
        <v>575.9</v>
      </c>
      <c r="I51" s="531"/>
      <c r="J51" s="531"/>
      <c r="K51" s="531">
        <v>370</v>
      </c>
      <c r="L51" s="531">
        <v>446.5</v>
      </c>
      <c r="M51" s="527">
        <v>12</v>
      </c>
      <c r="N51" s="533">
        <v>37270</v>
      </c>
      <c r="O51" s="533">
        <v>0</v>
      </c>
      <c r="P51" s="533">
        <v>0</v>
      </c>
      <c r="Q51" s="535">
        <v>37270</v>
      </c>
      <c r="R51" s="527">
        <v>2019</v>
      </c>
    </row>
    <row r="52" spans="1:18">
      <c r="A52" s="527">
        <f t="shared" si="1"/>
        <v>42</v>
      </c>
      <c r="B52" s="530" t="s">
        <v>788</v>
      </c>
      <c r="C52" s="529">
        <v>1932</v>
      </c>
      <c r="D52" s="527"/>
      <c r="E52" s="530" t="s">
        <v>60</v>
      </c>
      <c r="F52" s="527">
        <v>2</v>
      </c>
      <c r="G52" s="529">
        <v>3</v>
      </c>
      <c r="H52" s="531">
        <v>572</v>
      </c>
      <c r="I52" s="531"/>
      <c r="J52" s="531"/>
      <c r="K52" s="531">
        <v>370.9</v>
      </c>
      <c r="L52" s="531">
        <v>372.9</v>
      </c>
      <c r="M52" s="527">
        <v>12</v>
      </c>
      <c r="N52" s="533">
        <v>37020</v>
      </c>
      <c r="O52" s="533">
        <v>0</v>
      </c>
      <c r="P52" s="533">
        <v>0</v>
      </c>
      <c r="Q52" s="535">
        <v>37020</v>
      </c>
      <c r="R52" s="527">
        <v>2019</v>
      </c>
    </row>
    <row r="53" spans="1:18" ht="12.75" customHeight="1">
      <c r="A53" s="527">
        <f t="shared" si="1"/>
        <v>43</v>
      </c>
      <c r="B53" s="530" t="s">
        <v>789</v>
      </c>
      <c r="C53" s="529">
        <v>1937</v>
      </c>
      <c r="D53" s="527">
        <v>1965</v>
      </c>
      <c r="E53" s="530" t="s">
        <v>42</v>
      </c>
      <c r="F53" s="527">
        <v>2</v>
      </c>
      <c r="G53" s="529">
        <v>1</v>
      </c>
      <c r="H53" s="531">
        <v>309.72000000000003</v>
      </c>
      <c r="I53" s="531"/>
      <c r="J53" s="531"/>
      <c r="K53" s="531">
        <v>258.10000000000002</v>
      </c>
      <c r="L53" s="531">
        <v>216.3</v>
      </c>
      <c r="M53" s="527">
        <v>6</v>
      </c>
      <c r="N53" s="533">
        <v>20050</v>
      </c>
      <c r="O53" s="533">
        <v>0</v>
      </c>
      <c r="P53" s="533">
        <v>0</v>
      </c>
      <c r="Q53" s="535">
        <v>20050</v>
      </c>
      <c r="R53" s="527">
        <v>2019</v>
      </c>
    </row>
    <row r="54" spans="1:18">
      <c r="A54" s="527">
        <f t="shared" si="1"/>
        <v>44</v>
      </c>
      <c r="B54" s="530" t="s">
        <v>790</v>
      </c>
      <c r="C54" s="529">
        <v>1929</v>
      </c>
      <c r="D54" s="527">
        <v>1970</v>
      </c>
      <c r="E54" s="530" t="s">
        <v>60</v>
      </c>
      <c r="F54" s="527">
        <v>2</v>
      </c>
      <c r="G54" s="529">
        <v>2</v>
      </c>
      <c r="H54" s="531">
        <v>284.60000000000002</v>
      </c>
      <c r="I54" s="531"/>
      <c r="J54" s="531"/>
      <c r="K54" s="531">
        <v>181.6</v>
      </c>
      <c r="L54" s="531">
        <v>284.60000000000002</v>
      </c>
      <c r="M54" s="527">
        <v>5</v>
      </c>
      <c r="N54" s="533">
        <v>18420</v>
      </c>
      <c r="O54" s="533">
        <v>0</v>
      </c>
      <c r="P54" s="533">
        <v>0</v>
      </c>
      <c r="Q54" s="535">
        <v>18420</v>
      </c>
      <c r="R54" s="527">
        <v>2019</v>
      </c>
    </row>
    <row r="55" spans="1:18">
      <c r="A55" s="527">
        <f t="shared" si="1"/>
        <v>45</v>
      </c>
      <c r="B55" s="530" t="s">
        <v>791</v>
      </c>
      <c r="C55" s="529">
        <v>1929</v>
      </c>
      <c r="D55" s="527">
        <v>1966</v>
      </c>
      <c r="E55" s="530" t="s">
        <v>60</v>
      </c>
      <c r="F55" s="527">
        <v>2</v>
      </c>
      <c r="G55" s="529">
        <v>2</v>
      </c>
      <c r="H55" s="531">
        <v>284.5</v>
      </c>
      <c r="I55" s="531"/>
      <c r="J55" s="531"/>
      <c r="K55" s="531">
        <v>193</v>
      </c>
      <c r="L55" s="531">
        <v>284.5</v>
      </c>
      <c r="M55" s="527">
        <v>5</v>
      </c>
      <c r="N55" s="533">
        <v>18420</v>
      </c>
      <c r="O55" s="533">
        <v>0</v>
      </c>
      <c r="P55" s="533">
        <v>0</v>
      </c>
      <c r="Q55" s="535">
        <v>18420</v>
      </c>
      <c r="R55" s="527">
        <v>2019</v>
      </c>
    </row>
    <row r="56" spans="1:18" s="1" customFormat="1">
      <c r="A56" s="527">
        <f t="shared" si="1"/>
        <v>46</v>
      </c>
      <c r="B56" s="530" t="s">
        <v>792</v>
      </c>
      <c r="C56" s="529">
        <v>1946</v>
      </c>
      <c r="D56" s="527">
        <v>1969</v>
      </c>
      <c r="E56" s="530" t="s">
        <v>60</v>
      </c>
      <c r="F56" s="527">
        <v>2</v>
      </c>
      <c r="G56" s="529">
        <v>2</v>
      </c>
      <c r="H56" s="531">
        <v>391.4</v>
      </c>
      <c r="I56" s="531"/>
      <c r="J56" s="531"/>
      <c r="K56" s="531">
        <v>253.8</v>
      </c>
      <c r="L56" s="531">
        <v>302.5</v>
      </c>
      <c r="M56" s="527">
        <v>8</v>
      </c>
      <c r="N56" s="533">
        <v>25330</v>
      </c>
      <c r="O56" s="533">
        <v>0</v>
      </c>
      <c r="P56" s="533">
        <v>0</v>
      </c>
      <c r="Q56" s="535">
        <v>25330</v>
      </c>
      <c r="R56" s="527">
        <v>2019</v>
      </c>
    </row>
    <row r="57" spans="1:18" s="1" customFormat="1">
      <c r="A57" s="527">
        <f t="shared" si="1"/>
        <v>47</v>
      </c>
      <c r="B57" s="530" t="s">
        <v>1703</v>
      </c>
      <c r="C57" s="529">
        <v>1950</v>
      </c>
      <c r="D57" s="527"/>
      <c r="E57" s="530" t="s">
        <v>60</v>
      </c>
      <c r="F57" s="527">
        <v>2</v>
      </c>
      <c r="G57" s="529">
        <v>2</v>
      </c>
      <c r="H57" s="531">
        <v>380</v>
      </c>
      <c r="I57" s="531"/>
      <c r="J57" s="531"/>
      <c r="K57" s="531">
        <v>239.8</v>
      </c>
      <c r="L57" s="531">
        <v>299.3</v>
      </c>
      <c r="M57" s="527">
        <v>8</v>
      </c>
      <c r="N57" s="533">
        <v>24600</v>
      </c>
      <c r="O57" s="533">
        <v>0</v>
      </c>
      <c r="P57" s="533">
        <v>0</v>
      </c>
      <c r="Q57" s="535">
        <v>24600</v>
      </c>
      <c r="R57" s="527">
        <v>2019</v>
      </c>
    </row>
    <row r="58" spans="1:18" s="1" customFormat="1">
      <c r="A58" s="527">
        <f t="shared" si="1"/>
        <v>48</v>
      </c>
      <c r="B58" s="530" t="s">
        <v>793</v>
      </c>
      <c r="C58" s="529">
        <v>1950</v>
      </c>
      <c r="D58" s="527"/>
      <c r="E58" s="530" t="s">
        <v>60</v>
      </c>
      <c r="F58" s="527">
        <v>2</v>
      </c>
      <c r="G58" s="529">
        <v>2</v>
      </c>
      <c r="H58" s="531">
        <v>463.2</v>
      </c>
      <c r="I58" s="531"/>
      <c r="J58" s="531"/>
      <c r="K58" s="531">
        <v>386</v>
      </c>
      <c r="L58" s="531">
        <v>301.5</v>
      </c>
      <c r="M58" s="527">
        <v>8</v>
      </c>
      <c r="N58" s="533">
        <v>29980</v>
      </c>
      <c r="O58" s="533">
        <v>0</v>
      </c>
      <c r="P58" s="533">
        <v>0</v>
      </c>
      <c r="Q58" s="535">
        <v>29980</v>
      </c>
      <c r="R58" s="527">
        <v>2019</v>
      </c>
    </row>
    <row r="59" spans="1:18" s="1" customFormat="1">
      <c r="A59" s="527">
        <f t="shared" si="1"/>
        <v>49</v>
      </c>
      <c r="B59" s="530" t="s">
        <v>794</v>
      </c>
      <c r="C59" s="529">
        <v>1952</v>
      </c>
      <c r="D59" s="527"/>
      <c r="E59" s="530" t="s">
        <v>60</v>
      </c>
      <c r="F59" s="527">
        <v>2</v>
      </c>
      <c r="G59" s="529">
        <v>2</v>
      </c>
      <c r="H59" s="531">
        <v>468</v>
      </c>
      <c r="I59" s="531"/>
      <c r="J59" s="531"/>
      <c r="K59" s="531">
        <v>388.9</v>
      </c>
      <c r="L59" s="531">
        <v>346.1</v>
      </c>
      <c r="M59" s="527">
        <v>8</v>
      </c>
      <c r="N59" s="533">
        <v>30290</v>
      </c>
      <c r="O59" s="533">
        <v>0</v>
      </c>
      <c r="P59" s="533">
        <v>0</v>
      </c>
      <c r="Q59" s="535">
        <v>30290</v>
      </c>
      <c r="R59" s="527">
        <v>2019</v>
      </c>
    </row>
    <row r="60" spans="1:18" s="1" customFormat="1">
      <c r="A60" s="527">
        <f t="shared" si="1"/>
        <v>50</v>
      </c>
      <c r="B60" s="530" t="s">
        <v>795</v>
      </c>
      <c r="C60" s="529">
        <v>1958</v>
      </c>
      <c r="D60" s="527">
        <v>1967</v>
      </c>
      <c r="E60" s="530" t="s">
        <v>60</v>
      </c>
      <c r="F60" s="527">
        <v>2</v>
      </c>
      <c r="G60" s="529">
        <v>1</v>
      </c>
      <c r="H60" s="531">
        <v>397.2</v>
      </c>
      <c r="I60" s="531"/>
      <c r="J60" s="531"/>
      <c r="K60" s="531">
        <v>265</v>
      </c>
      <c r="L60" s="531">
        <v>203.7</v>
      </c>
      <c r="M60" s="527">
        <v>8</v>
      </c>
      <c r="N60" s="533">
        <v>25700</v>
      </c>
      <c r="O60" s="533">
        <v>0</v>
      </c>
      <c r="P60" s="533">
        <v>0</v>
      </c>
      <c r="Q60" s="535">
        <v>25700</v>
      </c>
      <c r="R60" s="527">
        <v>2019</v>
      </c>
    </row>
    <row r="61" spans="1:18" s="1" customFormat="1">
      <c r="A61" s="527">
        <f t="shared" si="1"/>
        <v>51</v>
      </c>
      <c r="B61" s="530" t="s">
        <v>796</v>
      </c>
      <c r="C61" s="529">
        <v>1956</v>
      </c>
      <c r="D61" s="527"/>
      <c r="E61" s="530" t="s">
        <v>60</v>
      </c>
      <c r="F61" s="527">
        <v>2</v>
      </c>
      <c r="G61" s="529">
        <v>1</v>
      </c>
      <c r="H61" s="531">
        <v>389.3</v>
      </c>
      <c r="I61" s="531"/>
      <c r="J61" s="531"/>
      <c r="K61" s="531">
        <v>243</v>
      </c>
      <c r="L61" s="531">
        <v>284.10000000000002</v>
      </c>
      <c r="M61" s="527">
        <v>8</v>
      </c>
      <c r="N61" s="533">
        <v>25200</v>
      </c>
      <c r="O61" s="533">
        <v>0</v>
      </c>
      <c r="P61" s="533">
        <v>0</v>
      </c>
      <c r="Q61" s="535">
        <v>25200</v>
      </c>
      <c r="R61" s="527">
        <v>2019</v>
      </c>
    </row>
    <row r="62" spans="1:18" s="1" customFormat="1">
      <c r="A62" s="527">
        <f t="shared" si="1"/>
        <v>52</v>
      </c>
      <c r="B62" s="530" t="s">
        <v>797</v>
      </c>
      <c r="C62" s="529">
        <v>1953</v>
      </c>
      <c r="D62" s="527">
        <v>1989</v>
      </c>
      <c r="E62" s="530" t="s">
        <v>60</v>
      </c>
      <c r="F62" s="527">
        <v>2</v>
      </c>
      <c r="G62" s="529">
        <v>2</v>
      </c>
      <c r="H62" s="531">
        <v>470.4</v>
      </c>
      <c r="I62" s="531"/>
      <c r="J62" s="531"/>
      <c r="K62" s="531">
        <v>392</v>
      </c>
      <c r="L62" s="531">
        <v>295</v>
      </c>
      <c r="M62" s="527">
        <v>8</v>
      </c>
      <c r="N62" s="533">
        <v>30450</v>
      </c>
      <c r="O62" s="533">
        <v>0</v>
      </c>
      <c r="P62" s="533">
        <v>0</v>
      </c>
      <c r="Q62" s="535">
        <v>30450</v>
      </c>
      <c r="R62" s="527">
        <v>2019</v>
      </c>
    </row>
    <row r="63" spans="1:18" s="1" customFormat="1">
      <c r="A63" s="527">
        <f t="shared" si="1"/>
        <v>53</v>
      </c>
      <c r="B63" s="530" t="s">
        <v>798</v>
      </c>
      <c r="C63" s="529">
        <v>1958</v>
      </c>
      <c r="D63" s="527"/>
      <c r="E63" s="530" t="s">
        <v>60</v>
      </c>
      <c r="F63" s="527">
        <v>2</v>
      </c>
      <c r="G63" s="529">
        <v>1</v>
      </c>
      <c r="H63" s="531">
        <v>413.3</v>
      </c>
      <c r="I63" s="531"/>
      <c r="J63" s="531"/>
      <c r="K63" s="531">
        <v>271</v>
      </c>
      <c r="L63" s="531">
        <v>377.36</v>
      </c>
      <c r="M63" s="527">
        <v>9</v>
      </c>
      <c r="N63" s="533">
        <v>26750</v>
      </c>
      <c r="O63" s="533">
        <v>0</v>
      </c>
      <c r="P63" s="533">
        <v>0</v>
      </c>
      <c r="Q63" s="535">
        <v>26750</v>
      </c>
      <c r="R63" s="527">
        <v>2019</v>
      </c>
    </row>
    <row r="64" spans="1:18" s="1" customFormat="1">
      <c r="A64" s="527">
        <f t="shared" si="1"/>
        <v>54</v>
      </c>
      <c r="B64" s="530" t="s">
        <v>799</v>
      </c>
      <c r="C64" s="529">
        <v>1954</v>
      </c>
      <c r="D64" s="527">
        <v>1978</v>
      </c>
      <c r="E64" s="530" t="s">
        <v>60</v>
      </c>
      <c r="F64" s="527">
        <v>2</v>
      </c>
      <c r="G64" s="529">
        <v>2</v>
      </c>
      <c r="H64" s="531">
        <v>386.6</v>
      </c>
      <c r="I64" s="531"/>
      <c r="J64" s="531"/>
      <c r="K64" s="531">
        <v>221</v>
      </c>
      <c r="L64" s="531">
        <v>179.1</v>
      </c>
      <c r="M64" s="527">
        <v>9</v>
      </c>
      <c r="N64" s="533">
        <v>25020</v>
      </c>
      <c r="O64" s="533">
        <v>0</v>
      </c>
      <c r="P64" s="533">
        <v>0</v>
      </c>
      <c r="Q64" s="535">
        <v>25020</v>
      </c>
      <c r="R64" s="527">
        <v>2019</v>
      </c>
    </row>
    <row r="65" spans="1:18" s="1" customFormat="1">
      <c r="A65" s="527">
        <f t="shared" si="1"/>
        <v>55</v>
      </c>
      <c r="B65" s="530" t="s">
        <v>800</v>
      </c>
      <c r="C65" s="529">
        <v>1954</v>
      </c>
      <c r="D65" s="527"/>
      <c r="E65" s="530" t="s">
        <v>60</v>
      </c>
      <c r="F65" s="527">
        <v>2</v>
      </c>
      <c r="G65" s="529">
        <v>2</v>
      </c>
      <c r="H65" s="531">
        <v>389.8</v>
      </c>
      <c r="I65" s="531"/>
      <c r="J65" s="531"/>
      <c r="K65" s="531">
        <v>221</v>
      </c>
      <c r="L65" s="531">
        <v>338</v>
      </c>
      <c r="M65" s="527">
        <v>11</v>
      </c>
      <c r="N65" s="533">
        <v>25230</v>
      </c>
      <c r="O65" s="533">
        <v>0</v>
      </c>
      <c r="P65" s="533">
        <v>0</v>
      </c>
      <c r="Q65" s="535">
        <v>25230</v>
      </c>
      <c r="R65" s="527">
        <v>2019</v>
      </c>
    </row>
    <row r="66" spans="1:18" s="1" customFormat="1">
      <c r="A66" s="527">
        <f t="shared" si="1"/>
        <v>56</v>
      </c>
      <c r="B66" s="530" t="s">
        <v>801</v>
      </c>
      <c r="C66" s="529">
        <v>1955</v>
      </c>
      <c r="D66" s="527"/>
      <c r="E66" s="530" t="s">
        <v>60</v>
      </c>
      <c r="F66" s="527">
        <v>2</v>
      </c>
      <c r="G66" s="529">
        <v>2</v>
      </c>
      <c r="H66" s="531">
        <v>521</v>
      </c>
      <c r="I66" s="531"/>
      <c r="J66" s="531"/>
      <c r="K66" s="531">
        <v>160</v>
      </c>
      <c r="L66" s="531">
        <v>121.2</v>
      </c>
      <c r="M66" s="527">
        <v>9</v>
      </c>
      <c r="N66" s="533">
        <v>33720</v>
      </c>
      <c r="O66" s="533">
        <v>0</v>
      </c>
      <c r="P66" s="533">
        <v>0</v>
      </c>
      <c r="Q66" s="535">
        <v>33720</v>
      </c>
      <c r="R66" s="527">
        <v>2019</v>
      </c>
    </row>
    <row r="67" spans="1:18" s="1" customFormat="1">
      <c r="A67" s="527">
        <f t="shared" si="1"/>
        <v>57</v>
      </c>
      <c r="B67" s="530" t="s">
        <v>802</v>
      </c>
      <c r="C67" s="529">
        <v>1954</v>
      </c>
      <c r="D67" s="527">
        <v>1970</v>
      </c>
      <c r="E67" s="530" t="s">
        <v>60</v>
      </c>
      <c r="F67" s="527">
        <v>2</v>
      </c>
      <c r="G67" s="529">
        <v>2</v>
      </c>
      <c r="H67" s="531">
        <v>380.4</v>
      </c>
      <c r="I67" s="531"/>
      <c r="J67" s="531"/>
      <c r="K67" s="531">
        <v>219</v>
      </c>
      <c r="L67" s="531">
        <v>285.39999999999998</v>
      </c>
      <c r="M67" s="527">
        <v>8</v>
      </c>
      <c r="N67" s="533">
        <v>24620</v>
      </c>
      <c r="O67" s="533">
        <v>0</v>
      </c>
      <c r="P67" s="533">
        <v>0</v>
      </c>
      <c r="Q67" s="535">
        <v>24620</v>
      </c>
      <c r="R67" s="527">
        <v>2019</v>
      </c>
    </row>
    <row r="68" spans="1:18" s="1" customFormat="1">
      <c r="A68" s="527">
        <f t="shared" si="1"/>
        <v>58</v>
      </c>
      <c r="B68" s="530" t="s">
        <v>803</v>
      </c>
      <c r="C68" s="529">
        <v>1958</v>
      </c>
      <c r="D68" s="527"/>
      <c r="E68" s="530" t="s">
        <v>60</v>
      </c>
      <c r="F68" s="527">
        <v>2</v>
      </c>
      <c r="G68" s="529">
        <v>2</v>
      </c>
      <c r="H68" s="531">
        <v>409.5</v>
      </c>
      <c r="I68" s="531"/>
      <c r="J68" s="531"/>
      <c r="K68" s="531">
        <v>272</v>
      </c>
      <c r="L68" s="531">
        <v>253.1</v>
      </c>
      <c r="M68" s="527">
        <v>8</v>
      </c>
      <c r="N68" s="533">
        <v>26500</v>
      </c>
      <c r="O68" s="533">
        <v>0</v>
      </c>
      <c r="P68" s="533">
        <v>0</v>
      </c>
      <c r="Q68" s="535">
        <v>26500</v>
      </c>
      <c r="R68" s="527">
        <v>2019</v>
      </c>
    </row>
    <row r="69" spans="1:18">
      <c r="A69" s="527">
        <f t="shared" si="1"/>
        <v>59</v>
      </c>
      <c r="B69" s="530" t="s">
        <v>804</v>
      </c>
      <c r="C69" s="529">
        <v>1952</v>
      </c>
      <c r="D69" s="527">
        <v>1978</v>
      </c>
      <c r="E69" s="530" t="s">
        <v>60</v>
      </c>
      <c r="F69" s="527">
        <v>2</v>
      </c>
      <c r="G69" s="529">
        <v>1</v>
      </c>
      <c r="H69" s="531">
        <v>896.94</v>
      </c>
      <c r="I69" s="531"/>
      <c r="J69" s="531"/>
      <c r="K69" s="531">
        <v>5127</v>
      </c>
      <c r="L69" s="531">
        <v>391.5</v>
      </c>
      <c r="M69" s="527">
        <v>11</v>
      </c>
      <c r="N69" s="533">
        <v>58050</v>
      </c>
      <c r="O69" s="533">
        <v>0</v>
      </c>
      <c r="P69" s="533">
        <v>0</v>
      </c>
      <c r="Q69" s="535">
        <v>58050</v>
      </c>
      <c r="R69" s="527">
        <v>2019</v>
      </c>
    </row>
    <row r="70" spans="1:18">
      <c r="A70" s="527">
        <f t="shared" si="1"/>
        <v>60</v>
      </c>
      <c r="B70" s="530" t="s">
        <v>805</v>
      </c>
      <c r="C70" s="529">
        <v>1950</v>
      </c>
      <c r="D70" s="527">
        <v>1977</v>
      </c>
      <c r="E70" s="530" t="s">
        <v>60</v>
      </c>
      <c r="F70" s="527">
        <v>2</v>
      </c>
      <c r="G70" s="529">
        <v>2</v>
      </c>
      <c r="H70" s="531">
        <v>339.8</v>
      </c>
      <c r="I70" s="531"/>
      <c r="J70" s="531"/>
      <c r="K70" s="531">
        <v>210.1</v>
      </c>
      <c r="L70" s="531">
        <v>119.5</v>
      </c>
      <c r="M70" s="527">
        <v>8</v>
      </c>
      <c r="N70" s="533">
        <v>22000</v>
      </c>
      <c r="O70" s="533">
        <v>0</v>
      </c>
      <c r="P70" s="533">
        <v>0</v>
      </c>
      <c r="Q70" s="535">
        <v>22000</v>
      </c>
      <c r="R70" s="527">
        <v>2019</v>
      </c>
    </row>
    <row r="71" spans="1:18">
      <c r="A71" s="527">
        <f t="shared" si="1"/>
        <v>61</v>
      </c>
      <c r="B71" s="530" t="s">
        <v>806</v>
      </c>
      <c r="C71" s="529">
        <v>1956</v>
      </c>
      <c r="D71" s="527"/>
      <c r="E71" s="530" t="s">
        <v>60</v>
      </c>
      <c r="F71" s="527">
        <v>2</v>
      </c>
      <c r="G71" s="529">
        <v>1</v>
      </c>
      <c r="H71" s="531">
        <v>656</v>
      </c>
      <c r="I71" s="531"/>
      <c r="J71" s="531"/>
      <c r="K71" s="531">
        <v>368.8</v>
      </c>
      <c r="L71" s="531">
        <v>584.29999999999995</v>
      </c>
      <c r="M71" s="527">
        <v>22</v>
      </c>
      <c r="N71" s="533">
        <v>42460</v>
      </c>
      <c r="O71" s="533">
        <v>0</v>
      </c>
      <c r="P71" s="533">
        <v>0</v>
      </c>
      <c r="Q71" s="535">
        <v>42460</v>
      </c>
      <c r="R71" s="527">
        <v>2019</v>
      </c>
    </row>
    <row r="72" spans="1:18">
      <c r="A72" s="527">
        <f t="shared" si="1"/>
        <v>62</v>
      </c>
      <c r="B72" s="530" t="s">
        <v>807</v>
      </c>
      <c r="C72" s="529">
        <v>1957</v>
      </c>
      <c r="D72" s="527"/>
      <c r="E72" s="530" t="s">
        <v>60</v>
      </c>
      <c r="F72" s="527">
        <v>2</v>
      </c>
      <c r="G72" s="529">
        <v>2</v>
      </c>
      <c r="H72" s="531">
        <v>649.1</v>
      </c>
      <c r="I72" s="531"/>
      <c r="J72" s="531"/>
      <c r="K72" s="531">
        <v>406.4</v>
      </c>
      <c r="L72" s="531">
        <v>565.6</v>
      </c>
      <c r="M72" s="527">
        <v>16</v>
      </c>
      <c r="N72" s="533">
        <v>42000</v>
      </c>
      <c r="O72" s="533">
        <v>0</v>
      </c>
      <c r="P72" s="533">
        <v>0</v>
      </c>
      <c r="Q72" s="535">
        <v>42000</v>
      </c>
      <c r="R72" s="527">
        <v>2019</v>
      </c>
    </row>
    <row r="73" spans="1:18">
      <c r="A73" s="527">
        <f t="shared" si="1"/>
        <v>63</v>
      </c>
      <c r="B73" s="530" t="s">
        <v>808</v>
      </c>
      <c r="C73" s="529">
        <v>1959</v>
      </c>
      <c r="D73" s="527">
        <v>1970</v>
      </c>
      <c r="E73" s="530" t="s">
        <v>60</v>
      </c>
      <c r="F73" s="527">
        <v>2</v>
      </c>
      <c r="G73" s="529">
        <v>2</v>
      </c>
      <c r="H73" s="531">
        <v>624.79999999999995</v>
      </c>
      <c r="I73" s="531"/>
      <c r="J73" s="531"/>
      <c r="K73" s="531">
        <v>624.4</v>
      </c>
      <c r="L73" s="531">
        <v>544.9</v>
      </c>
      <c r="M73" s="527">
        <v>20</v>
      </c>
      <c r="N73" s="533">
        <v>40435</v>
      </c>
      <c r="O73" s="533">
        <v>0</v>
      </c>
      <c r="P73" s="533">
        <v>0</v>
      </c>
      <c r="Q73" s="535">
        <v>40435</v>
      </c>
      <c r="R73" s="527">
        <v>2019</v>
      </c>
    </row>
    <row r="74" spans="1:18">
      <c r="A74" s="527">
        <f t="shared" si="1"/>
        <v>64</v>
      </c>
      <c r="B74" s="530" t="s">
        <v>809</v>
      </c>
      <c r="C74" s="529">
        <v>1959</v>
      </c>
      <c r="D74" s="527"/>
      <c r="E74" s="530" t="s">
        <v>60</v>
      </c>
      <c r="F74" s="527">
        <v>2</v>
      </c>
      <c r="G74" s="529">
        <v>2</v>
      </c>
      <c r="H74" s="531">
        <v>786</v>
      </c>
      <c r="I74" s="531"/>
      <c r="J74" s="531"/>
      <c r="K74" s="531">
        <v>785.6</v>
      </c>
      <c r="L74" s="531">
        <v>525</v>
      </c>
      <c r="M74" s="527">
        <v>18</v>
      </c>
      <c r="N74" s="533">
        <v>50870</v>
      </c>
      <c r="O74" s="533">
        <v>0</v>
      </c>
      <c r="P74" s="533">
        <v>0</v>
      </c>
      <c r="Q74" s="535">
        <v>50870</v>
      </c>
      <c r="R74" s="527">
        <v>2019</v>
      </c>
    </row>
    <row r="75" spans="1:18">
      <c r="A75" s="527">
        <f t="shared" si="1"/>
        <v>65</v>
      </c>
      <c r="B75" s="530" t="s">
        <v>810</v>
      </c>
      <c r="C75" s="529">
        <v>1960</v>
      </c>
      <c r="D75" s="527"/>
      <c r="E75" s="530" t="s">
        <v>60</v>
      </c>
      <c r="F75" s="527">
        <v>2</v>
      </c>
      <c r="G75" s="529">
        <v>2</v>
      </c>
      <c r="H75" s="531">
        <v>274.5</v>
      </c>
      <c r="I75" s="531"/>
      <c r="J75" s="531"/>
      <c r="K75" s="531">
        <v>193</v>
      </c>
      <c r="L75" s="531">
        <v>138.19999999999999</v>
      </c>
      <c r="M75" s="527">
        <v>8</v>
      </c>
      <c r="N75" s="533">
        <v>17770</v>
      </c>
      <c r="O75" s="533">
        <v>0</v>
      </c>
      <c r="P75" s="533">
        <v>0</v>
      </c>
      <c r="Q75" s="535">
        <v>17770</v>
      </c>
      <c r="R75" s="527">
        <v>2019</v>
      </c>
    </row>
    <row r="76" spans="1:18">
      <c r="A76" s="527">
        <f t="shared" si="1"/>
        <v>66</v>
      </c>
      <c r="B76" s="530" t="s">
        <v>1642</v>
      </c>
      <c r="C76" s="529">
        <v>1950</v>
      </c>
      <c r="D76" s="527"/>
      <c r="E76" s="530" t="s">
        <v>60</v>
      </c>
      <c r="F76" s="527">
        <v>2</v>
      </c>
      <c r="G76" s="529">
        <v>2</v>
      </c>
      <c r="H76" s="531">
        <v>468.9</v>
      </c>
      <c r="I76" s="531"/>
      <c r="J76" s="531"/>
      <c r="K76" s="531">
        <v>309.89999999999998</v>
      </c>
      <c r="L76" s="531">
        <v>287.60000000000002</v>
      </c>
      <c r="M76" s="527">
        <v>9</v>
      </c>
      <c r="N76" s="533">
        <v>30350</v>
      </c>
      <c r="O76" s="533">
        <v>0</v>
      </c>
      <c r="P76" s="533">
        <v>0</v>
      </c>
      <c r="Q76" s="535">
        <v>30350</v>
      </c>
      <c r="R76" s="527">
        <v>2019</v>
      </c>
    </row>
    <row r="77" spans="1:18" s="1" customFormat="1">
      <c r="A77" s="527">
        <f t="shared" ref="A77:A140" si="2">A76+1</f>
        <v>67</v>
      </c>
      <c r="B77" s="530" t="s">
        <v>1643</v>
      </c>
      <c r="C77" s="529">
        <v>1930</v>
      </c>
      <c r="D77" s="527"/>
      <c r="E77" s="530" t="s">
        <v>60</v>
      </c>
      <c r="F77" s="527">
        <v>2</v>
      </c>
      <c r="G77" s="529">
        <v>2</v>
      </c>
      <c r="H77" s="531">
        <v>467.3</v>
      </c>
      <c r="I77" s="531"/>
      <c r="J77" s="531"/>
      <c r="K77" s="531">
        <v>309</v>
      </c>
      <c r="L77" s="531">
        <v>226.5</v>
      </c>
      <c r="M77" s="527">
        <v>12</v>
      </c>
      <c r="N77" s="533">
        <v>30250</v>
      </c>
      <c r="O77" s="533">
        <v>0</v>
      </c>
      <c r="P77" s="533">
        <v>0</v>
      </c>
      <c r="Q77" s="535">
        <v>30250</v>
      </c>
      <c r="R77" s="527">
        <v>2019</v>
      </c>
    </row>
    <row r="78" spans="1:18">
      <c r="A78" s="527">
        <f t="shared" si="2"/>
        <v>68</v>
      </c>
      <c r="B78" s="530" t="s">
        <v>811</v>
      </c>
      <c r="C78" s="529">
        <v>1950</v>
      </c>
      <c r="D78" s="527">
        <v>1970</v>
      </c>
      <c r="E78" s="530" t="s">
        <v>60</v>
      </c>
      <c r="F78" s="527">
        <v>2</v>
      </c>
      <c r="G78" s="529">
        <v>2</v>
      </c>
      <c r="H78" s="531">
        <v>356.8</v>
      </c>
      <c r="I78" s="531"/>
      <c r="J78" s="531"/>
      <c r="K78" s="531">
        <v>206</v>
      </c>
      <c r="L78" s="531">
        <v>319.60000000000002</v>
      </c>
      <c r="M78" s="527">
        <v>8</v>
      </c>
      <c r="N78" s="533">
        <v>23100</v>
      </c>
      <c r="O78" s="533">
        <v>0</v>
      </c>
      <c r="P78" s="533">
        <v>0</v>
      </c>
      <c r="Q78" s="535">
        <v>23100</v>
      </c>
      <c r="R78" s="527">
        <v>2019</v>
      </c>
    </row>
    <row r="79" spans="1:18">
      <c r="A79" s="527">
        <f t="shared" si="2"/>
        <v>69</v>
      </c>
      <c r="B79" s="530" t="s">
        <v>812</v>
      </c>
      <c r="C79" s="529">
        <v>1949</v>
      </c>
      <c r="D79" s="527">
        <v>1977</v>
      </c>
      <c r="E79" s="530" t="s">
        <v>60</v>
      </c>
      <c r="F79" s="527">
        <v>2</v>
      </c>
      <c r="G79" s="529">
        <v>1</v>
      </c>
      <c r="H79" s="531">
        <v>489.9</v>
      </c>
      <c r="I79" s="531"/>
      <c r="J79" s="531"/>
      <c r="K79" s="531">
        <v>320</v>
      </c>
      <c r="L79" s="531">
        <v>300.3</v>
      </c>
      <c r="M79" s="527">
        <v>8</v>
      </c>
      <c r="N79" s="533">
        <v>31700</v>
      </c>
      <c r="O79" s="533">
        <v>0</v>
      </c>
      <c r="P79" s="533">
        <v>0</v>
      </c>
      <c r="Q79" s="535">
        <v>31700</v>
      </c>
      <c r="R79" s="527">
        <v>2019</v>
      </c>
    </row>
    <row r="80" spans="1:18">
      <c r="A80" s="527">
        <f t="shared" si="2"/>
        <v>70</v>
      </c>
      <c r="B80" s="530" t="s">
        <v>813</v>
      </c>
      <c r="C80" s="529">
        <v>1940</v>
      </c>
      <c r="D80" s="527">
        <v>1977</v>
      </c>
      <c r="E80" s="530" t="s">
        <v>60</v>
      </c>
      <c r="F80" s="527">
        <v>2</v>
      </c>
      <c r="G80" s="529">
        <v>2</v>
      </c>
      <c r="H80" s="531">
        <v>493</v>
      </c>
      <c r="I80" s="531"/>
      <c r="J80" s="531"/>
      <c r="K80" s="531">
        <v>324</v>
      </c>
      <c r="L80" s="531">
        <v>368.4</v>
      </c>
      <c r="M80" s="527">
        <v>12</v>
      </c>
      <c r="N80" s="533">
        <v>31900</v>
      </c>
      <c r="O80" s="533">
        <v>0</v>
      </c>
      <c r="P80" s="533">
        <v>0</v>
      </c>
      <c r="Q80" s="535">
        <v>31900</v>
      </c>
      <c r="R80" s="527">
        <v>2019</v>
      </c>
    </row>
    <row r="81" spans="1:18">
      <c r="A81" s="527">
        <f t="shared" si="2"/>
        <v>71</v>
      </c>
      <c r="B81" s="530" t="s">
        <v>814</v>
      </c>
      <c r="C81" s="529">
        <v>1949</v>
      </c>
      <c r="D81" s="527">
        <v>1966</v>
      </c>
      <c r="E81" s="530" t="s">
        <v>60</v>
      </c>
      <c r="F81" s="527">
        <v>2</v>
      </c>
      <c r="G81" s="529">
        <v>2</v>
      </c>
      <c r="H81" s="531">
        <v>502.4</v>
      </c>
      <c r="I81" s="531"/>
      <c r="J81" s="531"/>
      <c r="K81" s="531">
        <v>318</v>
      </c>
      <c r="L81" s="531">
        <v>264.10000000000002</v>
      </c>
      <c r="M81" s="527">
        <v>8</v>
      </c>
      <c r="N81" s="533">
        <v>32520</v>
      </c>
      <c r="O81" s="533">
        <v>0</v>
      </c>
      <c r="P81" s="533">
        <v>0</v>
      </c>
      <c r="Q81" s="535">
        <v>32520</v>
      </c>
      <c r="R81" s="527">
        <v>2019</v>
      </c>
    </row>
    <row r="82" spans="1:18">
      <c r="A82" s="527">
        <f t="shared" si="2"/>
        <v>72</v>
      </c>
      <c r="B82" s="530" t="s">
        <v>815</v>
      </c>
      <c r="C82" s="529">
        <v>1958</v>
      </c>
      <c r="D82" s="527">
        <v>1973</v>
      </c>
      <c r="E82" s="530" t="s">
        <v>60</v>
      </c>
      <c r="F82" s="527">
        <v>2</v>
      </c>
      <c r="G82" s="529">
        <v>2</v>
      </c>
      <c r="H82" s="531">
        <v>402.8</v>
      </c>
      <c r="I82" s="531"/>
      <c r="J82" s="531"/>
      <c r="K82" s="531">
        <v>265</v>
      </c>
      <c r="L82" s="531">
        <v>215.7</v>
      </c>
      <c r="M82" s="527">
        <v>8</v>
      </c>
      <c r="N82" s="533">
        <v>26070</v>
      </c>
      <c r="O82" s="533">
        <v>0</v>
      </c>
      <c r="P82" s="533">
        <v>0</v>
      </c>
      <c r="Q82" s="535">
        <v>26070</v>
      </c>
      <c r="R82" s="527">
        <v>2019</v>
      </c>
    </row>
    <row r="83" spans="1:18">
      <c r="A83" s="527">
        <f t="shared" si="2"/>
        <v>73</v>
      </c>
      <c r="B83" s="530" t="s">
        <v>816</v>
      </c>
      <c r="C83" s="529">
        <v>1958</v>
      </c>
      <c r="D83" s="527"/>
      <c r="E83" s="530" t="s">
        <v>60</v>
      </c>
      <c r="F83" s="527">
        <v>2</v>
      </c>
      <c r="G83" s="529">
        <v>1</v>
      </c>
      <c r="H83" s="531">
        <v>408</v>
      </c>
      <c r="I83" s="531"/>
      <c r="J83" s="531"/>
      <c r="K83" s="531">
        <v>270</v>
      </c>
      <c r="L83" s="531">
        <v>110.3</v>
      </c>
      <c r="M83" s="527">
        <v>8</v>
      </c>
      <c r="N83" s="533">
        <v>26410</v>
      </c>
      <c r="O83" s="533">
        <v>0</v>
      </c>
      <c r="P83" s="533">
        <v>0</v>
      </c>
      <c r="Q83" s="535">
        <v>26410</v>
      </c>
      <c r="R83" s="527">
        <v>2019</v>
      </c>
    </row>
    <row r="84" spans="1:18">
      <c r="A84" s="527">
        <f t="shared" si="2"/>
        <v>74</v>
      </c>
      <c r="B84" s="530" t="s">
        <v>817</v>
      </c>
      <c r="C84" s="529">
        <v>1946</v>
      </c>
      <c r="D84" s="527"/>
      <c r="E84" s="530" t="s">
        <v>60</v>
      </c>
      <c r="F84" s="527">
        <v>2</v>
      </c>
      <c r="G84" s="529">
        <v>2</v>
      </c>
      <c r="H84" s="531">
        <v>584.9</v>
      </c>
      <c r="I84" s="531"/>
      <c r="J84" s="531"/>
      <c r="K84" s="531">
        <v>373</v>
      </c>
      <c r="L84" s="531">
        <v>182</v>
      </c>
      <c r="M84" s="527">
        <v>17</v>
      </c>
      <c r="N84" s="533">
        <v>37860</v>
      </c>
      <c r="O84" s="533">
        <v>0</v>
      </c>
      <c r="P84" s="533">
        <v>0</v>
      </c>
      <c r="Q84" s="535">
        <v>37860</v>
      </c>
      <c r="R84" s="527">
        <v>2019</v>
      </c>
    </row>
    <row r="85" spans="1:18">
      <c r="A85" s="527">
        <f t="shared" si="2"/>
        <v>75</v>
      </c>
      <c r="B85" s="530" t="s">
        <v>818</v>
      </c>
      <c r="C85" s="529">
        <v>1960</v>
      </c>
      <c r="D85" s="527"/>
      <c r="E85" s="530" t="s">
        <v>60</v>
      </c>
      <c r="F85" s="527">
        <v>2</v>
      </c>
      <c r="G85" s="529">
        <v>2</v>
      </c>
      <c r="H85" s="531">
        <v>641.09</v>
      </c>
      <c r="I85" s="531"/>
      <c r="J85" s="531"/>
      <c r="K85" s="531">
        <v>376</v>
      </c>
      <c r="L85" s="531">
        <v>201.3</v>
      </c>
      <c r="M85" s="527">
        <v>16</v>
      </c>
      <c r="N85" s="533">
        <v>41500</v>
      </c>
      <c r="O85" s="533">
        <v>0</v>
      </c>
      <c r="P85" s="533">
        <v>0</v>
      </c>
      <c r="Q85" s="535">
        <v>41500</v>
      </c>
      <c r="R85" s="527">
        <v>2019</v>
      </c>
    </row>
    <row r="86" spans="1:18">
      <c r="A86" s="527">
        <f t="shared" si="2"/>
        <v>76</v>
      </c>
      <c r="B86" s="530" t="s">
        <v>819</v>
      </c>
      <c r="C86" s="529">
        <v>1930</v>
      </c>
      <c r="D86" s="527"/>
      <c r="E86" s="530" t="s">
        <v>60</v>
      </c>
      <c r="F86" s="527">
        <v>2</v>
      </c>
      <c r="G86" s="529">
        <v>2</v>
      </c>
      <c r="H86" s="531">
        <v>1050</v>
      </c>
      <c r="I86" s="531"/>
      <c r="J86" s="531"/>
      <c r="K86" s="531">
        <v>983.5</v>
      </c>
      <c r="L86" s="531">
        <v>622.13</v>
      </c>
      <c r="M86" s="527">
        <v>30</v>
      </c>
      <c r="N86" s="533">
        <v>67950</v>
      </c>
      <c r="O86" s="533">
        <v>0</v>
      </c>
      <c r="P86" s="533">
        <v>0</v>
      </c>
      <c r="Q86" s="535">
        <v>67950</v>
      </c>
      <c r="R86" s="527">
        <v>2019</v>
      </c>
    </row>
    <row r="87" spans="1:18">
      <c r="A87" s="527">
        <f t="shared" si="2"/>
        <v>77</v>
      </c>
      <c r="B87" s="530" t="s">
        <v>820</v>
      </c>
      <c r="C87" s="529">
        <v>1956</v>
      </c>
      <c r="D87" s="527"/>
      <c r="E87" s="530" t="s">
        <v>60</v>
      </c>
      <c r="F87" s="527">
        <v>2</v>
      </c>
      <c r="G87" s="529">
        <v>2</v>
      </c>
      <c r="H87" s="531">
        <v>454.4</v>
      </c>
      <c r="I87" s="531"/>
      <c r="J87" s="531"/>
      <c r="K87" s="531">
        <v>282</v>
      </c>
      <c r="L87" s="531">
        <v>454.4</v>
      </c>
      <c r="M87" s="527">
        <v>8</v>
      </c>
      <c r="N87" s="533">
        <v>29400</v>
      </c>
      <c r="O87" s="533">
        <v>0</v>
      </c>
      <c r="P87" s="533">
        <v>0</v>
      </c>
      <c r="Q87" s="535">
        <v>29400</v>
      </c>
      <c r="R87" s="527">
        <v>2019</v>
      </c>
    </row>
    <row r="88" spans="1:18">
      <c r="A88" s="527">
        <f t="shared" si="2"/>
        <v>78</v>
      </c>
      <c r="B88" s="530" t="s">
        <v>821</v>
      </c>
      <c r="C88" s="529">
        <v>1934</v>
      </c>
      <c r="D88" s="527"/>
      <c r="E88" s="530" t="s">
        <v>60</v>
      </c>
      <c r="F88" s="527">
        <v>2</v>
      </c>
      <c r="G88" s="529">
        <v>1</v>
      </c>
      <c r="H88" s="531">
        <v>910.2</v>
      </c>
      <c r="I88" s="531"/>
      <c r="J88" s="531"/>
      <c r="K88" s="531">
        <v>758.5</v>
      </c>
      <c r="L88" s="531">
        <v>569.70000000000005</v>
      </c>
      <c r="M88" s="527">
        <v>15</v>
      </c>
      <c r="N88" s="533">
        <v>58900</v>
      </c>
      <c r="O88" s="533">
        <v>0</v>
      </c>
      <c r="P88" s="533">
        <v>0</v>
      </c>
      <c r="Q88" s="535">
        <v>58900</v>
      </c>
      <c r="R88" s="527">
        <v>2019</v>
      </c>
    </row>
    <row r="89" spans="1:18">
      <c r="A89" s="527">
        <f t="shared" si="2"/>
        <v>79</v>
      </c>
      <c r="B89" s="530" t="s">
        <v>822</v>
      </c>
      <c r="C89" s="529">
        <v>1941</v>
      </c>
      <c r="D89" s="527"/>
      <c r="E89" s="530" t="s">
        <v>60</v>
      </c>
      <c r="F89" s="527">
        <v>2</v>
      </c>
      <c r="G89" s="529">
        <v>2</v>
      </c>
      <c r="H89" s="531">
        <v>379</v>
      </c>
      <c r="I89" s="531"/>
      <c r="J89" s="531"/>
      <c r="K89" s="531">
        <v>267.39999999999998</v>
      </c>
      <c r="L89" s="531">
        <v>283.8</v>
      </c>
      <c r="M89" s="527">
        <v>8</v>
      </c>
      <c r="N89" s="533">
        <v>24530</v>
      </c>
      <c r="O89" s="533">
        <v>0</v>
      </c>
      <c r="P89" s="533">
        <v>0</v>
      </c>
      <c r="Q89" s="535">
        <v>24530</v>
      </c>
      <c r="R89" s="527">
        <v>2019</v>
      </c>
    </row>
    <row r="90" spans="1:18" s="1" customFormat="1">
      <c r="A90" s="527">
        <f t="shared" si="2"/>
        <v>80</v>
      </c>
      <c r="B90" s="530" t="s">
        <v>823</v>
      </c>
      <c r="C90" s="529">
        <v>1941</v>
      </c>
      <c r="D90" s="527"/>
      <c r="E90" s="530" t="s">
        <v>60</v>
      </c>
      <c r="F90" s="527">
        <v>2</v>
      </c>
      <c r="G90" s="529">
        <v>2</v>
      </c>
      <c r="H90" s="531">
        <v>551</v>
      </c>
      <c r="I90" s="531"/>
      <c r="J90" s="531"/>
      <c r="K90" s="531">
        <v>479.6</v>
      </c>
      <c r="L90" s="531">
        <v>429</v>
      </c>
      <c r="M90" s="527">
        <v>12</v>
      </c>
      <c r="N90" s="533">
        <v>36660</v>
      </c>
      <c r="O90" s="533">
        <v>0</v>
      </c>
      <c r="P90" s="533">
        <v>0</v>
      </c>
      <c r="Q90" s="535">
        <v>36660</v>
      </c>
      <c r="R90" s="527">
        <v>2019</v>
      </c>
    </row>
    <row r="91" spans="1:18" s="1" customFormat="1">
      <c r="A91" s="527">
        <f t="shared" si="2"/>
        <v>81</v>
      </c>
      <c r="B91" s="530" t="s">
        <v>824</v>
      </c>
      <c r="C91" s="529">
        <v>1948</v>
      </c>
      <c r="D91" s="527"/>
      <c r="E91" s="530" t="s">
        <v>60</v>
      </c>
      <c r="F91" s="527">
        <v>2</v>
      </c>
      <c r="G91" s="529">
        <v>2</v>
      </c>
      <c r="H91" s="531">
        <v>543.70000000000005</v>
      </c>
      <c r="I91" s="531"/>
      <c r="J91" s="531"/>
      <c r="K91" s="531">
        <v>315.39999999999998</v>
      </c>
      <c r="L91" s="531">
        <v>236.3</v>
      </c>
      <c r="M91" s="527">
        <v>15</v>
      </c>
      <c r="N91" s="533">
        <v>35200</v>
      </c>
      <c r="O91" s="533">
        <v>0</v>
      </c>
      <c r="P91" s="533">
        <v>0</v>
      </c>
      <c r="Q91" s="535">
        <v>35200</v>
      </c>
      <c r="R91" s="527">
        <v>2019</v>
      </c>
    </row>
    <row r="92" spans="1:18" s="1" customFormat="1">
      <c r="A92" s="527">
        <f t="shared" si="2"/>
        <v>82</v>
      </c>
      <c r="B92" s="530" t="s">
        <v>825</v>
      </c>
      <c r="C92" s="529">
        <v>1949</v>
      </c>
      <c r="D92" s="527"/>
      <c r="E92" s="530" t="s">
        <v>60</v>
      </c>
      <c r="F92" s="527">
        <v>2</v>
      </c>
      <c r="G92" s="529">
        <v>1</v>
      </c>
      <c r="H92" s="531">
        <v>253.8</v>
      </c>
      <c r="I92" s="531"/>
      <c r="J92" s="531"/>
      <c r="K92" s="531">
        <v>211.5</v>
      </c>
      <c r="L92" s="531">
        <v>155.6</v>
      </c>
      <c r="M92" s="527">
        <v>8</v>
      </c>
      <c r="N92" s="533">
        <v>16425</v>
      </c>
      <c r="O92" s="533">
        <v>0</v>
      </c>
      <c r="P92" s="533">
        <v>0</v>
      </c>
      <c r="Q92" s="535">
        <v>16425</v>
      </c>
      <c r="R92" s="527">
        <v>2019</v>
      </c>
    </row>
    <row r="93" spans="1:18" s="1" customFormat="1">
      <c r="A93" s="527">
        <f t="shared" si="2"/>
        <v>83</v>
      </c>
      <c r="B93" s="530" t="s">
        <v>826</v>
      </c>
      <c r="C93" s="529">
        <v>1959</v>
      </c>
      <c r="D93" s="527"/>
      <c r="E93" s="530" t="s">
        <v>60</v>
      </c>
      <c r="F93" s="527">
        <v>2</v>
      </c>
      <c r="G93" s="529">
        <v>2</v>
      </c>
      <c r="H93" s="531">
        <v>649.55999999999995</v>
      </c>
      <c r="I93" s="531"/>
      <c r="J93" s="531"/>
      <c r="K93" s="531">
        <v>535</v>
      </c>
      <c r="L93" s="531">
        <v>438.2</v>
      </c>
      <c r="M93" s="527">
        <v>16</v>
      </c>
      <c r="N93" s="533">
        <v>42040</v>
      </c>
      <c r="O93" s="533">
        <v>0</v>
      </c>
      <c r="P93" s="533">
        <v>0</v>
      </c>
      <c r="Q93" s="535">
        <v>42040</v>
      </c>
      <c r="R93" s="527">
        <v>2019</v>
      </c>
    </row>
    <row r="94" spans="1:18" s="1" customFormat="1">
      <c r="A94" s="527">
        <f t="shared" si="2"/>
        <v>84</v>
      </c>
      <c r="B94" s="530" t="s">
        <v>827</v>
      </c>
      <c r="C94" s="529">
        <v>1958</v>
      </c>
      <c r="D94" s="527"/>
      <c r="E94" s="530" t="s">
        <v>60</v>
      </c>
      <c r="F94" s="527">
        <v>2</v>
      </c>
      <c r="G94" s="529">
        <v>1</v>
      </c>
      <c r="H94" s="531">
        <v>319.32</v>
      </c>
      <c r="I94" s="531"/>
      <c r="J94" s="531"/>
      <c r="K94" s="531">
        <v>262</v>
      </c>
      <c r="L94" s="531">
        <v>265.89999999999998</v>
      </c>
      <c r="M94" s="527">
        <v>8</v>
      </c>
      <c r="N94" s="533">
        <v>20700</v>
      </c>
      <c r="O94" s="533">
        <v>0</v>
      </c>
      <c r="P94" s="533">
        <v>0</v>
      </c>
      <c r="Q94" s="535">
        <v>20700</v>
      </c>
      <c r="R94" s="527">
        <v>2019</v>
      </c>
    </row>
    <row r="95" spans="1:18" s="1" customFormat="1">
      <c r="A95" s="527">
        <f t="shared" si="2"/>
        <v>85</v>
      </c>
      <c r="B95" s="530" t="s">
        <v>828</v>
      </c>
      <c r="C95" s="529">
        <v>1959</v>
      </c>
      <c r="D95" s="527"/>
      <c r="E95" s="530" t="s">
        <v>60</v>
      </c>
      <c r="F95" s="527">
        <v>2</v>
      </c>
      <c r="G95" s="529">
        <v>2</v>
      </c>
      <c r="H95" s="531">
        <v>626.88</v>
      </c>
      <c r="I95" s="531"/>
      <c r="J95" s="531"/>
      <c r="K95" s="531">
        <v>522.4</v>
      </c>
      <c r="L95" s="531">
        <v>394</v>
      </c>
      <c r="M95" s="527">
        <v>16</v>
      </c>
      <c r="N95" s="533">
        <v>40570</v>
      </c>
      <c r="O95" s="533">
        <v>0</v>
      </c>
      <c r="P95" s="533">
        <v>0</v>
      </c>
      <c r="Q95" s="535">
        <v>40570</v>
      </c>
      <c r="R95" s="527">
        <v>2019</v>
      </c>
    </row>
    <row r="96" spans="1:18" s="1" customFormat="1">
      <c r="A96" s="527">
        <f t="shared" si="2"/>
        <v>86</v>
      </c>
      <c r="B96" s="530" t="s">
        <v>829</v>
      </c>
      <c r="C96" s="529">
        <v>1947</v>
      </c>
      <c r="D96" s="527"/>
      <c r="E96" s="530" t="s">
        <v>60</v>
      </c>
      <c r="F96" s="527">
        <v>2</v>
      </c>
      <c r="G96" s="529">
        <v>1</v>
      </c>
      <c r="H96" s="531">
        <v>430.7</v>
      </c>
      <c r="I96" s="531"/>
      <c r="J96" s="531"/>
      <c r="K96" s="531">
        <v>253</v>
      </c>
      <c r="L96" s="531">
        <v>215.3</v>
      </c>
      <c r="M96" s="527">
        <v>16</v>
      </c>
      <c r="N96" s="533">
        <v>27880</v>
      </c>
      <c r="O96" s="533">
        <v>0</v>
      </c>
      <c r="P96" s="533">
        <v>0</v>
      </c>
      <c r="Q96" s="535">
        <v>27880</v>
      </c>
      <c r="R96" s="527">
        <v>2019</v>
      </c>
    </row>
    <row r="97" spans="1:18">
      <c r="A97" s="527">
        <f t="shared" si="2"/>
        <v>87</v>
      </c>
      <c r="B97" s="530" t="s">
        <v>830</v>
      </c>
      <c r="C97" s="529">
        <v>1955</v>
      </c>
      <c r="D97" s="527"/>
      <c r="E97" s="530" t="s">
        <v>60</v>
      </c>
      <c r="F97" s="527">
        <v>2</v>
      </c>
      <c r="G97" s="529">
        <v>2</v>
      </c>
      <c r="H97" s="531">
        <v>367.2</v>
      </c>
      <c r="I97" s="531"/>
      <c r="J97" s="531"/>
      <c r="K97" s="531">
        <v>211</v>
      </c>
      <c r="L97" s="531">
        <v>229.9</v>
      </c>
      <c r="M97" s="527">
        <v>8</v>
      </c>
      <c r="N97" s="533">
        <v>23770</v>
      </c>
      <c r="O97" s="533">
        <v>0</v>
      </c>
      <c r="P97" s="533">
        <v>0</v>
      </c>
      <c r="Q97" s="535">
        <v>23770</v>
      </c>
      <c r="R97" s="527">
        <v>2019</v>
      </c>
    </row>
    <row r="98" spans="1:18">
      <c r="A98" s="527">
        <f t="shared" si="2"/>
        <v>88</v>
      </c>
      <c r="B98" s="530" t="s">
        <v>831</v>
      </c>
      <c r="C98" s="529">
        <v>1947</v>
      </c>
      <c r="D98" s="527"/>
      <c r="E98" s="530" t="s">
        <v>60</v>
      </c>
      <c r="F98" s="527">
        <v>2</v>
      </c>
      <c r="G98" s="529">
        <v>1</v>
      </c>
      <c r="H98" s="531">
        <v>430</v>
      </c>
      <c r="I98" s="531"/>
      <c r="J98" s="531"/>
      <c r="K98" s="531">
        <v>268</v>
      </c>
      <c r="L98" s="531">
        <v>277.10000000000002</v>
      </c>
      <c r="M98" s="527">
        <v>8</v>
      </c>
      <c r="N98" s="533">
        <v>27830</v>
      </c>
      <c r="O98" s="533">
        <v>0</v>
      </c>
      <c r="P98" s="533">
        <v>0</v>
      </c>
      <c r="Q98" s="535">
        <v>27830</v>
      </c>
      <c r="R98" s="527">
        <v>2019</v>
      </c>
    </row>
    <row r="99" spans="1:18">
      <c r="A99" s="527">
        <f t="shared" si="2"/>
        <v>89</v>
      </c>
      <c r="B99" s="530" t="s">
        <v>832</v>
      </c>
      <c r="C99" s="529">
        <v>1951</v>
      </c>
      <c r="D99" s="527"/>
      <c r="E99" s="530" t="s">
        <v>60</v>
      </c>
      <c r="F99" s="527">
        <v>2</v>
      </c>
      <c r="G99" s="529">
        <v>2</v>
      </c>
      <c r="H99" s="531">
        <v>418</v>
      </c>
      <c r="I99" s="531"/>
      <c r="J99" s="531"/>
      <c r="K99" s="531">
        <v>383</v>
      </c>
      <c r="L99" s="531">
        <v>335.6</v>
      </c>
      <c r="M99" s="527">
        <v>8</v>
      </c>
      <c r="N99" s="533">
        <v>27050</v>
      </c>
      <c r="O99" s="533">
        <v>0</v>
      </c>
      <c r="P99" s="533">
        <v>0</v>
      </c>
      <c r="Q99" s="535">
        <v>27050</v>
      </c>
      <c r="R99" s="527">
        <v>2019</v>
      </c>
    </row>
    <row r="100" spans="1:18">
      <c r="A100" s="527">
        <f t="shared" si="2"/>
        <v>90</v>
      </c>
      <c r="B100" s="530" t="s">
        <v>833</v>
      </c>
      <c r="C100" s="529">
        <v>1954</v>
      </c>
      <c r="D100" s="527"/>
      <c r="E100" s="530" t="s">
        <v>60</v>
      </c>
      <c r="F100" s="527">
        <v>2</v>
      </c>
      <c r="G100" s="529">
        <v>3</v>
      </c>
      <c r="H100" s="531">
        <v>484.4</v>
      </c>
      <c r="I100" s="531"/>
      <c r="J100" s="531"/>
      <c r="K100" s="531">
        <v>252.1</v>
      </c>
      <c r="L100" s="531">
        <v>182</v>
      </c>
      <c r="M100" s="527">
        <v>13</v>
      </c>
      <c r="N100" s="533">
        <v>31350</v>
      </c>
      <c r="O100" s="533">
        <v>0</v>
      </c>
      <c r="P100" s="533">
        <v>0</v>
      </c>
      <c r="Q100" s="535">
        <v>31350</v>
      </c>
      <c r="R100" s="527">
        <v>2019</v>
      </c>
    </row>
    <row r="101" spans="1:18">
      <c r="A101" s="527">
        <f t="shared" si="2"/>
        <v>91</v>
      </c>
      <c r="B101" s="530" t="s">
        <v>834</v>
      </c>
      <c r="C101" s="529">
        <v>1954</v>
      </c>
      <c r="D101" s="527"/>
      <c r="E101" s="530" t="s">
        <v>60</v>
      </c>
      <c r="F101" s="527">
        <v>2</v>
      </c>
      <c r="G101" s="529">
        <v>2</v>
      </c>
      <c r="H101" s="531">
        <v>541</v>
      </c>
      <c r="I101" s="531"/>
      <c r="J101" s="531"/>
      <c r="K101" s="531">
        <v>485.7</v>
      </c>
      <c r="L101" s="531">
        <v>221.7</v>
      </c>
      <c r="M101" s="527">
        <v>12</v>
      </c>
      <c r="N101" s="533">
        <v>35020</v>
      </c>
      <c r="O101" s="533">
        <v>0</v>
      </c>
      <c r="P101" s="533">
        <v>0</v>
      </c>
      <c r="Q101" s="535">
        <v>35020</v>
      </c>
      <c r="R101" s="527">
        <v>2019</v>
      </c>
    </row>
    <row r="102" spans="1:18">
      <c r="A102" s="527">
        <f t="shared" si="2"/>
        <v>92</v>
      </c>
      <c r="B102" s="530" t="s">
        <v>835</v>
      </c>
      <c r="C102" s="529">
        <v>1930</v>
      </c>
      <c r="D102" s="527"/>
      <c r="E102" s="530" t="s">
        <v>60</v>
      </c>
      <c r="F102" s="527">
        <v>2</v>
      </c>
      <c r="G102" s="529">
        <v>2</v>
      </c>
      <c r="H102" s="531">
        <v>505.2</v>
      </c>
      <c r="I102" s="531"/>
      <c r="J102" s="531"/>
      <c r="K102" s="531">
        <v>421</v>
      </c>
      <c r="L102" s="531">
        <v>284.5</v>
      </c>
      <c r="M102" s="527">
        <v>11</v>
      </c>
      <c r="N102" s="533">
        <v>32700</v>
      </c>
      <c r="O102" s="533">
        <v>0</v>
      </c>
      <c r="P102" s="533">
        <v>0</v>
      </c>
      <c r="Q102" s="535">
        <v>32700</v>
      </c>
      <c r="R102" s="527">
        <v>2019</v>
      </c>
    </row>
    <row r="103" spans="1:18">
      <c r="A103" s="527">
        <f t="shared" si="2"/>
        <v>93</v>
      </c>
      <c r="B103" s="530" t="s">
        <v>836</v>
      </c>
      <c r="C103" s="529">
        <v>1947</v>
      </c>
      <c r="D103" s="527"/>
      <c r="E103" s="530" t="s">
        <v>60</v>
      </c>
      <c r="F103" s="527">
        <v>2</v>
      </c>
      <c r="G103" s="529">
        <v>1</v>
      </c>
      <c r="H103" s="531">
        <v>760.14</v>
      </c>
      <c r="I103" s="531"/>
      <c r="J103" s="531"/>
      <c r="K103" s="531">
        <v>436.44</v>
      </c>
      <c r="L103" s="531">
        <v>332.7</v>
      </c>
      <c r="M103" s="527">
        <v>8</v>
      </c>
      <c r="N103" s="533">
        <v>49200</v>
      </c>
      <c r="O103" s="533">
        <v>0</v>
      </c>
      <c r="P103" s="533">
        <v>0</v>
      </c>
      <c r="Q103" s="535">
        <v>49200</v>
      </c>
      <c r="R103" s="527">
        <v>2019</v>
      </c>
    </row>
    <row r="104" spans="1:18">
      <c r="A104" s="527">
        <f t="shared" si="2"/>
        <v>94</v>
      </c>
      <c r="B104" s="530" t="s">
        <v>837</v>
      </c>
      <c r="C104" s="529">
        <v>1946</v>
      </c>
      <c r="D104" s="527"/>
      <c r="E104" s="530" t="s">
        <v>60</v>
      </c>
      <c r="F104" s="527">
        <v>2</v>
      </c>
      <c r="G104" s="529">
        <v>1</v>
      </c>
      <c r="H104" s="531">
        <v>432</v>
      </c>
      <c r="I104" s="531"/>
      <c r="J104" s="531"/>
      <c r="K104" s="531">
        <v>292.3</v>
      </c>
      <c r="L104" s="531">
        <v>205.6</v>
      </c>
      <c r="M104" s="527">
        <v>8</v>
      </c>
      <c r="N104" s="533">
        <v>28000</v>
      </c>
      <c r="O104" s="533">
        <v>0</v>
      </c>
      <c r="P104" s="533">
        <v>0</v>
      </c>
      <c r="Q104" s="535">
        <v>28000</v>
      </c>
      <c r="R104" s="527">
        <v>2019</v>
      </c>
    </row>
    <row r="105" spans="1:18">
      <c r="A105" s="527">
        <f t="shared" si="2"/>
        <v>95</v>
      </c>
      <c r="B105" s="530" t="s">
        <v>838</v>
      </c>
      <c r="C105" s="529">
        <v>1947</v>
      </c>
      <c r="D105" s="527"/>
      <c r="E105" s="530" t="s">
        <v>60</v>
      </c>
      <c r="F105" s="527">
        <v>2</v>
      </c>
      <c r="G105" s="529">
        <v>1</v>
      </c>
      <c r="H105" s="531">
        <v>421.8</v>
      </c>
      <c r="I105" s="531"/>
      <c r="J105" s="531"/>
      <c r="K105" s="531">
        <v>267</v>
      </c>
      <c r="L105" s="531">
        <v>331.18</v>
      </c>
      <c r="M105" s="527">
        <v>9</v>
      </c>
      <c r="N105" s="533">
        <v>27300</v>
      </c>
      <c r="O105" s="533">
        <v>0</v>
      </c>
      <c r="P105" s="533">
        <v>0</v>
      </c>
      <c r="Q105" s="535">
        <v>27300</v>
      </c>
      <c r="R105" s="527">
        <v>2019</v>
      </c>
    </row>
    <row r="106" spans="1:18">
      <c r="A106" s="527">
        <f t="shared" si="2"/>
        <v>96</v>
      </c>
      <c r="B106" s="530" t="s">
        <v>839</v>
      </c>
      <c r="C106" s="529">
        <v>1947</v>
      </c>
      <c r="D106" s="527"/>
      <c r="E106" s="530" t="s">
        <v>60</v>
      </c>
      <c r="F106" s="527">
        <v>2</v>
      </c>
      <c r="G106" s="529">
        <v>1</v>
      </c>
      <c r="H106" s="531">
        <v>751</v>
      </c>
      <c r="I106" s="531"/>
      <c r="J106" s="531"/>
      <c r="K106" s="531">
        <v>428.2</v>
      </c>
      <c r="L106" s="531">
        <v>263.89999999999998</v>
      </c>
      <c r="M106" s="527">
        <v>8</v>
      </c>
      <c r="N106" s="533">
        <v>48600</v>
      </c>
      <c r="O106" s="533">
        <v>0</v>
      </c>
      <c r="P106" s="533">
        <v>0</v>
      </c>
      <c r="Q106" s="535">
        <v>48600</v>
      </c>
      <c r="R106" s="527">
        <v>2019</v>
      </c>
    </row>
    <row r="107" spans="1:18">
      <c r="A107" s="527">
        <f t="shared" si="2"/>
        <v>97</v>
      </c>
      <c r="B107" s="530" t="s">
        <v>840</v>
      </c>
      <c r="C107" s="529">
        <v>1955</v>
      </c>
      <c r="D107" s="527"/>
      <c r="E107" s="530" t="s">
        <v>60</v>
      </c>
      <c r="F107" s="527">
        <v>2</v>
      </c>
      <c r="G107" s="529">
        <v>2</v>
      </c>
      <c r="H107" s="531">
        <v>672</v>
      </c>
      <c r="I107" s="531"/>
      <c r="J107" s="531"/>
      <c r="K107" s="531">
        <v>431.9</v>
      </c>
      <c r="L107" s="531">
        <v>581</v>
      </c>
      <c r="M107" s="527">
        <v>17</v>
      </c>
      <c r="N107" s="533">
        <v>43500</v>
      </c>
      <c r="O107" s="533">
        <v>0</v>
      </c>
      <c r="P107" s="533">
        <v>0</v>
      </c>
      <c r="Q107" s="535">
        <v>43500</v>
      </c>
      <c r="R107" s="527">
        <v>2019</v>
      </c>
    </row>
    <row r="108" spans="1:18">
      <c r="A108" s="527">
        <f t="shared" si="2"/>
        <v>98</v>
      </c>
      <c r="B108" s="530" t="s">
        <v>841</v>
      </c>
      <c r="C108" s="529">
        <v>1955</v>
      </c>
      <c r="D108" s="527"/>
      <c r="E108" s="530" t="s">
        <v>60</v>
      </c>
      <c r="F108" s="527">
        <v>2</v>
      </c>
      <c r="G108" s="529">
        <v>2</v>
      </c>
      <c r="H108" s="531">
        <v>664.9</v>
      </c>
      <c r="I108" s="531"/>
      <c r="J108" s="531"/>
      <c r="K108" s="531">
        <v>382.6</v>
      </c>
      <c r="L108" s="531">
        <v>611</v>
      </c>
      <c r="M108" s="527">
        <v>20</v>
      </c>
      <c r="N108" s="533">
        <v>43030</v>
      </c>
      <c r="O108" s="533">
        <v>0</v>
      </c>
      <c r="P108" s="533">
        <v>0</v>
      </c>
      <c r="Q108" s="535">
        <v>43030</v>
      </c>
      <c r="R108" s="527">
        <v>2019</v>
      </c>
    </row>
    <row r="109" spans="1:18">
      <c r="A109" s="527">
        <f t="shared" si="2"/>
        <v>99</v>
      </c>
      <c r="B109" s="530" t="s">
        <v>842</v>
      </c>
      <c r="C109" s="529">
        <v>1958</v>
      </c>
      <c r="D109" s="527"/>
      <c r="E109" s="530" t="s">
        <v>60</v>
      </c>
      <c r="F109" s="527">
        <v>2</v>
      </c>
      <c r="G109" s="529">
        <v>2</v>
      </c>
      <c r="H109" s="531">
        <v>393.84</v>
      </c>
      <c r="I109" s="531"/>
      <c r="J109" s="531"/>
      <c r="K109" s="531">
        <v>328.2</v>
      </c>
      <c r="L109" s="531">
        <v>283.5</v>
      </c>
      <c r="M109" s="527">
        <v>16</v>
      </c>
      <c r="N109" s="533">
        <v>25500</v>
      </c>
      <c r="O109" s="533">
        <v>0</v>
      </c>
      <c r="P109" s="533">
        <v>0</v>
      </c>
      <c r="Q109" s="535">
        <v>25500</v>
      </c>
      <c r="R109" s="527">
        <v>2019</v>
      </c>
    </row>
    <row r="110" spans="1:18">
      <c r="A110" s="527">
        <f t="shared" si="2"/>
        <v>100</v>
      </c>
      <c r="B110" s="530" t="s">
        <v>843</v>
      </c>
      <c r="C110" s="529">
        <v>1959</v>
      </c>
      <c r="D110" s="527"/>
      <c r="E110" s="530" t="s">
        <v>60</v>
      </c>
      <c r="F110" s="527">
        <v>2</v>
      </c>
      <c r="G110" s="529">
        <v>2</v>
      </c>
      <c r="H110" s="531">
        <v>652.08000000000004</v>
      </c>
      <c r="I110" s="531"/>
      <c r="J110" s="531"/>
      <c r="K110" s="531">
        <v>543.4</v>
      </c>
      <c r="L110" s="531">
        <v>357.6</v>
      </c>
      <c r="M110" s="527">
        <v>16</v>
      </c>
      <c r="N110" s="533">
        <v>42200</v>
      </c>
      <c r="O110" s="533">
        <v>0</v>
      </c>
      <c r="P110" s="533">
        <v>0</v>
      </c>
      <c r="Q110" s="535">
        <v>42200</v>
      </c>
      <c r="R110" s="527">
        <v>2019</v>
      </c>
    </row>
    <row r="111" spans="1:18">
      <c r="A111" s="527">
        <f t="shared" si="2"/>
        <v>101</v>
      </c>
      <c r="B111" s="530" t="s">
        <v>844</v>
      </c>
      <c r="C111" s="529">
        <v>1917</v>
      </c>
      <c r="D111" s="527"/>
      <c r="E111" s="530" t="s">
        <v>60</v>
      </c>
      <c r="F111" s="527">
        <v>2</v>
      </c>
      <c r="G111" s="529">
        <v>2</v>
      </c>
      <c r="H111" s="531">
        <v>823.9</v>
      </c>
      <c r="I111" s="531"/>
      <c r="J111" s="531"/>
      <c r="K111" s="531">
        <v>530</v>
      </c>
      <c r="L111" s="531">
        <v>598.6</v>
      </c>
      <c r="M111" s="527">
        <v>20</v>
      </c>
      <c r="N111" s="533">
        <v>53320</v>
      </c>
      <c r="O111" s="533">
        <v>0</v>
      </c>
      <c r="P111" s="533">
        <v>0</v>
      </c>
      <c r="Q111" s="535">
        <v>53320</v>
      </c>
      <c r="R111" s="527">
        <v>2019</v>
      </c>
    </row>
    <row r="112" spans="1:18">
      <c r="A112" s="527">
        <f t="shared" si="2"/>
        <v>102</v>
      </c>
      <c r="B112" s="530" t="s">
        <v>845</v>
      </c>
      <c r="C112" s="529">
        <v>1935</v>
      </c>
      <c r="D112" s="527"/>
      <c r="E112" s="530" t="s">
        <v>60</v>
      </c>
      <c r="F112" s="527">
        <v>2</v>
      </c>
      <c r="G112" s="529">
        <v>2</v>
      </c>
      <c r="H112" s="531">
        <v>549.29999999999995</v>
      </c>
      <c r="I112" s="531"/>
      <c r="J112" s="531"/>
      <c r="K112" s="531">
        <v>524</v>
      </c>
      <c r="L112" s="531">
        <v>358.5</v>
      </c>
      <c r="M112" s="527">
        <v>16</v>
      </c>
      <c r="N112" s="533">
        <v>35550</v>
      </c>
      <c r="O112" s="533">
        <v>0</v>
      </c>
      <c r="P112" s="533">
        <v>0</v>
      </c>
      <c r="Q112" s="535">
        <v>35550</v>
      </c>
      <c r="R112" s="527">
        <v>2019</v>
      </c>
    </row>
    <row r="113" spans="1:18">
      <c r="A113" s="527">
        <f t="shared" si="2"/>
        <v>103</v>
      </c>
      <c r="B113" s="530" t="s">
        <v>846</v>
      </c>
      <c r="C113" s="529">
        <v>1960</v>
      </c>
      <c r="D113" s="527"/>
      <c r="E113" s="530" t="s">
        <v>60</v>
      </c>
      <c r="F113" s="527">
        <v>2</v>
      </c>
      <c r="G113" s="529">
        <v>2</v>
      </c>
      <c r="H113" s="531">
        <v>478.7</v>
      </c>
      <c r="I113" s="531"/>
      <c r="J113" s="531"/>
      <c r="K113" s="531">
        <v>324</v>
      </c>
      <c r="L113" s="531">
        <v>406.4</v>
      </c>
      <c r="M113" s="527">
        <v>16</v>
      </c>
      <c r="N113" s="533">
        <v>30980</v>
      </c>
      <c r="O113" s="533">
        <v>0</v>
      </c>
      <c r="P113" s="533">
        <v>0</v>
      </c>
      <c r="Q113" s="535">
        <v>30980</v>
      </c>
      <c r="R113" s="527">
        <v>2019</v>
      </c>
    </row>
    <row r="114" spans="1:18">
      <c r="A114" s="527">
        <f t="shared" si="2"/>
        <v>104</v>
      </c>
      <c r="B114" s="530" t="s">
        <v>847</v>
      </c>
      <c r="C114" s="529">
        <v>1961</v>
      </c>
      <c r="D114" s="527"/>
      <c r="E114" s="530" t="s">
        <v>60</v>
      </c>
      <c r="F114" s="527">
        <v>2</v>
      </c>
      <c r="G114" s="529">
        <v>2</v>
      </c>
      <c r="H114" s="531">
        <v>497.5</v>
      </c>
      <c r="I114" s="531"/>
      <c r="J114" s="531"/>
      <c r="K114" s="531">
        <v>344</v>
      </c>
      <c r="L114" s="531">
        <v>399.1</v>
      </c>
      <c r="M114" s="527">
        <v>16</v>
      </c>
      <c r="N114" s="533">
        <v>32200</v>
      </c>
      <c r="O114" s="533">
        <v>0</v>
      </c>
      <c r="P114" s="533">
        <v>0</v>
      </c>
      <c r="Q114" s="535">
        <v>32200</v>
      </c>
      <c r="R114" s="527">
        <v>2019</v>
      </c>
    </row>
    <row r="115" spans="1:18">
      <c r="A115" s="527">
        <f t="shared" si="2"/>
        <v>105</v>
      </c>
      <c r="B115" s="530" t="s">
        <v>848</v>
      </c>
      <c r="C115" s="529">
        <v>1961</v>
      </c>
      <c r="D115" s="527"/>
      <c r="E115" s="530" t="s">
        <v>60</v>
      </c>
      <c r="F115" s="527">
        <v>2</v>
      </c>
      <c r="G115" s="529">
        <v>2</v>
      </c>
      <c r="H115" s="531">
        <v>542</v>
      </c>
      <c r="I115" s="531"/>
      <c r="J115" s="531"/>
      <c r="K115" s="531">
        <v>497</v>
      </c>
      <c r="L115" s="531">
        <v>461.8</v>
      </c>
      <c r="M115" s="527">
        <v>17</v>
      </c>
      <c r="N115" s="533">
        <v>35080</v>
      </c>
      <c r="O115" s="533">
        <v>0</v>
      </c>
      <c r="P115" s="533">
        <v>0</v>
      </c>
      <c r="Q115" s="535">
        <v>35080</v>
      </c>
      <c r="R115" s="527">
        <v>2019</v>
      </c>
    </row>
    <row r="116" spans="1:18">
      <c r="A116" s="527">
        <f t="shared" si="2"/>
        <v>106</v>
      </c>
      <c r="B116" s="530" t="s">
        <v>849</v>
      </c>
      <c r="C116" s="529">
        <v>1958</v>
      </c>
      <c r="D116" s="527"/>
      <c r="E116" s="530" t="s">
        <v>60</v>
      </c>
      <c r="F116" s="527">
        <v>2</v>
      </c>
      <c r="G116" s="529">
        <v>2</v>
      </c>
      <c r="H116" s="531">
        <v>515.9</v>
      </c>
      <c r="I116" s="531"/>
      <c r="J116" s="531"/>
      <c r="K116" s="531">
        <v>344</v>
      </c>
      <c r="L116" s="531">
        <v>415.7</v>
      </c>
      <c r="M116" s="527">
        <v>16</v>
      </c>
      <c r="N116" s="533">
        <v>33400</v>
      </c>
      <c r="O116" s="533">
        <v>0</v>
      </c>
      <c r="P116" s="533">
        <v>0</v>
      </c>
      <c r="Q116" s="535">
        <v>33400</v>
      </c>
      <c r="R116" s="527">
        <v>2019</v>
      </c>
    </row>
    <row r="117" spans="1:18">
      <c r="A117" s="527">
        <f t="shared" si="2"/>
        <v>107</v>
      </c>
      <c r="B117" s="530" t="s">
        <v>850</v>
      </c>
      <c r="C117" s="529">
        <v>1958</v>
      </c>
      <c r="D117" s="527"/>
      <c r="E117" s="530" t="s">
        <v>60</v>
      </c>
      <c r="F117" s="527">
        <v>2</v>
      </c>
      <c r="G117" s="529">
        <v>2</v>
      </c>
      <c r="H117" s="531">
        <v>620</v>
      </c>
      <c r="I117" s="531"/>
      <c r="J117" s="531"/>
      <c r="K117" s="531">
        <v>517.70000000000005</v>
      </c>
      <c r="L117" s="531">
        <v>351.6</v>
      </c>
      <c r="M117" s="527">
        <v>17</v>
      </c>
      <c r="N117" s="533">
        <v>40125</v>
      </c>
      <c r="O117" s="533">
        <v>0</v>
      </c>
      <c r="P117" s="533">
        <v>0</v>
      </c>
      <c r="Q117" s="535">
        <v>40125</v>
      </c>
      <c r="R117" s="527">
        <v>2019</v>
      </c>
    </row>
    <row r="118" spans="1:18">
      <c r="A118" s="527">
        <f t="shared" si="2"/>
        <v>108</v>
      </c>
      <c r="B118" s="530" t="s">
        <v>851</v>
      </c>
      <c r="C118" s="529">
        <v>1958</v>
      </c>
      <c r="D118" s="527"/>
      <c r="E118" s="530" t="s">
        <v>60</v>
      </c>
      <c r="F118" s="527">
        <v>2</v>
      </c>
      <c r="G118" s="529">
        <v>2</v>
      </c>
      <c r="H118" s="531">
        <v>627.6</v>
      </c>
      <c r="I118" s="531"/>
      <c r="J118" s="531"/>
      <c r="K118" s="531">
        <v>523</v>
      </c>
      <c r="L118" s="531">
        <v>523.4</v>
      </c>
      <c r="M118" s="527">
        <v>16</v>
      </c>
      <c r="N118" s="533">
        <v>40620</v>
      </c>
      <c r="O118" s="533">
        <v>0</v>
      </c>
      <c r="P118" s="533">
        <v>0</v>
      </c>
      <c r="Q118" s="535">
        <v>40620</v>
      </c>
      <c r="R118" s="527">
        <v>2019</v>
      </c>
    </row>
    <row r="119" spans="1:18">
      <c r="A119" s="527">
        <f t="shared" si="2"/>
        <v>109</v>
      </c>
      <c r="B119" s="530" t="s">
        <v>852</v>
      </c>
      <c r="C119" s="529">
        <v>1959</v>
      </c>
      <c r="D119" s="527"/>
      <c r="E119" s="530" t="s">
        <v>60</v>
      </c>
      <c r="F119" s="527">
        <v>1</v>
      </c>
      <c r="G119" s="529">
        <v>3</v>
      </c>
      <c r="H119" s="531">
        <v>264.8</v>
      </c>
      <c r="I119" s="531"/>
      <c r="J119" s="531"/>
      <c r="K119" s="531">
        <v>177.9</v>
      </c>
      <c r="L119" s="531">
        <v>176.4</v>
      </c>
      <c r="M119" s="527">
        <v>6</v>
      </c>
      <c r="N119" s="533">
        <v>17150</v>
      </c>
      <c r="O119" s="533">
        <v>0</v>
      </c>
      <c r="P119" s="533">
        <v>0</v>
      </c>
      <c r="Q119" s="535">
        <v>17150</v>
      </c>
      <c r="R119" s="527">
        <v>2019</v>
      </c>
    </row>
    <row r="120" spans="1:18">
      <c r="A120" s="527">
        <f t="shared" si="2"/>
        <v>110</v>
      </c>
      <c r="B120" s="530" t="s">
        <v>853</v>
      </c>
      <c r="C120" s="529">
        <v>1960</v>
      </c>
      <c r="D120" s="527"/>
      <c r="E120" s="530" t="s">
        <v>60</v>
      </c>
      <c r="F120" s="527">
        <v>2</v>
      </c>
      <c r="G120" s="529">
        <v>2</v>
      </c>
      <c r="H120" s="531">
        <v>522.29999999999995</v>
      </c>
      <c r="I120" s="531"/>
      <c r="J120" s="531"/>
      <c r="K120" s="531">
        <v>342</v>
      </c>
      <c r="L120" s="531">
        <v>355.9</v>
      </c>
      <c r="M120" s="527">
        <v>16</v>
      </c>
      <c r="N120" s="533">
        <v>33800</v>
      </c>
      <c r="O120" s="533">
        <v>0</v>
      </c>
      <c r="P120" s="533">
        <v>0</v>
      </c>
      <c r="Q120" s="535">
        <v>33800</v>
      </c>
      <c r="R120" s="527">
        <v>2019</v>
      </c>
    </row>
    <row r="121" spans="1:18">
      <c r="A121" s="527">
        <f t="shared" si="2"/>
        <v>111</v>
      </c>
      <c r="B121" s="530" t="s">
        <v>854</v>
      </c>
      <c r="C121" s="529">
        <v>1935</v>
      </c>
      <c r="D121" s="527">
        <v>1971</v>
      </c>
      <c r="E121" s="530" t="s">
        <v>60</v>
      </c>
      <c r="F121" s="527">
        <v>2</v>
      </c>
      <c r="G121" s="529">
        <v>2</v>
      </c>
      <c r="H121" s="531">
        <v>393.8</v>
      </c>
      <c r="I121" s="531"/>
      <c r="J121" s="531"/>
      <c r="K121" s="531">
        <v>279.3</v>
      </c>
      <c r="L121" s="531">
        <v>248.9</v>
      </c>
      <c r="M121" s="527">
        <v>11</v>
      </c>
      <c r="N121" s="533">
        <v>25450</v>
      </c>
      <c r="O121" s="533">
        <v>0</v>
      </c>
      <c r="P121" s="533">
        <v>0</v>
      </c>
      <c r="Q121" s="535">
        <v>25450</v>
      </c>
      <c r="R121" s="527">
        <v>2019</v>
      </c>
    </row>
    <row r="122" spans="1:18">
      <c r="A122" s="527">
        <f t="shared" si="2"/>
        <v>112</v>
      </c>
      <c r="B122" s="530" t="s">
        <v>855</v>
      </c>
      <c r="C122" s="529">
        <v>1947</v>
      </c>
      <c r="D122" s="527"/>
      <c r="E122" s="530" t="s">
        <v>60</v>
      </c>
      <c r="F122" s="527">
        <v>2</v>
      </c>
      <c r="G122" s="529">
        <v>3</v>
      </c>
      <c r="H122" s="531">
        <v>536.6</v>
      </c>
      <c r="I122" s="531"/>
      <c r="J122" s="531"/>
      <c r="K122" s="531">
        <v>377</v>
      </c>
      <c r="L122" s="531">
        <v>223.33</v>
      </c>
      <c r="M122" s="527">
        <v>13</v>
      </c>
      <c r="N122" s="533">
        <v>34750</v>
      </c>
      <c r="O122" s="533">
        <v>0</v>
      </c>
      <c r="P122" s="533">
        <v>0</v>
      </c>
      <c r="Q122" s="535">
        <v>34750</v>
      </c>
      <c r="R122" s="527">
        <v>2019</v>
      </c>
    </row>
    <row r="123" spans="1:18">
      <c r="A123" s="527">
        <f t="shared" si="2"/>
        <v>113</v>
      </c>
      <c r="B123" s="530" t="s">
        <v>856</v>
      </c>
      <c r="C123" s="529">
        <v>1961</v>
      </c>
      <c r="D123" s="527"/>
      <c r="E123" s="530" t="s">
        <v>60</v>
      </c>
      <c r="F123" s="527">
        <v>2</v>
      </c>
      <c r="G123" s="529">
        <v>2</v>
      </c>
      <c r="H123" s="531">
        <v>497.88</v>
      </c>
      <c r="I123" s="531"/>
      <c r="J123" s="531"/>
      <c r="K123" s="531">
        <v>416</v>
      </c>
      <c r="L123" s="531">
        <v>311.5</v>
      </c>
      <c r="M123" s="527">
        <v>8</v>
      </c>
      <c r="N123" s="533">
        <v>32250</v>
      </c>
      <c r="O123" s="533">
        <v>0</v>
      </c>
      <c r="P123" s="533">
        <v>0</v>
      </c>
      <c r="Q123" s="535">
        <v>32250</v>
      </c>
      <c r="R123" s="527">
        <v>2019</v>
      </c>
    </row>
    <row r="124" spans="1:18">
      <c r="A124" s="527">
        <f t="shared" si="2"/>
        <v>114</v>
      </c>
      <c r="B124" s="530" t="s">
        <v>857</v>
      </c>
      <c r="C124" s="529">
        <v>1961</v>
      </c>
      <c r="D124" s="527"/>
      <c r="E124" s="530" t="s">
        <v>60</v>
      </c>
      <c r="F124" s="527">
        <v>2</v>
      </c>
      <c r="G124" s="529">
        <v>1</v>
      </c>
      <c r="H124" s="531">
        <v>489.8</v>
      </c>
      <c r="I124" s="531"/>
      <c r="J124" s="531"/>
      <c r="K124" s="531">
        <v>352</v>
      </c>
      <c r="L124" s="531">
        <v>355.2</v>
      </c>
      <c r="M124" s="527">
        <v>16</v>
      </c>
      <c r="N124" s="533">
        <v>31700</v>
      </c>
      <c r="O124" s="533">
        <v>0</v>
      </c>
      <c r="P124" s="533">
        <v>0</v>
      </c>
      <c r="Q124" s="535">
        <v>31700</v>
      </c>
      <c r="R124" s="527">
        <v>2019</v>
      </c>
    </row>
    <row r="125" spans="1:18">
      <c r="A125" s="527">
        <f t="shared" si="2"/>
        <v>115</v>
      </c>
      <c r="B125" s="530" t="s">
        <v>858</v>
      </c>
      <c r="C125" s="529">
        <v>1960</v>
      </c>
      <c r="D125" s="527"/>
      <c r="E125" s="530" t="s">
        <v>60</v>
      </c>
      <c r="F125" s="527">
        <v>2</v>
      </c>
      <c r="G125" s="529">
        <v>2</v>
      </c>
      <c r="H125" s="531">
        <v>535</v>
      </c>
      <c r="I125" s="531"/>
      <c r="J125" s="531"/>
      <c r="K125" s="531">
        <v>496</v>
      </c>
      <c r="L125" s="531">
        <v>458</v>
      </c>
      <c r="M125" s="527">
        <v>16</v>
      </c>
      <c r="N125" s="533">
        <v>34650</v>
      </c>
      <c r="O125" s="533">
        <v>0</v>
      </c>
      <c r="P125" s="533">
        <v>0</v>
      </c>
      <c r="Q125" s="535">
        <v>34650</v>
      </c>
      <c r="R125" s="527">
        <v>2019</v>
      </c>
    </row>
    <row r="126" spans="1:18">
      <c r="A126" s="527">
        <f t="shared" si="2"/>
        <v>116</v>
      </c>
      <c r="B126" s="530" t="s">
        <v>859</v>
      </c>
      <c r="C126" s="529">
        <v>1960</v>
      </c>
      <c r="D126" s="527"/>
      <c r="E126" s="530" t="s">
        <v>60</v>
      </c>
      <c r="F126" s="527">
        <v>2</v>
      </c>
      <c r="G126" s="529">
        <v>1</v>
      </c>
      <c r="H126" s="531">
        <v>538.5</v>
      </c>
      <c r="I126" s="531"/>
      <c r="J126" s="531"/>
      <c r="K126" s="531">
        <v>348</v>
      </c>
      <c r="L126" s="531">
        <v>471.7</v>
      </c>
      <c r="M126" s="527">
        <v>8</v>
      </c>
      <c r="N126" s="533">
        <v>34850</v>
      </c>
      <c r="O126" s="533">
        <v>0</v>
      </c>
      <c r="P126" s="533">
        <v>0</v>
      </c>
      <c r="Q126" s="535">
        <v>34850</v>
      </c>
      <c r="R126" s="527">
        <v>2019</v>
      </c>
    </row>
    <row r="127" spans="1:18">
      <c r="A127" s="527">
        <f t="shared" si="2"/>
        <v>117</v>
      </c>
      <c r="B127" s="530" t="s">
        <v>860</v>
      </c>
      <c r="C127" s="529">
        <v>1960</v>
      </c>
      <c r="D127" s="527">
        <v>1973</v>
      </c>
      <c r="E127" s="530" t="s">
        <v>60</v>
      </c>
      <c r="F127" s="527">
        <v>2</v>
      </c>
      <c r="G127" s="529">
        <v>2</v>
      </c>
      <c r="H127" s="531">
        <v>459.16</v>
      </c>
      <c r="I127" s="531"/>
      <c r="J127" s="531"/>
      <c r="K127" s="531">
        <v>316</v>
      </c>
      <c r="L127" s="531">
        <v>258</v>
      </c>
      <c r="M127" s="527">
        <v>17</v>
      </c>
      <c r="N127" s="533">
        <v>29720</v>
      </c>
      <c r="O127" s="533">
        <v>0</v>
      </c>
      <c r="P127" s="533">
        <v>0</v>
      </c>
      <c r="Q127" s="535">
        <v>29720</v>
      </c>
      <c r="R127" s="527">
        <v>2019</v>
      </c>
    </row>
    <row r="128" spans="1:18">
      <c r="A128" s="527">
        <f t="shared" si="2"/>
        <v>118</v>
      </c>
      <c r="B128" s="530" t="s">
        <v>861</v>
      </c>
      <c r="C128" s="529">
        <v>1933</v>
      </c>
      <c r="D128" s="527"/>
      <c r="E128" s="530" t="s">
        <v>60</v>
      </c>
      <c r="F128" s="527">
        <v>2</v>
      </c>
      <c r="G128" s="529">
        <v>3</v>
      </c>
      <c r="H128" s="531">
        <v>831.1</v>
      </c>
      <c r="I128" s="531"/>
      <c r="J128" s="531"/>
      <c r="K128" s="531">
        <v>578.79999999999995</v>
      </c>
      <c r="L128" s="531">
        <v>412.88</v>
      </c>
      <c r="M128" s="527">
        <v>17</v>
      </c>
      <c r="N128" s="533">
        <v>53800</v>
      </c>
      <c r="O128" s="533">
        <v>0</v>
      </c>
      <c r="P128" s="533">
        <v>0</v>
      </c>
      <c r="Q128" s="535">
        <v>53800</v>
      </c>
      <c r="R128" s="527">
        <v>2019</v>
      </c>
    </row>
    <row r="129" spans="1:18">
      <c r="A129" s="527">
        <f t="shared" si="2"/>
        <v>119</v>
      </c>
      <c r="B129" s="530" t="s">
        <v>862</v>
      </c>
      <c r="C129" s="529">
        <v>1933</v>
      </c>
      <c r="D129" s="527"/>
      <c r="E129" s="530" t="s">
        <v>60</v>
      </c>
      <c r="F129" s="527">
        <v>2</v>
      </c>
      <c r="G129" s="529">
        <v>2</v>
      </c>
      <c r="H129" s="531">
        <v>606.70000000000005</v>
      </c>
      <c r="I129" s="531"/>
      <c r="J129" s="531"/>
      <c r="K129" s="531">
        <v>464.7</v>
      </c>
      <c r="L129" s="531">
        <v>455.89</v>
      </c>
      <c r="M129" s="527">
        <v>11</v>
      </c>
      <c r="N129" s="533">
        <v>39270</v>
      </c>
      <c r="O129" s="533">
        <v>0</v>
      </c>
      <c r="P129" s="533">
        <v>0</v>
      </c>
      <c r="Q129" s="535">
        <v>39270</v>
      </c>
      <c r="R129" s="527">
        <v>2019</v>
      </c>
    </row>
    <row r="130" spans="1:18">
      <c r="A130" s="527">
        <f t="shared" si="2"/>
        <v>120</v>
      </c>
      <c r="B130" s="530" t="s">
        <v>863</v>
      </c>
      <c r="C130" s="529">
        <v>1932</v>
      </c>
      <c r="D130" s="527"/>
      <c r="E130" s="530" t="s">
        <v>60</v>
      </c>
      <c r="F130" s="527">
        <v>2</v>
      </c>
      <c r="G130" s="529">
        <v>2</v>
      </c>
      <c r="H130" s="531">
        <v>599.5</v>
      </c>
      <c r="I130" s="531"/>
      <c r="J130" s="531"/>
      <c r="K130" s="531">
        <v>340</v>
      </c>
      <c r="L130" s="531">
        <v>508.6</v>
      </c>
      <c r="M130" s="527">
        <v>21</v>
      </c>
      <c r="N130" s="533">
        <v>38800</v>
      </c>
      <c r="O130" s="533">
        <v>0</v>
      </c>
      <c r="P130" s="533">
        <v>0</v>
      </c>
      <c r="Q130" s="535">
        <v>38800</v>
      </c>
      <c r="R130" s="527">
        <v>2019</v>
      </c>
    </row>
    <row r="131" spans="1:18">
      <c r="A131" s="527">
        <f t="shared" si="2"/>
        <v>121</v>
      </c>
      <c r="B131" s="530" t="s">
        <v>864</v>
      </c>
      <c r="C131" s="529">
        <v>1958</v>
      </c>
      <c r="D131" s="527">
        <v>1970</v>
      </c>
      <c r="E131" s="530" t="s">
        <v>60</v>
      </c>
      <c r="F131" s="527">
        <v>2</v>
      </c>
      <c r="G131" s="529">
        <v>2</v>
      </c>
      <c r="H131" s="531">
        <v>403.6</v>
      </c>
      <c r="I131" s="531"/>
      <c r="J131" s="531"/>
      <c r="K131" s="531">
        <v>275</v>
      </c>
      <c r="L131" s="531">
        <v>146.6</v>
      </c>
      <c r="M131" s="527">
        <v>8</v>
      </c>
      <c r="N131" s="533">
        <v>26120</v>
      </c>
      <c r="O131" s="533">
        <v>0</v>
      </c>
      <c r="P131" s="533">
        <v>0</v>
      </c>
      <c r="Q131" s="535">
        <v>26120</v>
      </c>
      <c r="R131" s="527">
        <v>2019</v>
      </c>
    </row>
    <row r="132" spans="1:18">
      <c r="A132" s="527">
        <f t="shared" si="2"/>
        <v>122</v>
      </c>
      <c r="B132" s="530" t="s">
        <v>865</v>
      </c>
      <c r="C132" s="529">
        <v>1958</v>
      </c>
      <c r="D132" s="527">
        <v>1969</v>
      </c>
      <c r="E132" s="530" t="s">
        <v>60</v>
      </c>
      <c r="F132" s="527">
        <v>2</v>
      </c>
      <c r="G132" s="529">
        <v>2</v>
      </c>
      <c r="H132" s="531">
        <v>517.6</v>
      </c>
      <c r="I132" s="531"/>
      <c r="J132" s="531"/>
      <c r="K132" s="531">
        <v>353</v>
      </c>
      <c r="L132" s="531">
        <v>521.9</v>
      </c>
      <c r="M132" s="527">
        <v>16</v>
      </c>
      <c r="N132" s="533">
        <v>33500</v>
      </c>
      <c r="O132" s="533">
        <v>0</v>
      </c>
      <c r="P132" s="533">
        <v>0</v>
      </c>
      <c r="Q132" s="535">
        <v>33500</v>
      </c>
      <c r="R132" s="527">
        <v>2019</v>
      </c>
    </row>
    <row r="133" spans="1:18">
      <c r="A133" s="527">
        <f t="shared" si="2"/>
        <v>123</v>
      </c>
      <c r="B133" s="530" t="s">
        <v>866</v>
      </c>
      <c r="C133" s="529">
        <v>1959</v>
      </c>
      <c r="D133" s="527"/>
      <c r="E133" s="530" t="s">
        <v>60</v>
      </c>
      <c r="F133" s="527">
        <v>2</v>
      </c>
      <c r="G133" s="529">
        <v>2</v>
      </c>
      <c r="H133" s="531">
        <v>534</v>
      </c>
      <c r="I133" s="531"/>
      <c r="J133" s="531"/>
      <c r="K133" s="531">
        <v>355</v>
      </c>
      <c r="L133" s="531">
        <v>455.4</v>
      </c>
      <c r="M133" s="527">
        <v>20</v>
      </c>
      <c r="N133" s="533">
        <v>34560</v>
      </c>
      <c r="O133" s="533">
        <v>0</v>
      </c>
      <c r="P133" s="533">
        <v>0</v>
      </c>
      <c r="Q133" s="535">
        <v>34560</v>
      </c>
      <c r="R133" s="527">
        <v>2019</v>
      </c>
    </row>
    <row r="134" spans="1:18">
      <c r="A134" s="527">
        <f t="shared" si="2"/>
        <v>124</v>
      </c>
      <c r="B134" s="530" t="s">
        <v>867</v>
      </c>
      <c r="C134" s="529">
        <v>1932</v>
      </c>
      <c r="D134" s="527">
        <v>1982</v>
      </c>
      <c r="E134" s="530" t="s">
        <v>60</v>
      </c>
      <c r="F134" s="527">
        <v>2</v>
      </c>
      <c r="G134" s="529">
        <v>1</v>
      </c>
      <c r="H134" s="531">
        <v>364.8</v>
      </c>
      <c r="I134" s="531"/>
      <c r="J134" s="531"/>
      <c r="K134" s="531">
        <v>304</v>
      </c>
      <c r="L134" s="531">
        <v>250.9</v>
      </c>
      <c r="M134" s="527">
        <v>8</v>
      </c>
      <c r="N134" s="533">
        <v>23600</v>
      </c>
      <c r="O134" s="533">
        <v>0</v>
      </c>
      <c r="P134" s="533">
        <v>0</v>
      </c>
      <c r="Q134" s="535">
        <v>23600</v>
      </c>
      <c r="R134" s="527">
        <v>2019</v>
      </c>
    </row>
    <row r="135" spans="1:18">
      <c r="A135" s="527">
        <f t="shared" si="2"/>
        <v>125</v>
      </c>
      <c r="B135" s="530" t="s">
        <v>868</v>
      </c>
      <c r="C135" s="529">
        <v>1958</v>
      </c>
      <c r="D135" s="527">
        <v>1974</v>
      </c>
      <c r="E135" s="530" t="s">
        <v>60</v>
      </c>
      <c r="F135" s="527">
        <v>2</v>
      </c>
      <c r="G135" s="529">
        <v>2</v>
      </c>
      <c r="H135" s="531">
        <v>475.8</v>
      </c>
      <c r="I135" s="531"/>
      <c r="J135" s="531"/>
      <c r="K135" s="531">
        <v>315</v>
      </c>
      <c r="L135" s="531">
        <v>221</v>
      </c>
      <c r="M135" s="527">
        <v>13</v>
      </c>
      <c r="N135" s="533">
        <v>30800</v>
      </c>
      <c r="O135" s="533">
        <v>0</v>
      </c>
      <c r="P135" s="533">
        <v>0</v>
      </c>
      <c r="Q135" s="535">
        <v>30800</v>
      </c>
      <c r="R135" s="527">
        <v>2019</v>
      </c>
    </row>
    <row r="136" spans="1:18">
      <c r="A136" s="527">
        <f t="shared" si="2"/>
        <v>126</v>
      </c>
      <c r="B136" s="530" t="s">
        <v>869</v>
      </c>
      <c r="C136" s="529">
        <v>1970</v>
      </c>
      <c r="D136" s="527"/>
      <c r="E136" s="530" t="s">
        <v>60</v>
      </c>
      <c r="F136" s="527">
        <v>2</v>
      </c>
      <c r="G136" s="529">
        <v>3</v>
      </c>
      <c r="H136" s="531">
        <v>609.6</v>
      </c>
      <c r="I136" s="531"/>
      <c r="J136" s="531"/>
      <c r="K136" s="531">
        <v>508</v>
      </c>
      <c r="L136" s="531">
        <v>385.7</v>
      </c>
      <c r="M136" s="527">
        <v>12</v>
      </c>
      <c r="N136" s="533">
        <v>39450</v>
      </c>
      <c r="O136" s="533">
        <v>0</v>
      </c>
      <c r="P136" s="533">
        <v>0</v>
      </c>
      <c r="Q136" s="535">
        <v>39450</v>
      </c>
      <c r="R136" s="527">
        <v>2019</v>
      </c>
    </row>
    <row r="137" spans="1:18">
      <c r="A137" s="527">
        <f t="shared" si="2"/>
        <v>127</v>
      </c>
      <c r="B137" s="530" t="s">
        <v>870</v>
      </c>
      <c r="C137" s="529">
        <v>1932</v>
      </c>
      <c r="D137" s="527"/>
      <c r="E137" s="530" t="s">
        <v>60</v>
      </c>
      <c r="F137" s="527">
        <v>2</v>
      </c>
      <c r="G137" s="529">
        <v>2</v>
      </c>
      <c r="H137" s="531">
        <v>466.1</v>
      </c>
      <c r="I137" s="531"/>
      <c r="J137" s="531"/>
      <c r="K137" s="531">
        <v>300.39999999999998</v>
      </c>
      <c r="L137" s="531">
        <v>414.5</v>
      </c>
      <c r="M137" s="527">
        <v>9</v>
      </c>
      <c r="N137" s="533">
        <v>30170</v>
      </c>
      <c r="O137" s="533">
        <v>0</v>
      </c>
      <c r="P137" s="533">
        <v>0</v>
      </c>
      <c r="Q137" s="535">
        <v>30170</v>
      </c>
      <c r="R137" s="527">
        <v>2019</v>
      </c>
    </row>
    <row r="138" spans="1:18">
      <c r="A138" s="527">
        <f t="shared" si="2"/>
        <v>128</v>
      </c>
      <c r="B138" s="530" t="s">
        <v>871</v>
      </c>
      <c r="C138" s="529">
        <v>1932</v>
      </c>
      <c r="D138" s="527"/>
      <c r="E138" s="530" t="s">
        <v>60</v>
      </c>
      <c r="F138" s="527">
        <v>2</v>
      </c>
      <c r="G138" s="529">
        <v>2</v>
      </c>
      <c r="H138" s="531">
        <v>545.79999999999995</v>
      </c>
      <c r="I138" s="531"/>
      <c r="J138" s="531"/>
      <c r="K138" s="531">
        <v>342.3</v>
      </c>
      <c r="L138" s="531">
        <v>465.01</v>
      </c>
      <c r="M138" s="527">
        <v>16</v>
      </c>
      <c r="N138" s="533">
        <v>35350</v>
      </c>
      <c r="O138" s="533">
        <v>0</v>
      </c>
      <c r="P138" s="533">
        <v>0</v>
      </c>
      <c r="Q138" s="535">
        <v>35350</v>
      </c>
      <c r="R138" s="527">
        <v>2019</v>
      </c>
    </row>
    <row r="139" spans="1:18">
      <c r="A139" s="527">
        <f t="shared" si="2"/>
        <v>129</v>
      </c>
      <c r="B139" s="530" t="s">
        <v>872</v>
      </c>
      <c r="C139" s="529">
        <v>1934</v>
      </c>
      <c r="D139" s="527"/>
      <c r="E139" s="530" t="s">
        <v>60</v>
      </c>
      <c r="F139" s="527">
        <v>2</v>
      </c>
      <c r="G139" s="529">
        <v>2</v>
      </c>
      <c r="H139" s="531">
        <v>463.97</v>
      </c>
      <c r="I139" s="531"/>
      <c r="J139" s="531"/>
      <c r="K139" s="531">
        <v>339</v>
      </c>
      <c r="L139" s="531">
        <v>291.3</v>
      </c>
      <c r="M139" s="527">
        <v>8</v>
      </c>
      <c r="N139" s="533">
        <v>30030</v>
      </c>
      <c r="O139" s="533">
        <v>0</v>
      </c>
      <c r="P139" s="533">
        <v>0</v>
      </c>
      <c r="Q139" s="535">
        <v>30030</v>
      </c>
      <c r="R139" s="527">
        <v>2019</v>
      </c>
    </row>
    <row r="140" spans="1:18">
      <c r="A140" s="527">
        <f t="shared" si="2"/>
        <v>130</v>
      </c>
      <c r="B140" s="530" t="s">
        <v>873</v>
      </c>
      <c r="C140" s="529">
        <v>1930</v>
      </c>
      <c r="D140" s="527"/>
      <c r="E140" s="530" t="s">
        <v>60</v>
      </c>
      <c r="F140" s="527">
        <v>2</v>
      </c>
      <c r="G140" s="529">
        <v>2</v>
      </c>
      <c r="H140" s="531">
        <v>612</v>
      </c>
      <c r="I140" s="531"/>
      <c r="J140" s="531"/>
      <c r="K140" s="531">
        <v>475.7</v>
      </c>
      <c r="L140" s="531">
        <v>199.4</v>
      </c>
      <c r="M140" s="527">
        <v>12</v>
      </c>
      <c r="N140" s="533">
        <v>39600</v>
      </c>
      <c r="O140" s="533">
        <v>0</v>
      </c>
      <c r="P140" s="533">
        <v>0</v>
      </c>
      <c r="Q140" s="535">
        <v>39600</v>
      </c>
      <c r="R140" s="527">
        <v>2019</v>
      </c>
    </row>
    <row r="141" spans="1:18">
      <c r="A141" s="527">
        <f t="shared" ref="A141:A204" si="3">A140+1</f>
        <v>131</v>
      </c>
      <c r="B141" s="530" t="s">
        <v>874</v>
      </c>
      <c r="C141" s="529">
        <v>1938</v>
      </c>
      <c r="D141" s="527"/>
      <c r="E141" s="530" t="s">
        <v>60</v>
      </c>
      <c r="F141" s="527">
        <v>2</v>
      </c>
      <c r="G141" s="529">
        <v>2</v>
      </c>
      <c r="H141" s="531">
        <v>672.1</v>
      </c>
      <c r="I141" s="531"/>
      <c r="J141" s="531"/>
      <c r="K141" s="531">
        <v>383</v>
      </c>
      <c r="L141" s="531">
        <v>571</v>
      </c>
      <c r="M141" s="527">
        <v>16</v>
      </c>
      <c r="N141" s="533">
        <v>43500</v>
      </c>
      <c r="O141" s="533">
        <v>0</v>
      </c>
      <c r="P141" s="533">
        <v>0</v>
      </c>
      <c r="Q141" s="535">
        <v>43500</v>
      </c>
      <c r="R141" s="527">
        <v>2019</v>
      </c>
    </row>
    <row r="142" spans="1:18">
      <c r="A142" s="527">
        <f t="shared" si="3"/>
        <v>132</v>
      </c>
      <c r="B142" s="530" t="s">
        <v>875</v>
      </c>
      <c r="C142" s="529">
        <v>1910</v>
      </c>
      <c r="D142" s="527"/>
      <c r="E142" s="530" t="s">
        <v>60</v>
      </c>
      <c r="F142" s="527">
        <v>2</v>
      </c>
      <c r="G142" s="529">
        <v>1</v>
      </c>
      <c r="H142" s="531">
        <v>314.2</v>
      </c>
      <c r="I142" s="531"/>
      <c r="J142" s="531"/>
      <c r="K142" s="531">
        <v>174</v>
      </c>
      <c r="L142" s="531">
        <v>300.60000000000002</v>
      </c>
      <c r="M142" s="527">
        <v>33</v>
      </c>
      <c r="N142" s="533">
        <v>20340</v>
      </c>
      <c r="O142" s="533">
        <v>0</v>
      </c>
      <c r="P142" s="533">
        <v>0</v>
      </c>
      <c r="Q142" s="535">
        <v>20340</v>
      </c>
      <c r="R142" s="527">
        <v>2019</v>
      </c>
    </row>
    <row r="143" spans="1:18">
      <c r="A143" s="527">
        <f t="shared" si="3"/>
        <v>133</v>
      </c>
      <c r="B143" s="530" t="s">
        <v>876</v>
      </c>
      <c r="C143" s="529">
        <v>1960</v>
      </c>
      <c r="D143" s="527"/>
      <c r="E143" s="530" t="s">
        <v>60</v>
      </c>
      <c r="F143" s="527">
        <v>2</v>
      </c>
      <c r="G143" s="529">
        <v>2</v>
      </c>
      <c r="H143" s="531">
        <v>491</v>
      </c>
      <c r="I143" s="531"/>
      <c r="J143" s="531"/>
      <c r="K143" s="531">
        <v>269.39999999999998</v>
      </c>
      <c r="L143" s="531">
        <v>403.1</v>
      </c>
      <c r="M143" s="527">
        <v>12</v>
      </c>
      <c r="N143" s="533">
        <v>31780</v>
      </c>
      <c r="O143" s="533">
        <v>0</v>
      </c>
      <c r="P143" s="533">
        <v>0</v>
      </c>
      <c r="Q143" s="535">
        <v>31780</v>
      </c>
      <c r="R143" s="527">
        <v>2019</v>
      </c>
    </row>
    <row r="144" spans="1:18">
      <c r="A144" s="527">
        <f t="shared" si="3"/>
        <v>134</v>
      </c>
      <c r="B144" s="530" t="s">
        <v>877</v>
      </c>
      <c r="C144" s="529">
        <v>1930</v>
      </c>
      <c r="D144" s="527"/>
      <c r="E144" s="530" t="s">
        <v>60</v>
      </c>
      <c r="F144" s="527">
        <v>2</v>
      </c>
      <c r="G144" s="529">
        <v>2</v>
      </c>
      <c r="H144" s="531">
        <v>463</v>
      </c>
      <c r="I144" s="531"/>
      <c r="J144" s="531"/>
      <c r="K144" s="531">
        <v>303</v>
      </c>
      <c r="L144" s="531">
        <v>290.8</v>
      </c>
      <c r="M144" s="527">
        <v>12</v>
      </c>
      <c r="N144" s="533">
        <v>35370</v>
      </c>
      <c r="O144" s="533">
        <v>0</v>
      </c>
      <c r="P144" s="533">
        <v>0</v>
      </c>
      <c r="Q144" s="535">
        <v>35370</v>
      </c>
      <c r="R144" s="527">
        <v>2019</v>
      </c>
    </row>
    <row r="145" spans="1:18">
      <c r="A145" s="527">
        <f t="shared" si="3"/>
        <v>135</v>
      </c>
      <c r="B145" s="530" t="s">
        <v>878</v>
      </c>
      <c r="C145" s="529">
        <v>1960</v>
      </c>
      <c r="D145" s="527"/>
      <c r="E145" s="530" t="s">
        <v>60</v>
      </c>
      <c r="F145" s="527">
        <v>2</v>
      </c>
      <c r="G145" s="529">
        <v>2</v>
      </c>
      <c r="H145" s="531">
        <v>474</v>
      </c>
      <c r="I145" s="531"/>
      <c r="J145" s="531"/>
      <c r="K145" s="531">
        <v>341</v>
      </c>
      <c r="L145" s="531">
        <v>262.5</v>
      </c>
      <c r="M145" s="527">
        <v>15</v>
      </c>
      <c r="N145" s="533">
        <v>30680</v>
      </c>
      <c r="O145" s="533">
        <v>0</v>
      </c>
      <c r="P145" s="533">
        <v>0</v>
      </c>
      <c r="Q145" s="535">
        <v>30680</v>
      </c>
      <c r="R145" s="527">
        <v>2019</v>
      </c>
    </row>
    <row r="146" spans="1:18">
      <c r="A146" s="527">
        <f t="shared" si="3"/>
        <v>136</v>
      </c>
      <c r="B146" s="530" t="s">
        <v>879</v>
      </c>
      <c r="C146" s="529">
        <v>1947</v>
      </c>
      <c r="D146" s="527"/>
      <c r="E146" s="530" t="s">
        <v>60</v>
      </c>
      <c r="F146" s="527">
        <v>2</v>
      </c>
      <c r="G146" s="529">
        <v>1</v>
      </c>
      <c r="H146" s="531">
        <v>418.5</v>
      </c>
      <c r="I146" s="531"/>
      <c r="J146" s="531"/>
      <c r="K146" s="531">
        <v>260</v>
      </c>
      <c r="L146" s="531">
        <v>258.8</v>
      </c>
      <c r="M146" s="527">
        <v>9</v>
      </c>
      <c r="N146" s="533">
        <v>27100</v>
      </c>
      <c r="O146" s="533">
        <v>0</v>
      </c>
      <c r="P146" s="533">
        <v>0</v>
      </c>
      <c r="Q146" s="535">
        <v>27100</v>
      </c>
      <c r="R146" s="527">
        <v>2019</v>
      </c>
    </row>
    <row r="147" spans="1:18">
      <c r="A147" s="527">
        <f t="shared" si="3"/>
        <v>137</v>
      </c>
      <c r="B147" s="530" t="s">
        <v>880</v>
      </c>
      <c r="C147" s="529">
        <v>1946</v>
      </c>
      <c r="D147" s="527"/>
      <c r="E147" s="530" t="s">
        <v>60</v>
      </c>
      <c r="F147" s="527">
        <v>2</v>
      </c>
      <c r="G147" s="529">
        <v>2</v>
      </c>
      <c r="H147" s="531">
        <v>489</v>
      </c>
      <c r="I147" s="531"/>
      <c r="J147" s="531"/>
      <c r="K147" s="531">
        <v>334</v>
      </c>
      <c r="L147" s="531">
        <v>365.8</v>
      </c>
      <c r="M147" s="527">
        <v>8</v>
      </c>
      <c r="N147" s="533">
        <v>31650</v>
      </c>
      <c r="O147" s="533">
        <v>0</v>
      </c>
      <c r="P147" s="533">
        <v>0</v>
      </c>
      <c r="Q147" s="535">
        <v>31650</v>
      </c>
      <c r="R147" s="527">
        <v>2019</v>
      </c>
    </row>
    <row r="148" spans="1:18">
      <c r="A148" s="527">
        <f t="shared" si="3"/>
        <v>138</v>
      </c>
      <c r="B148" s="530" t="s">
        <v>881</v>
      </c>
      <c r="C148" s="529">
        <v>1949</v>
      </c>
      <c r="D148" s="527"/>
      <c r="E148" s="530" t="s">
        <v>60</v>
      </c>
      <c r="F148" s="527">
        <v>2</v>
      </c>
      <c r="G148" s="529">
        <v>2</v>
      </c>
      <c r="H148" s="531">
        <v>498.6</v>
      </c>
      <c r="I148" s="531"/>
      <c r="J148" s="531"/>
      <c r="K148" s="531">
        <v>324</v>
      </c>
      <c r="L148" s="531">
        <v>292.39999999999998</v>
      </c>
      <c r="M148" s="527">
        <v>10</v>
      </c>
      <c r="N148" s="533">
        <v>32270</v>
      </c>
      <c r="O148" s="533">
        <v>0</v>
      </c>
      <c r="P148" s="533">
        <v>0</v>
      </c>
      <c r="Q148" s="535">
        <v>32270</v>
      </c>
      <c r="R148" s="527">
        <v>2019</v>
      </c>
    </row>
    <row r="149" spans="1:18">
      <c r="A149" s="527">
        <f t="shared" si="3"/>
        <v>139</v>
      </c>
      <c r="B149" s="530" t="s">
        <v>882</v>
      </c>
      <c r="C149" s="529">
        <v>1960</v>
      </c>
      <c r="D149" s="527"/>
      <c r="E149" s="530" t="s">
        <v>60</v>
      </c>
      <c r="F149" s="527">
        <v>2</v>
      </c>
      <c r="G149" s="529">
        <v>2</v>
      </c>
      <c r="H149" s="531">
        <v>513.29999999999995</v>
      </c>
      <c r="I149" s="531"/>
      <c r="J149" s="531"/>
      <c r="K149" s="531">
        <v>436</v>
      </c>
      <c r="L149" s="531">
        <v>430.3</v>
      </c>
      <c r="M149" s="527">
        <v>16</v>
      </c>
      <c r="N149" s="533">
        <v>33220</v>
      </c>
      <c r="O149" s="533">
        <v>0</v>
      </c>
      <c r="P149" s="533">
        <v>0</v>
      </c>
      <c r="Q149" s="535">
        <v>33220</v>
      </c>
      <c r="R149" s="527">
        <v>2019</v>
      </c>
    </row>
    <row r="150" spans="1:18">
      <c r="A150" s="527">
        <f t="shared" si="3"/>
        <v>140</v>
      </c>
      <c r="B150" s="530" t="s">
        <v>883</v>
      </c>
      <c r="C150" s="529">
        <v>1950</v>
      </c>
      <c r="D150" s="527"/>
      <c r="E150" s="530" t="s">
        <v>60</v>
      </c>
      <c r="F150" s="527">
        <v>2</v>
      </c>
      <c r="G150" s="529">
        <v>2</v>
      </c>
      <c r="H150" s="531">
        <v>379.8</v>
      </c>
      <c r="I150" s="531"/>
      <c r="J150" s="531"/>
      <c r="K150" s="531">
        <v>215.8</v>
      </c>
      <c r="L150" s="531">
        <v>189</v>
      </c>
      <c r="M150" s="527">
        <v>8</v>
      </c>
      <c r="N150" s="533">
        <v>24560</v>
      </c>
      <c r="O150" s="533">
        <v>0</v>
      </c>
      <c r="P150" s="533">
        <v>0</v>
      </c>
      <c r="Q150" s="535">
        <v>24560</v>
      </c>
      <c r="R150" s="527">
        <v>2019</v>
      </c>
    </row>
    <row r="151" spans="1:18">
      <c r="A151" s="527">
        <f t="shared" si="3"/>
        <v>141</v>
      </c>
      <c r="B151" s="530" t="s">
        <v>884</v>
      </c>
      <c r="C151" s="529">
        <v>1927</v>
      </c>
      <c r="D151" s="527">
        <v>1969</v>
      </c>
      <c r="E151" s="530" t="s">
        <v>60</v>
      </c>
      <c r="F151" s="527">
        <v>2</v>
      </c>
      <c r="G151" s="529">
        <v>2</v>
      </c>
      <c r="H151" s="531">
        <v>552.5</v>
      </c>
      <c r="I151" s="531"/>
      <c r="J151" s="531"/>
      <c r="K151" s="531">
        <v>390.5</v>
      </c>
      <c r="L151" s="531">
        <v>276</v>
      </c>
      <c r="M151" s="527">
        <v>9</v>
      </c>
      <c r="N151" s="533">
        <v>35760</v>
      </c>
      <c r="O151" s="533">
        <v>0</v>
      </c>
      <c r="P151" s="533">
        <v>0</v>
      </c>
      <c r="Q151" s="535">
        <v>35760</v>
      </c>
      <c r="R151" s="527">
        <v>2019</v>
      </c>
    </row>
    <row r="152" spans="1:18">
      <c r="A152" s="527">
        <f t="shared" si="3"/>
        <v>142</v>
      </c>
      <c r="B152" s="530" t="s">
        <v>885</v>
      </c>
      <c r="C152" s="529">
        <v>1935</v>
      </c>
      <c r="D152" s="527"/>
      <c r="E152" s="530" t="s">
        <v>60</v>
      </c>
      <c r="F152" s="527">
        <v>2</v>
      </c>
      <c r="G152" s="529">
        <v>2</v>
      </c>
      <c r="H152" s="531">
        <v>557</v>
      </c>
      <c r="I152" s="531"/>
      <c r="J152" s="531"/>
      <c r="K152" s="531">
        <v>555.4</v>
      </c>
      <c r="L152" s="531">
        <v>485</v>
      </c>
      <c r="M152" s="527">
        <v>16</v>
      </c>
      <c r="N152" s="533">
        <v>36050</v>
      </c>
      <c r="O152" s="533">
        <v>0</v>
      </c>
      <c r="P152" s="533">
        <v>0</v>
      </c>
      <c r="Q152" s="535">
        <v>36050</v>
      </c>
      <c r="R152" s="527">
        <v>2019</v>
      </c>
    </row>
    <row r="153" spans="1:18">
      <c r="A153" s="527">
        <f t="shared" si="3"/>
        <v>143</v>
      </c>
      <c r="B153" s="530" t="s">
        <v>886</v>
      </c>
      <c r="C153" s="529">
        <v>1955</v>
      </c>
      <c r="D153" s="527"/>
      <c r="E153" s="530" t="s">
        <v>60</v>
      </c>
      <c r="F153" s="527">
        <v>2</v>
      </c>
      <c r="G153" s="529">
        <v>2</v>
      </c>
      <c r="H153" s="531">
        <v>539.20000000000005</v>
      </c>
      <c r="I153" s="531"/>
      <c r="J153" s="531"/>
      <c r="K153" s="531">
        <v>353</v>
      </c>
      <c r="L153" s="531">
        <v>538.70000000000005</v>
      </c>
      <c r="M153" s="527">
        <v>16</v>
      </c>
      <c r="N153" s="533">
        <v>34900</v>
      </c>
      <c r="O153" s="533">
        <v>0</v>
      </c>
      <c r="P153" s="533">
        <v>0</v>
      </c>
      <c r="Q153" s="535">
        <v>34900</v>
      </c>
      <c r="R153" s="527">
        <v>2019</v>
      </c>
    </row>
    <row r="154" spans="1:18">
      <c r="A154" s="527">
        <f t="shared" si="3"/>
        <v>144</v>
      </c>
      <c r="B154" s="530" t="s">
        <v>887</v>
      </c>
      <c r="C154" s="529">
        <v>1959</v>
      </c>
      <c r="D154" s="527"/>
      <c r="E154" s="530" t="s">
        <v>60</v>
      </c>
      <c r="F154" s="527">
        <v>1</v>
      </c>
      <c r="G154" s="529">
        <v>1</v>
      </c>
      <c r="H154" s="531">
        <v>226.8</v>
      </c>
      <c r="I154" s="531"/>
      <c r="J154" s="531"/>
      <c r="K154" s="531">
        <v>226.8</v>
      </c>
      <c r="L154" s="531">
        <v>169.9</v>
      </c>
      <c r="M154" s="527">
        <v>6</v>
      </c>
      <c r="N154" s="533">
        <v>14680</v>
      </c>
      <c r="O154" s="533">
        <v>0</v>
      </c>
      <c r="P154" s="533">
        <v>0</v>
      </c>
      <c r="Q154" s="535">
        <v>14680</v>
      </c>
      <c r="R154" s="527">
        <v>2019</v>
      </c>
    </row>
    <row r="155" spans="1:18">
      <c r="A155" s="527">
        <f t="shared" si="3"/>
        <v>145</v>
      </c>
      <c r="B155" s="530" t="s">
        <v>888</v>
      </c>
      <c r="C155" s="529">
        <v>1947</v>
      </c>
      <c r="D155" s="527">
        <v>1966</v>
      </c>
      <c r="E155" s="530" t="s">
        <v>60</v>
      </c>
      <c r="F155" s="527">
        <v>2</v>
      </c>
      <c r="G155" s="529">
        <v>2</v>
      </c>
      <c r="H155" s="531">
        <v>381</v>
      </c>
      <c r="I155" s="531"/>
      <c r="J155" s="531"/>
      <c r="K155" s="531">
        <v>240</v>
      </c>
      <c r="L155" s="531">
        <v>339</v>
      </c>
      <c r="M155" s="527">
        <v>11</v>
      </c>
      <c r="N155" s="533">
        <v>24660</v>
      </c>
      <c r="O155" s="533">
        <v>0</v>
      </c>
      <c r="P155" s="533">
        <v>0</v>
      </c>
      <c r="Q155" s="535">
        <v>24660</v>
      </c>
      <c r="R155" s="527">
        <v>2019</v>
      </c>
    </row>
    <row r="156" spans="1:18">
      <c r="A156" s="527">
        <f t="shared" si="3"/>
        <v>146</v>
      </c>
      <c r="B156" s="530" t="s">
        <v>889</v>
      </c>
      <c r="C156" s="529">
        <v>1933</v>
      </c>
      <c r="D156" s="527"/>
      <c r="E156" s="530" t="s">
        <v>60</v>
      </c>
      <c r="F156" s="527">
        <v>1</v>
      </c>
      <c r="G156" s="529">
        <v>2</v>
      </c>
      <c r="H156" s="531">
        <v>534.79999999999995</v>
      </c>
      <c r="I156" s="531"/>
      <c r="J156" s="531"/>
      <c r="K156" s="531">
        <v>379.2</v>
      </c>
      <c r="L156" s="531">
        <v>531.70000000000005</v>
      </c>
      <c r="M156" s="527">
        <v>8</v>
      </c>
      <c r="N156" s="533">
        <v>34600</v>
      </c>
      <c r="O156" s="533">
        <v>0</v>
      </c>
      <c r="P156" s="533">
        <v>0</v>
      </c>
      <c r="Q156" s="535">
        <v>34600</v>
      </c>
      <c r="R156" s="527">
        <v>2019</v>
      </c>
    </row>
    <row r="157" spans="1:18">
      <c r="A157" s="527">
        <f t="shared" si="3"/>
        <v>147</v>
      </c>
      <c r="B157" s="530" t="s">
        <v>890</v>
      </c>
      <c r="C157" s="529">
        <v>1934</v>
      </c>
      <c r="D157" s="527"/>
      <c r="E157" s="530" t="s">
        <v>60</v>
      </c>
      <c r="F157" s="527">
        <v>1</v>
      </c>
      <c r="G157" s="529">
        <v>3</v>
      </c>
      <c r="H157" s="531">
        <v>972</v>
      </c>
      <c r="I157" s="531"/>
      <c r="J157" s="531"/>
      <c r="K157" s="531">
        <v>953</v>
      </c>
      <c r="L157" s="531">
        <v>885.8</v>
      </c>
      <c r="M157" s="527">
        <v>20</v>
      </c>
      <c r="N157" s="533">
        <v>62900</v>
      </c>
      <c r="O157" s="533">
        <v>0</v>
      </c>
      <c r="P157" s="533">
        <v>0</v>
      </c>
      <c r="Q157" s="535">
        <v>62900</v>
      </c>
      <c r="R157" s="527">
        <v>2019</v>
      </c>
    </row>
    <row r="158" spans="1:18">
      <c r="A158" s="527">
        <f t="shared" si="3"/>
        <v>148</v>
      </c>
      <c r="B158" s="530" t="s">
        <v>891</v>
      </c>
      <c r="C158" s="529">
        <v>1958</v>
      </c>
      <c r="D158" s="527"/>
      <c r="E158" s="530" t="s">
        <v>60</v>
      </c>
      <c r="F158" s="527">
        <v>1</v>
      </c>
      <c r="G158" s="529">
        <v>1</v>
      </c>
      <c r="H158" s="531">
        <v>281.76</v>
      </c>
      <c r="I158" s="531"/>
      <c r="J158" s="531"/>
      <c r="K158" s="531">
        <v>234.8</v>
      </c>
      <c r="L158" s="531">
        <v>234.8</v>
      </c>
      <c r="M158" s="527">
        <v>4</v>
      </c>
      <c r="N158" s="533">
        <v>18250</v>
      </c>
      <c r="O158" s="533">
        <v>0</v>
      </c>
      <c r="P158" s="533">
        <v>0</v>
      </c>
      <c r="Q158" s="535">
        <v>18250</v>
      </c>
      <c r="R158" s="527">
        <v>2019</v>
      </c>
    </row>
    <row r="159" spans="1:18">
      <c r="A159" s="527">
        <f t="shared" si="3"/>
        <v>149</v>
      </c>
      <c r="B159" s="530" t="s">
        <v>892</v>
      </c>
      <c r="C159" s="529">
        <v>1932</v>
      </c>
      <c r="D159" s="527"/>
      <c r="E159" s="530" t="s">
        <v>60</v>
      </c>
      <c r="F159" s="527">
        <v>2</v>
      </c>
      <c r="G159" s="529">
        <v>2</v>
      </c>
      <c r="H159" s="531">
        <v>681.84</v>
      </c>
      <c r="I159" s="531"/>
      <c r="J159" s="531"/>
      <c r="K159" s="531">
        <v>616.20000000000005</v>
      </c>
      <c r="L159" s="531">
        <v>387.7</v>
      </c>
      <c r="M159" s="527">
        <v>9</v>
      </c>
      <c r="N159" s="533">
        <v>44150</v>
      </c>
      <c r="O159" s="533">
        <v>0</v>
      </c>
      <c r="P159" s="533">
        <v>0</v>
      </c>
      <c r="Q159" s="535">
        <v>44150</v>
      </c>
      <c r="R159" s="527">
        <v>2019</v>
      </c>
    </row>
    <row r="160" spans="1:18">
      <c r="A160" s="527">
        <f t="shared" si="3"/>
        <v>150</v>
      </c>
      <c r="B160" s="530" t="s">
        <v>893</v>
      </c>
      <c r="C160" s="529">
        <v>1957</v>
      </c>
      <c r="D160" s="527"/>
      <c r="E160" s="530" t="s">
        <v>60</v>
      </c>
      <c r="F160" s="527">
        <v>2</v>
      </c>
      <c r="G160" s="529">
        <v>1</v>
      </c>
      <c r="H160" s="531">
        <v>488.28</v>
      </c>
      <c r="I160" s="531"/>
      <c r="J160" s="531"/>
      <c r="K160" s="531">
        <v>406.9</v>
      </c>
      <c r="L160" s="531">
        <v>247</v>
      </c>
      <c r="M160" s="527">
        <v>9</v>
      </c>
      <c r="N160" s="533">
        <v>31600</v>
      </c>
      <c r="O160" s="533">
        <v>0</v>
      </c>
      <c r="P160" s="533">
        <v>0</v>
      </c>
      <c r="Q160" s="535">
        <v>31600</v>
      </c>
      <c r="R160" s="527">
        <v>2019</v>
      </c>
    </row>
    <row r="161" spans="1:18">
      <c r="A161" s="527">
        <f t="shared" si="3"/>
        <v>151</v>
      </c>
      <c r="B161" s="530" t="s">
        <v>894</v>
      </c>
      <c r="C161" s="529">
        <v>1961</v>
      </c>
      <c r="D161" s="527">
        <v>1981</v>
      </c>
      <c r="E161" s="530" t="s">
        <v>60</v>
      </c>
      <c r="F161" s="527">
        <v>2</v>
      </c>
      <c r="G161" s="529">
        <v>2</v>
      </c>
      <c r="H161" s="531">
        <v>554.70000000000005</v>
      </c>
      <c r="I161" s="531"/>
      <c r="J161" s="531"/>
      <c r="K161" s="531">
        <v>343.5</v>
      </c>
      <c r="L161" s="531">
        <v>400.9</v>
      </c>
      <c r="M161" s="531">
        <v>17</v>
      </c>
      <c r="N161" s="533">
        <v>35900</v>
      </c>
      <c r="O161" s="533">
        <v>0</v>
      </c>
      <c r="P161" s="533">
        <v>0</v>
      </c>
      <c r="Q161" s="535">
        <v>35900</v>
      </c>
      <c r="R161" s="527">
        <v>2019</v>
      </c>
    </row>
    <row r="162" spans="1:18">
      <c r="A162" s="527">
        <f t="shared" si="3"/>
        <v>152</v>
      </c>
      <c r="B162" s="530" t="s">
        <v>895</v>
      </c>
      <c r="C162" s="529">
        <v>1953</v>
      </c>
      <c r="D162" s="527"/>
      <c r="E162" s="530" t="s">
        <v>60</v>
      </c>
      <c r="F162" s="527">
        <v>2</v>
      </c>
      <c r="G162" s="529">
        <v>2</v>
      </c>
      <c r="H162" s="531">
        <v>404.2</v>
      </c>
      <c r="I162" s="531"/>
      <c r="J162" s="531"/>
      <c r="K162" s="531">
        <v>291</v>
      </c>
      <c r="L162" s="531">
        <v>303.3</v>
      </c>
      <c r="M162" s="531">
        <v>8</v>
      </c>
      <c r="N162" s="533">
        <v>26200</v>
      </c>
      <c r="O162" s="533">
        <v>0</v>
      </c>
      <c r="P162" s="533">
        <v>0</v>
      </c>
      <c r="Q162" s="535">
        <v>26200</v>
      </c>
      <c r="R162" s="527">
        <v>2019</v>
      </c>
    </row>
    <row r="163" spans="1:18" s="1" customFormat="1">
      <c r="A163" s="527">
        <f t="shared" si="3"/>
        <v>153</v>
      </c>
      <c r="B163" s="530" t="s">
        <v>896</v>
      </c>
      <c r="C163" s="529">
        <v>1954</v>
      </c>
      <c r="D163" s="527"/>
      <c r="E163" s="530" t="s">
        <v>60</v>
      </c>
      <c r="F163" s="527">
        <v>0</v>
      </c>
      <c r="G163" s="529">
        <v>2</v>
      </c>
      <c r="H163" s="531">
        <v>583.4</v>
      </c>
      <c r="I163" s="531"/>
      <c r="J163" s="531"/>
      <c r="K163" s="531">
        <v>245</v>
      </c>
      <c r="L163" s="531">
        <v>359.2</v>
      </c>
      <c r="M163" s="531">
        <v>10</v>
      </c>
      <c r="N163" s="533">
        <v>37750</v>
      </c>
      <c r="O163" s="533">
        <v>0</v>
      </c>
      <c r="P163" s="533">
        <v>0</v>
      </c>
      <c r="Q163" s="535">
        <v>37750</v>
      </c>
      <c r="R163" s="527">
        <v>2019</v>
      </c>
    </row>
    <row r="164" spans="1:18">
      <c r="A164" s="527">
        <f t="shared" si="3"/>
        <v>154</v>
      </c>
      <c r="B164" s="530" t="s">
        <v>897</v>
      </c>
      <c r="C164" s="529">
        <v>1964</v>
      </c>
      <c r="D164" s="527">
        <v>1986</v>
      </c>
      <c r="E164" s="530" t="s">
        <v>60</v>
      </c>
      <c r="F164" s="527">
        <v>2</v>
      </c>
      <c r="G164" s="529">
        <v>3</v>
      </c>
      <c r="H164" s="531">
        <v>498.6</v>
      </c>
      <c r="I164" s="531"/>
      <c r="J164" s="531"/>
      <c r="K164" s="531">
        <v>316.7</v>
      </c>
      <c r="L164" s="531">
        <v>317.2</v>
      </c>
      <c r="M164" s="527">
        <v>15</v>
      </c>
      <c r="N164" s="533">
        <v>32270</v>
      </c>
      <c r="O164" s="533">
        <v>0</v>
      </c>
      <c r="P164" s="533">
        <v>0</v>
      </c>
      <c r="Q164" s="535">
        <v>32270</v>
      </c>
      <c r="R164" s="527">
        <v>2019</v>
      </c>
    </row>
    <row r="165" spans="1:18">
      <c r="A165" s="527">
        <f t="shared" si="3"/>
        <v>155</v>
      </c>
      <c r="B165" s="530" t="s">
        <v>898</v>
      </c>
      <c r="C165" s="529">
        <v>1950</v>
      </c>
      <c r="D165" s="527"/>
      <c r="E165" s="530" t="s">
        <v>60</v>
      </c>
      <c r="F165" s="527">
        <v>2</v>
      </c>
      <c r="G165" s="529">
        <v>2</v>
      </c>
      <c r="H165" s="531">
        <v>527.9</v>
      </c>
      <c r="I165" s="531"/>
      <c r="J165" s="531"/>
      <c r="K165" s="531">
        <v>358</v>
      </c>
      <c r="L165" s="531">
        <v>405.2</v>
      </c>
      <c r="M165" s="527">
        <v>16</v>
      </c>
      <c r="N165" s="533">
        <v>34170</v>
      </c>
      <c r="O165" s="533">
        <v>0</v>
      </c>
      <c r="P165" s="533">
        <v>0</v>
      </c>
      <c r="Q165" s="535">
        <v>34170</v>
      </c>
      <c r="R165" s="527">
        <v>2019</v>
      </c>
    </row>
    <row r="166" spans="1:18">
      <c r="A166" s="527">
        <f t="shared" si="3"/>
        <v>156</v>
      </c>
      <c r="B166" s="530" t="s">
        <v>899</v>
      </c>
      <c r="C166" s="529">
        <v>1950</v>
      </c>
      <c r="D166" s="527">
        <v>1970</v>
      </c>
      <c r="E166" s="530" t="s">
        <v>60</v>
      </c>
      <c r="F166" s="527">
        <v>2</v>
      </c>
      <c r="G166" s="529">
        <v>2</v>
      </c>
      <c r="H166" s="531">
        <v>479.1</v>
      </c>
      <c r="I166" s="531"/>
      <c r="J166" s="531"/>
      <c r="K166" s="531">
        <v>326</v>
      </c>
      <c r="L166" s="531">
        <v>210.3</v>
      </c>
      <c r="M166" s="527">
        <v>19</v>
      </c>
      <c r="N166" s="533">
        <v>31000</v>
      </c>
      <c r="O166" s="533">
        <v>0</v>
      </c>
      <c r="P166" s="533">
        <v>0</v>
      </c>
      <c r="Q166" s="535">
        <v>31000</v>
      </c>
      <c r="R166" s="527">
        <v>2019</v>
      </c>
    </row>
    <row r="167" spans="1:18">
      <c r="A167" s="527">
        <f t="shared" si="3"/>
        <v>157</v>
      </c>
      <c r="B167" s="530" t="s">
        <v>900</v>
      </c>
      <c r="C167" s="529">
        <v>1950</v>
      </c>
      <c r="D167" s="527"/>
      <c r="E167" s="530" t="s">
        <v>60</v>
      </c>
      <c r="F167" s="527">
        <v>2</v>
      </c>
      <c r="G167" s="529">
        <v>2</v>
      </c>
      <c r="H167" s="531">
        <v>572</v>
      </c>
      <c r="I167" s="531"/>
      <c r="J167" s="531"/>
      <c r="K167" s="531">
        <v>544</v>
      </c>
      <c r="L167" s="531">
        <v>544</v>
      </c>
      <c r="M167" s="527">
        <v>16</v>
      </c>
      <c r="N167" s="533">
        <v>37020</v>
      </c>
      <c r="O167" s="533">
        <v>0</v>
      </c>
      <c r="P167" s="533">
        <v>0</v>
      </c>
      <c r="Q167" s="535">
        <v>37020</v>
      </c>
      <c r="R167" s="527">
        <v>2019</v>
      </c>
    </row>
    <row r="168" spans="1:18">
      <c r="A168" s="527">
        <f t="shared" si="3"/>
        <v>158</v>
      </c>
      <c r="B168" s="530" t="s">
        <v>901</v>
      </c>
      <c r="C168" s="529">
        <v>1950</v>
      </c>
      <c r="D168" s="527"/>
      <c r="E168" s="530" t="s">
        <v>60</v>
      </c>
      <c r="F168" s="527">
        <v>2</v>
      </c>
      <c r="G168" s="529">
        <v>2</v>
      </c>
      <c r="H168" s="531">
        <v>523.16999999999996</v>
      </c>
      <c r="I168" s="531"/>
      <c r="J168" s="531"/>
      <c r="K168" s="531">
        <v>350</v>
      </c>
      <c r="L168" s="531">
        <v>412.4</v>
      </c>
      <c r="M168" s="527">
        <v>12</v>
      </c>
      <c r="N168" s="533">
        <v>33860</v>
      </c>
      <c r="O168" s="533">
        <v>0</v>
      </c>
      <c r="P168" s="533">
        <v>0</v>
      </c>
      <c r="Q168" s="535">
        <v>33860</v>
      </c>
      <c r="R168" s="527">
        <v>2019</v>
      </c>
    </row>
    <row r="169" spans="1:18">
      <c r="A169" s="527">
        <f t="shared" si="3"/>
        <v>159</v>
      </c>
      <c r="B169" s="530" t="s">
        <v>902</v>
      </c>
      <c r="C169" s="529">
        <v>1959</v>
      </c>
      <c r="D169" s="527"/>
      <c r="E169" s="530" t="s">
        <v>60</v>
      </c>
      <c r="F169" s="527">
        <v>2</v>
      </c>
      <c r="G169" s="529">
        <v>2</v>
      </c>
      <c r="H169" s="531">
        <v>683</v>
      </c>
      <c r="I169" s="531"/>
      <c r="J169" s="531"/>
      <c r="K169" s="531">
        <v>612</v>
      </c>
      <c r="L169" s="531">
        <v>608.9</v>
      </c>
      <c r="M169" s="527">
        <v>16</v>
      </c>
      <c r="N169" s="533">
        <v>44200</v>
      </c>
      <c r="O169" s="533">
        <v>0</v>
      </c>
      <c r="P169" s="533">
        <v>0</v>
      </c>
      <c r="Q169" s="535">
        <v>44200</v>
      </c>
      <c r="R169" s="527">
        <v>2019</v>
      </c>
    </row>
    <row r="170" spans="1:18">
      <c r="A170" s="527">
        <f t="shared" si="3"/>
        <v>160</v>
      </c>
      <c r="B170" s="530" t="s">
        <v>903</v>
      </c>
      <c r="C170" s="529">
        <v>1949</v>
      </c>
      <c r="D170" s="527"/>
      <c r="E170" s="530" t="s">
        <v>60</v>
      </c>
      <c r="F170" s="527">
        <v>2</v>
      </c>
      <c r="G170" s="529">
        <v>2</v>
      </c>
      <c r="H170" s="531">
        <v>427.7</v>
      </c>
      <c r="I170" s="531"/>
      <c r="J170" s="531"/>
      <c r="K170" s="531">
        <v>264</v>
      </c>
      <c r="L170" s="531">
        <v>377.1</v>
      </c>
      <c r="M170" s="527">
        <v>8</v>
      </c>
      <c r="N170" s="533">
        <v>27680</v>
      </c>
      <c r="O170" s="533">
        <v>0</v>
      </c>
      <c r="P170" s="533">
        <v>0</v>
      </c>
      <c r="Q170" s="535">
        <v>27680</v>
      </c>
      <c r="R170" s="527">
        <v>2019</v>
      </c>
    </row>
    <row r="171" spans="1:18">
      <c r="A171" s="527">
        <f t="shared" si="3"/>
        <v>161</v>
      </c>
      <c r="B171" s="530" t="s">
        <v>904</v>
      </c>
      <c r="C171" s="529">
        <v>1958</v>
      </c>
      <c r="D171" s="527"/>
      <c r="E171" s="530" t="s">
        <v>60</v>
      </c>
      <c r="F171" s="527">
        <v>1</v>
      </c>
      <c r="G171" s="529">
        <v>2</v>
      </c>
      <c r="H171" s="531">
        <v>532.6</v>
      </c>
      <c r="I171" s="531"/>
      <c r="J171" s="531"/>
      <c r="K171" s="531">
        <v>353</v>
      </c>
      <c r="L171" s="531">
        <v>350.8</v>
      </c>
      <c r="M171" s="527">
        <v>6</v>
      </c>
      <c r="N171" s="533">
        <v>34470</v>
      </c>
      <c r="O171" s="533">
        <v>0</v>
      </c>
      <c r="P171" s="533">
        <v>0</v>
      </c>
      <c r="Q171" s="535">
        <v>34470</v>
      </c>
      <c r="R171" s="527">
        <v>2019</v>
      </c>
    </row>
    <row r="172" spans="1:18">
      <c r="A172" s="527">
        <f t="shared" si="3"/>
        <v>162</v>
      </c>
      <c r="B172" s="530" t="s">
        <v>905</v>
      </c>
      <c r="C172" s="529">
        <v>1956</v>
      </c>
      <c r="D172" s="527"/>
      <c r="E172" s="530" t="s">
        <v>60</v>
      </c>
      <c r="F172" s="527">
        <v>2</v>
      </c>
      <c r="G172" s="529">
        <v>2</v>
      </c>
      <c r="H172" s="531">
        <v>460</v>
      </c>
      <c r="I172" s="531"/>
      <c r="J172" s="531"/>
      <c r="K172" s="531">
        <v>383</v>
      </c>
      <c r="L172" s="531">
        <v>190.9</v>
      </c>
      <c r="M172" s="527">
        <v>8</v>
      </c>
      <c r="N172" s="533">
        <v>29780</v>
      </c>
      <c r="O172" s="533">
        <v>0</v>
      </c>
      <c r="P172" s="533">
        <v>0</v>
      </c>
      <c r="Q172" s="535">
        <v>29780</v>
      </c>
      <c r="R172" s="527">
        <v>2019</v>
      </c>
    </row>
    <row r="173" spans="1:18">
      <c r="A173" s="527">
        <f t="shared" si="3"/>
        <v>163</v>
      </c>
      <c r="B173" s="530" t="s">
        <v>906</v>
      </c>
      <c r="C173" s="529">
        <v>1948</v>
      </c>
      <c r="D173" s="527"/>
      <c r="E173" s="530" t="s">
        <v>60</v>
      </c>
      <c r="F173" s="527">
        <v>2</v>
      </c>
      <c r="G173" s="529">
        <v>1</v>
      </c>
      <c r="H173" s="531">
        <v>430.6</v>
      </c>
      <c r="I173" s="531"/>
      <c r="J173" s="531"/>
      <c r="K173" s="531">
        <v>276</v>
      </c>
      <c r="L173" s="531">
        <v>377.2</v>
      </c>
      <c r="M173" s="527">
        <v>8</v>
      </c>
      <c r="N173" s="533">
        <v>27870</v>
      </c>
      <c r="O173" s="533">
        <v>0</v>
      </c>
      <c r="P173" s="533">
        <v>0</v>
      </c>
      <c r="Q173" s="535">
        <v>27870</v>
      </c>
      <c r="R173" s="527">
        <v>2019</v>
      </c>
    </row>
    <row r="174" spans="1:18">
      <c r="A174" s="527">
        <f t="shared" si="3"/>
        <v>164</v>
      </c>
      <c r="B174" s="530" t="s">
        <v>907</v>
      </c>
      <c r="C174" s="529">
        <v>1952</v>
      </c>
      <c r="D174" s="527"/>
      <c r="E174" s="530" t="s">
        <v>60</v>
      </c>
      <c r="F174" s="527">
        <v>2</v>
      </c>
      <c r="G174" s="529">
        <v>1</v>
      </c>
      <c r="H174" s="531">
        <v>430.1</v>
      </c>
      <c r="I174" s="531"/>
      <c r="J174" s="531"/>
      <c r="K174" s="531">
        <v>266</v>
      </c>
      <c r="L174" s="531">
        <v>346.9</v>
      </c>
      <c r="M174" s="527">
        <v>9</v>
      </c>
      <c r="N174" s="533">
        <v>27850</v>
      </c>
      <c r="O174" s="533">
        <v>0</v>
      </c>
      <c r="P174" s="533">
        <v>0</v>
      </c>
      <c r="Q174" s="535">
        <v>27850</v>
      </c>
      <c r="R174" s="527">
        <v>2019</v>
      </c>
    </row>
    <row r="175" spans="1:18">
      <c r="A175" s="527">
        <f t="shared" si="3"/>
        <v>165</v>
      </c>
      <c r="B175" s="530" t="s">
        <v>908</v>
      </c>
      <c r="C175" s="529">
        <v>1957</v>
      </c>
      <c r="D175" s="527"/>
      <c r="E175" s="530" t="s">
        <v>60</v>
      </c>
      <c r="F175" s="527">
        <v>2</v>
      </c>
      <c r="G175" s="529">
        <v>1</v>
      </c>
      <c r="H175" s="531">
        <v>404.49</v>
      </c>
      <c r="I175" s="531"/>
      <c r="J175" s="531"/>
      <c r="K175" s="531">
        <v>266</v>
      </c>
      <c r="L175" s="531">
        <v>249.7</v>
      </c>
      <c r="M175" s="527">
        <v>8</v>
      </c>
      <c r="N175" s="533">
        <v>26180</v>
      </c>
      <c r="O175" s="533">
        <v>0</v>
      </c>
      <c r="P175" s="533">
        <v>0</v>
      </c>
      <c r="Q175" s="535">
        <v>26180</v>
      </c>
      <c r="R175" s="527">
        <v>2019</v>
      </c>
    </row>
    <row r="176" spans="1:18">
      <c r="A176" s="527">
        <f t="shared" si="3"/>
        <v>166</v>
      </c>
      <c r="B176" s="530" t="s">
        <v>909</v>
      </c>
      <c r="C176" s="529">
        <v>1957</v>
      </c>
      <c r="D176" s="527"/>
      <c r="E176" s="530" t="s">
        <v>60</v>
      </c>
      <c r="F176" s="527">
        <v>2</v>
      </c>
      <c r="G176" s="529">
        <v>1</v>
      </c>
      <c r="H176" s="531">
        <v>397.1</v>
      </c>
      <c r="I176" s="531"/>
      <c r="J176" s="531"/>
      <c r="K176" s="531">
        <v>262</v>
      </c>
      <c r="L176" s="531">
        <v>352.7</v>
      </c>
      <c r="M176" s="527">
        <v>16</v>
      </c>
      <c r="N176" s="533">
        <v>25700</v>
      </c>
      <c r="O176" s="533">
        <v>0</v>
      </c>
      <c r="P176" s="533">
        <v>0</v>
      </c>
      <c r="Q176" s="535">
        <v>25700</v>
      </c>
      <c r="R176" s="527">
        <v>2019</v>
      </c>
    </row>
    <row r="177" spans="1:18">
      <c r="A177" s="527">
        <f t="shared" si="3"/>
        <v>167</v>
      </c>
      <c r="B177" s="530" t="s">
        <v>910</v>
      </c>
      <c r="C177" s="529">
        <v>1957</v>
      </c>
      <c r="D177" s="527"/>
      <c r="E177" s="530" t="s">
        <v>60</v>
      </c>
      <c r="F177" s="527">
        <v>2</v>
      </c>
      <c r="G177" s="529">
        <v>1</v>
      </c>
      <c r="H177" s="531">
        <v>407.4</v>
      </c>
      <c r="I177" s="531"/>
      <c r="J177" s="531"/>
      <c r="K177" s="531">
        <v>270</v>
      </c>
      <c r="L177" s="531">
        <v>251.1</v>
      </c>
      <c r="M177" s="527">
        <v>8</v>
      </c>
      <c r="N177" s="533">
        <v>26370</v>
      </c>
      <c r="O177" s="533">
        <v>0</v>
      </c>
      <c r="P177" s="533">
        <v>0</v>
      </c>
      <c r="Q177" s="535">
        <v>26370</v>
      </c>
      <c r="R177" s="527">
        <v>2019</v>
      </c>
    </row>
    <row r="178" spans="1:18">
      <c r="A178" s="527">
        <f t="shared" si="3"/>
        <v>168</v>
      </c>
      <c r="B178" s="530" t="s">
        <v>911</v>
      </c>
      <c r="C178" s="529">
        <v>1957</v>
      </c>
      <c r="D178" s="527"/>
      <c r="E178" s="530" t="s">
        <v>60</v>
      </c>
      <c r="F178" s="527">
        <v>2</v>
      </c>
      <c r="G178" s="529">
        <v>1</v>
      </c>
      <c r="H178" s="531">
        <v>535</v>
      </c>
      <c r="I178" s="531"/>
      <c r="J178" s="531"/>
      <c r="K178" s="531">
        <v>445.79</v>
      </c>
      <c r="L178" s="531">
        <v>386</v>
      </c>
      <c r="M178" s="527">
        <v>10</v>
      </c>
      <c r="N178" s="533">
        <v>34650</v>
      </c>
      <c r="O178" s="533">
        <v>0</v>
      </c>
      <c r="P178" s="533">
        <v>0</v>
      </c>
      <c r="Q178" s="535">
        <v>34650</v>
      </c>
      <c r="R178" s="527">
        <v>2019</v>
      </c>
    </row>
    <row r="179" spans="1:18">
      <c r="A179" s="527">
        <f t="shared" si="3"/>
        <v>169</v>
      </c>
      <c r="B179" s="530" t="s">
        <v>912</v>
      </c>
      <c r="C179" s="529">
        <v>1957</v>
      </c>
      <c r="D179" s="527"/>
      <c r="E179" s="530" t="s">
        <v>60</v>
      </c>
      <c r="F179" s="527">
        <v>2</v>
      </c>
      <c r="G179" s="529">
        <v>1</v>
      </c>
      <c r="H179" s="531">
        <v>428.9</v>
      </c>
      <c r="I179" s="531"/>
      <c r="J179" s="531"/>
      <c r="K179" s="531">
        <v>275</v>
      </c>
      <c r="L179" s="531">
        <v>326.39999999999998</v>
      </c>
      <c r="M179" s="527">
        <v>8</v>
      </c>
      <c r="N179" s="533">
        <v>27760</v>
      </c>
      <c r="O179" s="533">
        <v>0</v>
      </c>
      <c r="P179" s="533">
        <v>0</v>
      </c>
      <c r="Q179" s="535">
        <v>27760</v>
      </c>
      <c r="R179" s="527">
        <v>2019</v>
      </c>
    </row>
    <row r="180" spans="1:18" ht="22.5">
      <c r="A180" s="527">
        <f t="shared" si="3"/>
        <v>170</v>
      </c>
      <c r="B180" s="530" t="s">
        <v>913</v>
      </c>
      <c r="C180" s="529">
        <v>1954</v>
      </c>
      <c r="D180" s="527"/>
      <c r="E180" s="530" t="s">
        <v>42</v>
      </c>
      <c r="F180" s="527">
        <v>2</v>
      </c>
      <c r="G180" s="529">
        <v>1</v>
      </c>
      <c r="H180" s="531">
        <v>403</v>
      </c>
      <c r="I180" s="531"/>
      <c r="J180" s="531"/>
      <c r="K180" s="531">
        <v>250</v>
      </c>
      <c r="L180" s="531">
        <v>184.3</v>
      </c>
      <c r="M180" s="527">
        <v>9</v>
      </c>
      <c r="N180" s="533">
        <v>26100</v>
      </c>
      <c r="O180" s="533">
        <v>0</v>
      </c>
      <c r="P180" s="533">
        <v>0</v>
      </c>
      <c r="Q180" s="535">
        <v>26100</v>
      </c>
      <c r="R180" s="527">
        <v>2019</v>
      </c>
    </row>
    <row r="181" spans="1:18" ht="22.5">
      <c r="A181" s="527">
        <f t="shared" si="3"/>
        <v>171</v>
      </c>
      <c r="B181" s="530" t="s">
        <v>914</v>
      </c>
      <c r="C181" s="529">
        <v>1954</v>
      </c>
      <c r="D181" s="527"/>
      <c r="E181" s="530" t="s">
        <v>42</v>
      </c>
      <c r="F181" s="527">
        <v>2</v>
      </c>
      <c r="G181" s="529">
        <v>1</v>
      </c>
      <c r="H181" s="531">
        <v>402.87</v>
      </c>
      <c r="I181" s="531"/>
      <c r="J181" s="531"/>
      <c r="K181" s="531">
        <v>251</v>
      </c>
      <c r="L181" s="531">
        <v>245.97</v>
      </c>
      <c r="M181" s="527">
        <v>9</v>
      </c>
      <c r="N181" s="533">
        <v>26080</v>
      </c>
      <c r="O181" s="533">
        <v>0</v>
      </c>
      <c r="P181" s="533">
        <v>0</v>
      </c>
      <c r="Q181" s="535">
        <v>26080</v>
      </c>
      <c r="R181" s="527">
        <v>2019</v>
      </c>
    </row>
    <row r="182" spans="1:18" ht="22.5">
      <c r="A182" s="527">
        <f t="shared" si="3"/>
        <v>172</v>
      </c>
      <c r="B182" s="530" t="s">
        <v>915</v>
      </c>
      <c r="C182" s="529">
        <v>1954</v>
      </c>
      <c r="D182" s="527"/>
      <c r="E182" s="530" t="s">
        <v>42</v>
      </c>
      <c r="F182" s="527">
        <v>2</v>
      </c>
      <c r="G182" s="529">
        <v>1</v>
      </c>
      <c r="H182" s="531">
        <v>406.6</v>
      </c>
      <c r="I182" s="531"/>
      <c r="J182" s="531"/>
      <c r="K182" s="531">
        <v>251</v>
      </c>
      <c r="L182" s="531">
        <v>325.58999999999997</v>
      </c>
      <c r="M182" s="527">
        <v>9</v>
      </c>
      <c r="N182" s="533">
        <v>26315</v>
      </c>
      <c r="O182" s="533">
        <v>0</v>
      </c>
      <c r="P182" s="533">
        <v>0</v>
      </c>
      <c r="Q182" s="535">
        <v>26315</v>
      </c>
      <c r="R182" s="527">
        <v>2019</v>
      </c>
    </row>
    <row r="183" spans="1:18">
      <c r="A183" s="527">
        <f t="shared" si="3"/>
        <v>173</v>
      </c>
      <c r="B183" s="530" t="s">
        <v>916</v>
      </c>
      <c r="C183" s="529">
        <v>1962</v>
      </c>
      <c r="D183" s="527"/>
      <c r="E183" s="530" t="s">
        <v>60</v>
      </c>
      <c r="F183" s="527">
        <v>2</v>
      </c>
      <c r="G183" s="529">
        <v>2</v>
      </c>
      <c r="H183" s="531">
        <v>927.3</v>
      </c>
      <c r="I183" s="531"/>
      <c r="J183" s="531"/>
      <c r="K183" s="531">
        <v>789</v>
      </c>
      <c r="L183" s="531">
        <v>921.3</v>
      </c>
      <c r="M183" s="527">
        <v>22</v>
      </c>
      <c r="N183" s="533">
        <v>60015</v>
      </c>
      <c r="O183" s="533">
        <v>0</v>
      </c>
      <c r="P183" s="533">
        <v>0</v>
      </c>
      <c r="Q183" s="535">
        <v>60015</v>
      </c>
      <c r="R183" s="527">
        <v>2019</v>
      </c>
    </row>
    <row r="184" spans="1:18">
      <c r="A184" s="527">
        <f t="shared" si="3"/>
        <v>174</v>
      </c>
      <c r="B184" s="530" t="s">
        <v>917</v>
      </c>
      <c r="C184" s="529">
        <v>1950</v>
      </c>
      <c r="D184" s="527"/>
      <c r="E184" s="530" t="s">
        <v>60</v>
      </c>
      <c r="F184" s="527">
        <v>2</v>
      </c>
      <c r="G184" s="529">
        <v>2</v>
      </c>
      <c r="H184" s="531">
        <v>482.1</v>
      </c>
      <c r="I184" s="531"/>
      <c r="J184" s="531"/>
      <c r="K184" s="531">
        <v>317</v>
      </c>
      <c r="L184" s="531">
        <v>291.60000000000002</v>
      </c>
      <c r="M184" s="527">
        <v>8</v>
      </c>
      <c r="N184" s="533">
        <v>31200</v>
      </c>
      <c r="O184" s="533">
        <v>0</v>
      </c>
      <c r="P184" s="533">
        <v>0</v>
      </c>
      <c r="Q184" s="535">
        <v>31200</v>
      </c>
      <c r="R184" s="527">
        <v>2019</v>
      </c>
    </row>
    <row r="185" spans="1:18">
      <c r="A185" s="527">
        <f t="shared" si="3"/>
        <v>175</v>
      </c>
      <c r="B185" s="530" t="s">
        <v>918</v>
      </c>
      <c r="C185" s="529">
        <v>1951</v>
      </c>
      <c r="D185" s="527"/>
      <c r="E185" s="530" t="s">
        <v>60</v>
      </c>
      <c r="F185" s="527">
        <v>2</v>
      </c>
      <c r="G185" s="529">
        <v>2</v>
      </c>
      <c r="H185" s="531">
        <v>588.84</v>
      </c>
      <c r="I185" s="531"/>
      <c r="J185" s="531"/>
      <c r="K185" s="531">
        <v>490.7</v>
      </c>
      <c r="L185" s="531">
        <v>290.5</v>
      </c>
      <c r="M185" s="527">
        <v>9</v>
      </c>
      <c r="N185" s="533">
        <v>38100</v>
      </c>
      <c r="O185" s="533">
        <v>0</v>
      </c>
      <c r="P185" s="533">
        <v>0</v>
      </c>
      <c r="Q185" s="535">
        <v>38100</v>
      </c>
      <c r="R185" s="527">
        <v>2019</v>
      </c>
    </row>
    <row r="186" spans="1:18">
      <c r="A186" s="527">
        <f t="shared" si="3"/>
        <v>176</v>
      </c>
      <c r="B186" s="530" t="s">
        <v>919</v>
      </c>
      <c r="C186" s="529">
        <v>1953</v>
      </c>
      <c r="D186" s="527"/>
      <c r="E186" s="530" t="s">
        <v>60</v>
      </c>
      <c r="F186" s="527">
        <v>2</v>
      </c>
      <c r="G186" s="529">
        <v>2</v>
      </c>
      <c r="H186" s="531">
        <v>627.84</v>
      </c>
      <c r="I186" s="531"/>
      <c r="J186" s="531"/>
      <c r="K186" s="531">
        <v>523.20000000000005</v>
      </c>
      <c r="L186" s="531">
        <v>448.5</v>
      </c>
      <c r="M186" s="527">
        <v>10</v>
      </c>
      <c r="N186" s="533">
        <v>40650</v>
      </c>
      <c r="O186" s="533">
        <v>0</v>
      </c>
      <c r="P186" s="533">
        <v>0</v>
      </c>
      <c r="Q186" s="535">
        <v>40650</v>
      </c>
      <c r="R186" s="527">
        <v>2019</v>
      </c>
    </row>
    <row r="187" spans="1:18">
      <c r="A187" s="527">
        <f t="shared" si="3"/>
        <v>177</v>
      </c>
      <c r="B187" s="530" t="s">
        <v>920</v>
      </c>
      <c r="C187" s="529">
        <v>1938</v>
      </c>
      <c r="D187" s="527"/>
      <c r="E187" s="530" t="s">
        <v>60</v>
      </c>
      <c r="F187" s="527">
        <v>2</v>
      </c>
      <c r="G187" s="529">
        <v>1</v>
      </c>
      <c r="H187" s="531">
        <v>324.89999999999998</v>
      </c>
      <c r="I187" s="531"/>
      <c r="J187" s="531"/>
      <c r="K187" s="531">
        <v>289.7</v>
      </c>
      <c r="L187" s="531">
        <v>291.2</v>
      </c>
      <c r="M187" s="527">
        <v>8</v>
      </c>
      <c r="N187" s="533">
        <v>21030</v>
      </c>
      <c r="O187" s="533">
        <v>0</v>
      </c>
      <c r="P187" s="533">
        <v>0</v>
      </c>
      <c r="Q187" s="535">
        <v>21030</v>
      </c>
      <c r="R187" s="527">
        <v>2019</v>
      </c>
    </row>
    <row r="188" spans="1:18">
      <c r="A188" s="527">
        <f t="shared" si="3"/>
        <v>178</v>
      </c>
      <c r="B188" s="530" t="s">
        <v>921</v>
      </c>
      <c r="C188" s="529">
        <v>1945</v>
      </c>
      <c r="D188" s="527"/>
      <c r="E188" s="530" t="s">
        <v>60</v>
      </c>
      <c r="F188" s="527">
        <v>2</v>
      </c>
      <c r="G188" s="529">
        <v>2</v>
      </c>
      <c r="H188" s="531">
        <v>492</v>
      </c>
      <c r="I188" s="531"/>
      <c r="J188" s="531"/>
      <c r="K188" s="531">
        <v>409.9</v>
      </c>
      <c r="L188" s="531">
        <v>360.3</v>
      </c>
      <c r="M188" s="527">
        <v>15</v>
      </c>
      <c r="N188" s="533">
        <v>31850</v>
      </c>
      <c r="O188" s="533">
        <v>0</v>
      </c>
      <c r="P188" s="533">
        <v>0</v>
      </c>
      <c r="Q188" s="535">
        <v>31850</v>
      </c>
      <c r="R188" s="527">
        <v>2019</v>
      </c>
    </row>
    <row r="189" spans="1:18">
      <c r="A189" s="527">
        <f t="shared" si="3"/>
        <v>179</v>
      </c>
      <c r="B189" s="530" t="s">
        <v>922</v>
      </c>
      <c r="C189" s="529">
        <v>1931</v>
      </c>
      <c r="D189" s="527"/>
      <c r="E189" s="530" t="s">
        <v>60</v>
      </c>
      <c r="F189" s="527">
        <v>2</v>
      </c>
      <c r="G189" s="529">
        <v>2</v>
      </c>
      <c r="H189" s="531">
        <v>673</v>
      </c>
      <c r="I189" s="531"/>
      <c r="J189" s="531"/>
      <c r="K189" s="531">
        <v>561.1</v>
      </c>
      <c r="L189" s="531">
        <v>435.9</v>
      </c>
      <c r="M189" s="527">
        <v>12</v>
      </c>
      <c r="N189" s="533">
        <v>43560</v>
      </c>
      <c r="O189" s="533">
        <v>0</v>
      </c>
      <c r="P189" s="533">
        <v>0</v>
      </c>
      <c r="Q189" s="535">
        <v>43560</v>
      </c>
      <c r="R189" s="527">
        <v>2019</v>
      </c>
    </row>
    <row r="190" spans="1:18">
      <c r="A190" s="527">
        <f t="shared" si="3"/>
        <v>180</v>
      </c>
      <c r="B190" s="530" t="s">
        <v>923</v>
      </c>
      <c r="C190" s="529">
        <v>1935</v>
      </c>
      <c r="D190" s="527"/>
      <c r="E190" s="530" t="s">
        <v>60</v>
      </c>
      <c r="F190" s="527">
        <v>2</v>
      </c>
      <c r="G190" s="529">
        <v>2</v>
      </c>
      <c r="H190" s="531">
        <v>481.2</v>
      </c>
      <c r="I190" s="531"/>
      <c r="J190" s="531"/>
      <c r="K190" s="531">
        <v>314.60000000000002</v>
      </c>
      <c r="L190" s="531">
        <v>343</v>
      </c>
      <c r="M190" s="527">
        <v>12</v>
      </c>
      <c r="N190" s="533">
        <v>31150</v>
      </c>
      <c r="O190" s="533">
        <v>0</v>
      </c>
      <c r="P190" s="533">
        <v>0</v>
      </c>
      <c r="Q190" s="535">
        <v>31150</v>
      </c>
      <c r="R190" s="527">
        <v>2019</v>
      </c>
    </row>
    <row r="191" spans="1:18">
      <c r="A191" s="527">
        <f t="shared" si="3"/>
        <v>181</v>
      </c>
      <c r="B191" s="530" t="s">
        <v>924</v>
      </c>
      <c r="C191" s="529">
        <v>1958</v>
      </c>
      <c r="D191" s="527"/>
      <c r="E191" s="530" t="s">
        <v>60</v>
      </c>
      <c r="F191" s="527">
        <v>2</v>
      </c>
      <c r="G191" s="529">
        <v>2</v>
      </c>
      <c r="H191" s="531">
        <v>405</v>
      </c>
      <c r="I191" s="531"/>
      <c r="J191" s="531"/>
      <c r="K191" s="531">
        <v>264</v>
      </c>
      <c r="L191" s="531">
        <v>109.6</v>
      </c>
      <c r="M191" s="527">
        <v>10</v>
      </c>
      <c r="N191" s="533">
        <v>26200</v>
      </c>
      <c r="O191" s="533">
        <v>0</v>
      </c>
      <c r="P191" s="533">
        <v>0</v>
      </c>
      <c r="Q191" s="535">
        <v>26200</v>
      </c>
      <c r="R191" s="527">
        <v>2019</v>
      </c>
    </row>
    <row r="192" spans="1:18">
      <c r="A192" s="527">
        <f t="shared" si="3"/>
        <v>182</v>
      </c>
      <c r="B192" s="530" t="s">
        <v>925</v>
      </c>
      <c r="C192" s="529">
        <v>1915</v>
      </c>
      <c r="D192" s="527"/>
      <c r="E192" s="530" t="s">
        <v>60</v>
      </c>
      <c r="F192" s="527">
        <v>1</v>
      </c>
      <c r="G192" s="529">
        <v>3</v>
      </c>
      <c r="H192" s="531">
        <v>268.89999999999998</v>
      </c>
      <c r="I192" s="531"/>
      <c r="J192" s="531"/>
      <c r="K192" s="531">
        <v>194.5</v>
      </c>
      <c r="L192" s="531">
        <v>233.9</v>
      </c>
      <c r="M192" s="527">
        <v>6</v>
      </c>
      <c r="N192" s="533">
        <v>17400</v>
      </c>
      <c r="O192" s="533">
        <v>0</v>
      </c>
      <c r="P192" s="533">
        <v>0</v>
      </c>
      <c r="Q192" s="535">
        <v>17400</v>
      </c>
      <c r="R192" s="527">
        <v>2019</v>
      </c>
    </row>
    <row r="193" spans="1:18">
      <c r="A193" s="527">
        <f t="shared" si="3"/>
        <v>183</v>
      </c>
      <c r="B193" s="530" t="s">
        <v>926</v>
      </c>
      <c r="C193" s="529">
        <v>1915</v>
      </c>
      <c r="D193" s="527"/>
      <c r="E193" s="530" t="s">
        <v>60</v>
      </c>
      <c r="F193" s="527">
        <v>1</v>
      </c>
      <c r="G193" s="529">
        <v>3</v>
      </c>
      <c r="H193" s="531">
        <v>215</v>
      </c>
      <c r="I193" s="531"/>
      <c r="J193" s="531"/>
      <c r="K193" s="531">
        <v>137.6</v>
      </c>
      <c r="L193" s="531">
        <v>117.5</v>
      </c>
      <c r="M193" s="527">
        <v>6</v>
      </c>
      <c r="N193" s="533">
        <v>13915</v>
      </c>
      <c r="O193" s="533">
        <v>0</v>
      </c>
      <c r="P193" s="533">
        <v>0</v>
      </c>
      <c r="Q193" s="535">
        <v>13915</v>
      </c>
      <c r="R193" s="527">
        <v>2019</v>
      </c>
    </row>
    <row r="194" spans="1:18">
      <c r="A194" s="527">
        <f t="shared" si="3"/>
        <v>184</v>
      </c>
      <c r="B194" s="530" t="s">
        <v>927</v>
      </c>
      <c r="C194" s="529">
        <v>1914</v>
      </c>
      <c r="D194" s="527"/>
      <c r="E194" s="530" t="s">
        <v>60</v>
      </c>
      <c r="F194" s="527">
        <v>1</v>
      </c>
      <c r="G194" s="529">
        <v>3</v>
      </c>
      <c r="H194" s="531">
        <v>163.69999999999999</v>
      </c>
      <c r="I194" s="531"/>
      <c r="J194" s="531"/>
      <c r="K194" s="531">
        <v>88.4</v>
      </c>
      <c r="L194" s="531">
        <v>58.3</v>
      </c>
      <c r="M194" s="527">
        <v>4</v>
      </c>
      <c r="N194" s="533">
        <v>10600</v>
      </c>
      <c r="O194" s="533">
        <v>0</v>
      </c>
      <c r="P194" s="533">
        <v>0</v>
      </c>
      <c r="Q194" s="535">
        <v>10600</v>
      </c>
      <c r="R194" s="527">
        <v>2019</v>
      </c>
    </row>
    <row r="195" spans="1:18" s="526" customFormat="1">
      <c r="A195" s="527">
        <f t="shared" si="3"/>
        <v>185</v>
      </c>
      <c r="B195" s="538" t="s">
        <v>928</v>
      </c>
      <c r="C195" s="539">
        <v>1953</v>
      </c>
      <c r="D195" s="537"/>
      <c r="E195" s="538" t="s">
        <v>60</v>
      </c>
      <c r="F195" s="537">
        <v>2</v>
      </c>
      <c r="G195" s="539">
        <v>2</v>
      </c>
      <c r="H195" s="540">
        <v>481.1</v>
      </c>
      <c r="I195" s="540"/>
      <c r="J195" s="540"/>
      <c r="K195" s="540">
        <v>320</v>
      </c>
      <c r="L195" s="540">
        <v>127.5</v>
      </c>
      <c r="M195" s="537">
        <v>8</v>
      </c>
      <c r="N195" s="541">
        <v>31135</v>
      </c>
      <c r="O195" s="541">
        <v>0</v>
      </c>
      <c r="P195" s="541">
        <v>0</v>
      </c>
      <c r="Q195" s="542">
        <v>31135</v>
      </c>
      <c r="R195" s="537">
        <v>2019</v>
      </c>
    </row>
    <row r="196" spans="1:18" s="526" customFormat="1">
      <c r="A196" s="527">
        <f t="shared" si="3"/>
        <v>186</v>
      </c>
      <c r="B196" s="538" t="s">
        <v>929</v>
      </c>
      <c r="C196" s="539">
        <v>1955</v>
      </c>
      <c r="D196" s="537"/>
      <c r="E196" s="538" t="s">
        <v>60</v>
      </c>
      <c r="F196" s="537">
        <v>2</v>
      </c>
      <c r="G196" s="539">
        <v>1</v>
      </c>
      <c r="H196" s="540">
        <v>408.4</v>
      </c>
      <c r="I196" s="540"/>
      <c r="J196" s="540"/>
      <c r="K196" s="540">
        <v>273.39999999999998</v>
      </c>
      <c r="L196" s="540">
        <v>148.4</v>
      </c>
      <c r="M196" s="537">
        <v>9</v>
      </c>
      <c r="N196" s="541">
        <v>26430</v>
      </c>
      <c r="O196" s="541">
        <v>0</v>
      </c>
      <c r="P196" s="541">
        <v>0</v>
      </c>
      <c r="Q196" s="542">
        <v>26430</v>
      </c>
      <c r="R196" s="537">
        <v>2019</v>
      </c>
    </row>
    <row r="197" spans="1:18" s="526" customFormat="1">
      <c r="A197" s="527">
        <f t="shared" si="3"/>
        <v>187</v>
      </c>
      <c r="B197" s="538" t="s">
        <v>930</v>
      </c>
      <c r="C197" s="539">
        <v>1949</v>
      </c>
      <c r="D197" s="537"/>
      <c r="E197" s="538" t="s">
        <v>60</v>
      </c>
      <c r="F197" s="537">
        <v>2</v>
      </c>
      <c r="G197" s="539">
        <v>2</v>
      </c>
      <c r="H197" s="540">
        <v>480.4</v>
      </c>
      <c r="I197" s="540"/>
      <c r="J197" s="540"/>
      <c r="K197" s="540">
        <v>315</v>
      </c>
      <c r="L197" s="540">
        <v>132.30000000000001</v>
      </c>
      <c r="M197" s="537">
        <v>11</v>
      </c>
      <c r="N197" s="541">
        <v>31090</v>
      </c>
      <c r="O197" s="541">
        <v>0</v>
      </c>
      <c r="P197" s="541">
        <v>0</v>
      </c>
      <c r="Q197" s="542">
        <v>31090</v>
      </c>
      <c r="R197" s="537">
        <v>2019</v>
      </c>
    </row>
    <row r="198" spans="1:18" s="526" customFormat="1">
      <c r="A198" s="527">
        <f t="shared" si="3"/>
        <v>188</v>
      </c>
      <c r="B198" s="538" t="s">
        <v>931</v>
      </c>
      <c r="C198" s="539">
        <v>1960</v>
      </c>
      <c r="D198" s="537"/>
      <c r="E198" s="538" t="s">
        <v>60</v>
      </c>
      <c r="F198" s="537">
        <v>2</v>
      </c>
      <c r="G198" s="539">
        <v>2</v>
      </c>
      <c r="H198" s="540">
        <v>518.20000000000005</v>
      </c>
      <c r="I198" s="540"/>
      <c r="J198" s="540"/>
      <c r="K198" s="540">
        <v>324</v>
      </c>
      <c r="L198" s="540">
        <v>421.1</v>
      </c>
      <c r="M198" s="537">
        <v>18</v>
      </c>
      <c r="N198" s="541">
        <v>33540</v>
      </c>
      <c r="O198" s="541">
        <v>0</v>
      </c>
      <c r="P198" s="541">
        <v>0</v>
      </c>
      <c r="Q198" s="542">
        <v>33540</v>
      </c>
      <c r="R198" s="537">
        <v>2019</v>
      </c>
    </row>
    <row r="199" spans="1:18" s="526" customFormat="1">
      <c r="A199" s="527">
        <f t="shared" si="3"/>
        <v>189</v>
      </c>
      <c r="B199" s="538" t="s">
        <v>932</v>
      </c>
      <c r="C199" s="539">
        <v>1928</v>
      </c>
      <c r="D199" s="537"/>
      <c r="E199" s="538" t="s">
        <v>60</v>
      </c>
      <c r="F199" s="537">
        <v>3</v>
      </c>
      <c r="G199" s="539">
        <v>2</v>
      </c>
      <c r="H199" s="540">
        <v>381.8</v>
      </c>
      <c r="I199" s="540"/>
      <c r="J199" s="540"/>
      <c r="K199" s="540">
        <v>227.6</v>
      </c>
      <c r="L199" s="540">
        <v>143.80000000000001</v>
      </c>
      <c r="M199" s="537">
        <v>8</v>
      </c>
      <c r="N199" s="541">
        <v>24700</v>
      </c>
      <c r="O199" s="541">
        <v>0</v>
      </c>
      <c r="P199" s="541">
        <v>0</v>
      </c>
      <c r="Q199" s="542">
        <v>24700</v>
      </c>
      <c r="R199" s="537">
        <v>2019</v>
      </c>
    </row>
    <row r="200" spans="1:18" s="526" customFormat="1">
      <c r="A200" s="527">
        <f t="shared" si="3"/>
        <v>190</v>
      </c>
      <c r="B200" s="538" t="s">
        <v>933</v>
      </c>
      <c r="C200" s="539">
        <v>1960</v>
      </c>
      <c r="D200" s="537"/>
      <c r="E200" s="538" t="s">
        <v>60</v>
      </c>
      <c r="F200" s="537">
        <v>2</v>
      </c>
      <c r="G200" s="539">
        <v>3</v>
      </c>
      <c r="H200" s="540">
        <v>768</v>
      </c>
      <c r="I200" s="540"/>
      <c r="J200" s="540"/>
      <c r="K200" s="540">
        <v>537</v>
      </c>
      <c r="L200" s="540">
        <v>522.20000000000005</v>
      </c>
      <c r="M200" s="537">
        <v>24</v>
      </c>
      <c r="N200" s="541">
        <v>49700</v>
      </c>
      <c r="O200" s="541">
        <v>0</v>
      </c>
      <c r="P200" s="541">
        <v>0</v>
      </c>
      <c r="Q200" s="542">
        <v>49700</v>
      </c>
      <c r="R200" s="537">
        <v>2019</v>
      </c>
    </row>
    <row r="201" spans="1:18">
      <c r="A201" s="527">
        <f t="shared" si="3"/>
        <v>191</v>
      </c>
      <c r="B201" s="530" t="s">
        <v>934</v>
      </c>
      <c r="C201" s="529">
        <v>1936</v>
      </c>
      <c r="D201" s="527"/>
      <c r="E201" s="530" t="s">
        <v>60</v>
      </c>
      <c r="F201" s="527">
        <v>2</v>
      </c>
      <c r="G201" s="529">
        <v>3</v>
      </c>
      <c r="H201" s="531">
        <v>560</v>
      </c>
      <c r="I201" s="531"/>
      <c r="J201" s="531"/>
      <c r="K201" s="531">
        <v>395</v>
      </c>
      <c r="L201" s="531">
        <v>373.2</v>
      </c>
      <c r="M201" s="527">
        <v>12</v>
      </c>
      <c r="N201" s="533">
        <v>36250</v>
      </c>
      <c r="O201" s="533">
        <v>0</v>
      </c>
      <c r="P201" s="533">
        <v>0</v>
      </c>
      <c r="Q201" s="535">
        <v>36250</v>
      </c>
      <c r="R201" s="527">
        <v>2019</v>
      </c>
    </row>
    <row r="202" spans="1:18">
      <c r="A202" s="527">
        <f t="shared" si="3"/>
        <v>192</v>
      </c>
      <c r="B202" s="530" t="s">
        <v>935</v>
      </c>
      <c r="C202" s="529">
        <v>1949</v>
      </c>
      <c r="D202" s="527"/>
      <c r="E202" s="530" t="s">
        <v>60</v>
      </c>
      <c r="F202" s="527">
        <v>2</v>
      </c>
      <c r="G202" s="529">
        <v>1</v>
      </c>
      <c r="H202" s="531">
        <v>428.7</v>
      </c>
      <c r="I202" s="531"/>
      <c r="J202" s="531"/>
      <c r="K202" s="531">
        <v>282</v>
      </c>
      <c r="L202" s="531">
        <v>266.7</v>
      </c>
      <c r="M202" s="527">
        <v>8</v>
      </c>
      <c r="N202" s="533">
        <v>27750</v>
      </c>
      <c r="O202" s="533">
        <v>0</v>
      </c>
      <c r="P202" s="533">
        <v>0</v>
      </c>
      <c r="Q202" s="535">
        <v>27750</v>
      </c>
      <c r="R202" s="527">
        <v>2019</v>
      </c>
    </row>
    <row r="203" spans="1:18">
      <c r="A203" s="527">
        <f t="shared" si="3"/>
        <v>193</v>
      </c>
      <c r="B203" s="530" t="s">
        <v>936</v>
      </c>
      <c r="C203" s="529">
        <v>1959</v>
      </c>
      <c r="D203" s="527"/>
      <c r="E203" s="530" t="s">
        <v>60</v>
      </c>
      <c r="F203" s="527">
        <v>2</v>
      </c>
      <c r="G203" s="529">
        <v>2</v>
      </c>
      <c r="H203" s="531">
        <v>496.1</v>
      </c>
      <c r="I203" s="531"/>
      <c r="J203" s="531"/>
      <c r="K203" s="531">
        <v>337.3</v>
      </c>
      <c r="L203" s="531">
        <v>69.5</v>
      </c>
      <c r="M203" s="527">
        <v>10</v>
      </c>
      <c r="N203" s="533">
        <v>32100</v>
      </c>
      <c r="O203" s="533">
        <v>0</v>
      </c>
      <c r="P203" s="533">
        <v>0</v>
      </c>
      <c r="Q203" s="535">
        <v>32100</v>
      </c>
      <c r="R203" s="527">
        <v>2019</v>
      </c>
    </row>
    <row r="204" spans="1:18">
      <c r="A204" s="527">
        <f t="shared" si="3"/>
        <v>194</v>
      </c>
      <c r="B204" s="530" t="s">
        <v>937</v>
      </c>
      <c r="C204" s="529">
        <v>1952</v>
      </c>
      <c r="D204" s="527"/>
      <c r="E204" s="530" t="s">
        <v>60</v>
      </c>
      <c r="F204" s="527">
        <v>1</v>
      </c>
      <c r="G204" s="529">
        <v>2</v>
      </c>
      <c r="H204" s="531">
        <v>496.9</v>
      </c>
      <c r="I204" s="531"/>
      <c r="J204" s="531"/>
      <c r="K204" s="531">
        <v>342.4</v>
      </c>
      <c r="L204" s="531">
        <v>158.6</v>
      </c>
      <c r="M204" s="527">
        <v>13</v>
      </c>
      <c r="N204" s="533">
        <v>32160</v>
      </c>
      <c r="O204" s="533">
        <v>0</v>
      </c>
      <c r="P204" s="533">
        <v>0</v>
      </c>
      <c r="Q204" s="535">
        <v>32160</v>
      </c>
      <c r="R204" s="527">
        <v>2019</v>
      </c>
    </row>
    <row r="205" spans="1:18">
      <c r="A205" s="527">
        <f t="shared" ref="A205:A248" si="4">A204+1</f>
        <v>195</v>
      </c>
      <c r="B205" s="530" t="s">
        <v>938</v>
      </c>
      <c r="C205" s="529">
        <v>1952</v>
      </c>
      <c r="D205" s="527"/>
      <c r="E205" s="530" t="s">
        <v>60</v>
      </c>
      <c r="F205" s="527">
        <v>2</v>
      </c>
      <c r="G205" s="529">
        <v>1</v>
      </c>
      <c r="H205" s="531">
        <v>518.9</v>
      </c>
      <c r="I205" s="531"/>
      <c r="J205" s="531"/>
      <c r="K205" s="531">
        <v>473.8</v>
      </c>
      <c r="L205" s="531">
        <v>232.9</v>
      </c>
      <c r="M205" s="527">
        <v>10</v>
      </c>
      <c r="N205" s="533">
        <v>33580</v>
      </c>
      <c r="O205" s="533">
        <v>0</v>
      </c>
      <c r="P205" s="533">
        <v>0</v>
      </c>
      <c r="Q205" s="535">
        <v>33580</v>
      </c>
      <c r="R205" s="527">
        <v>2019</v>
      </c>
    </row>
    <row r="206" spans="1:18">
      <c r="A206" s="527">
        <f t="shared" si="4"/>
        <v>196</v>
      </c>
      <c r="B206" s="530" t="s">
        <v>939</v>
      </c>
      <c r="C206" s="529">
        <v>1932</v>
      </c>
      <c r="D206" s="527"/>
      <c r="E206" s="530" t="s">
        <v>60</v>
      </c>
      <c r="F206" s="527">
        <v>2</v>
      </c>
      <c r="G206" s="529">
        <v>2</v>
      </c>
      <c r="H206" s="531">
        <v>439.9</v>
      </c>
      <c r="I206" s="531"/>
      <c r="J206" s="531"/>
      <c r="K206" s="531">
        <v>342.4</v>
      </c>
      <c r="L206" s="531">
        <v>217.7</v>
      </c>
      <c r="M206" s="527">
        <v>10</v>
      </c>
      <c r="N206" s="533">
        <v>28470</v>
      </c>
      <c r="O206" s="533">
        <v>0</v>
      </c>
      <c r="P206" s="533">
        <v>0</v>
      </c>
      <c r="Q206" s="535">
        <v>28470</v>
      </c>
      <c r="R206" s="527">
        <v>2019</v>
      </c>
    </row>
    <row r="207" spans="1:18">
      <c r="A207" s="527">
        <f t="shared" si="4"/>
        <v>197</v>
      </c>
      <c r="B207" s="530" t="s">
        <v>940</v>
      </c>
      <c r="C207" s="529">
        <v>1950</v>
      </c>
      <c r="D207" s="527"/>
      <c r="E207" s="530" t="s">
        <v>60</v>
      </c>
      <c r="F207" s="527">
        <v>2</v>
      </c>
      <c r="G207" s="529">
        <v>2</v>
      </c>
      <c r="H207" s="531">
        <v>372.6</v>
      </c>
      <c r="I207" s="531"/>
      <c r="J207" s="531"/>
      <c r="K207" s="531">
        <v>213.1</v>
      </c>
      <c r="L207" s="531">
        <v>233.7</v>
      </c>
      <c r="M207" s="527">
        <v>8</v>
      </c>
      <c r="N207" s="533">
        <v>24115</v>
      </c>
      <c r="O207" s="533">
        <v>0</v>
      </c>
      <c r="P207" s="533">
        <v>0</v>
      </c>
      <c r="Q207" s="535">
        <v>24115</v>
      </c>
      <c r="R207" s="527">
        <v>2019</v>
      </c>
    </row>
    <row r="208" spans="1:18">
      <c r="A208" s="527">
        <f t="shared" si="4"/>
        <v>198</v>
      </c>
      <c r="B208" s="530" t="s">
        <v>941</v>
      </c>
      <c r="C208" s="529">
        <v>1950</v>
      </c>
      <c r="D208" s="527"/>
      <c r="E208" s="530" t="s">
        <v>60</v>
      </c>
      <c r="F208" s="527">
        <v>3</v>
      </c>
      <c r="G208" s="529">
        <v>2</v>
      </c>
      <c r="H208" s="531">
        <v>382.5</v>
      </c>
      <c r="I208" s="531"/>
      <c r="J208" s="531"/>
      <c r="K208" s="531">
        <v>267</v>
      </c>
      <c r="L208" s="531">
        <v>342.5</v>
      </c>
      <c r="M208" s="527">
        <v>8</v>
      </c>
      <c r="N208" s="533">
        <v>24750</v>
      </c>
      <c r="O208" s="533">
        <v>0</v>
      </c>
      <c r="P208" s="533">
        <v>0</v>
      </c>
      <c r="Q208" s="535">
        <v>24750</v>
      </c>
      <c r="R208" s="527">
        <v>2019</v>
      </c>
    </row>
    <row r="209" spans="1:18">
      <c r="A209" s="527">
        <f t="shared" si="4"/>
        <v>199</v>
      </c>
      <c r="B209" s="530" t="s">
        <v>942</v>
      </c>
      <c r="C209" s="529">
        <v>1934</v>
      </c>
      <c r="D209" s="527"/>
      <c r="E209" s="530" t="s">
        <v>60</v>
      </c>
      <c r="F209" s="527">
        <v>2</v>
      </c>
      <c r="G209" s="529">
        <v>2</v>
      </c>
      <c r="H209" s="531">
        <v>512.9</v>
      </c>
      <c r="I209" s="531"/>
      <c r="J209" s="531"/>
      <c r="K209" s="531">
        <v>298.60000000000002</v>
      </c>
      <c r="L209" s="531">
        <v>444.4</v>
      </c>
      <c r="M209" s="527">
        <v>16</v>
      </c>
      <c r="N209" s="533">
        <v>33200</v>
      </c>
      <c r="O209" s="533">
        <v>0</v>
      </c>
      <c r="P209" s="533">
        <v>0</v>
      </c>
      <c r="Q209" s="535">
        <v>33200</v>
      </c>
      <c r="R209" s="527">
        <v>2019</v>
      </c>
    </row>
    <row r="210" spans="1:18">
      <c r="A210" s="527">
        <f t="shared" si="4"/>
        <v>200</v>
      </c>
      <c r="B210" s="530" t="s">
        <v>943</v>
      </c>
      <c r="C210" s="529">
        <v>1956</v>
      </c>
      <c r="D210" s="527"/>
      <c r="E210" s="530" t="s">
        <v>60</v>
      </c>
      <c r="F210" s="527">
        <v>2</v>
      </c>
      <c r="G210" s="529">
        <v>2</v>
      </c>
      <c r="H210" s="531">
        <v>377.9</v>
      </c>
      <c r="I210" s="531"/>
      <c r="J210" s="531"/>
      <c r="K210" s="531">
        <v>213.5</v>
      </c>
      <c r="L210" s="531">
        <v>0</v>
      </c>
      <c r="M210" s="527">
        <v>8</v>
      </c>
      <c r="N210" s="533">
        <v>24460</v>
      </c>
      <c r="O210" s="533">
        <v>0</v>
      </c>
      <c r="P210" s="533">
        <v>0</v>
      </c>
      <c r="Q210" s="535">
        <v>24460</v>
      </c>
      <c r="R210" s="527">
        <v>2019</v>
      </c>
    </row>
    <row r="211" spans="1:18">
      <c r="A211" s="527">
        <f t="shared" si="4"/>
        <v>201</v>
      </c>
      <c r="B211" s="530" t="s">
        <v>944</v>
      </c>
      <c r="C211" s="529">
        <v>1954</v>
      </c>
      <c r="D211" s="527"/>
      <c r="E211" s="530" t="s">
        <v>60</v>
      </c>
      <c r="F211" s="527">
        <v>1</v>
      </c>
      <c r="G211" s="529">
        <v>3</v>
      </c>
      <c r="H211" s="531">
        <v>600</v>
      </c>
      <c r="I211" s="531"/>
      <c r="J211" s="531"/>
      <c r="K211" s="531">
        <v>522.1</v>
      </c>
      <c r="L211" s="531">
        <v>246.5</v>
      </c>
      <c r="M211" s="527">
        <v>13</v>
      </c>
      <c r="N211" s="533">
        <v>38830</v>
      </c>
      <c r="O211" s="533">
        <v>0</v>
      </c>
      <c r="P211" s="533">
        <v>0</v>
      </c>
      <c r="Q211" s="535">
        <v>38830</v>
      </c>
      <c r="R211" s="527">
        <v>2019</v>
      </c>
    </row>
    <row r="212" spans="1:18">
      <c r="A212" s="527">
        <f t="shared" si="4"/>
        <v>202</v>
      </c>
      <c r="B212" s="530" t="s">
        <v>945</v>
      </c>
      <c r="C212" s="529">
        <v>1948</v>
      </c>
      <c r="D212" s="527"/>
      <c r="E212" s="530" t="s">
        <v>60</v>
      </c>
      <c r="F212" s="527">
        <v>2</v>
      </c>
      <c r="G212" s="529">
        <v>1</v>
      </c>
      <c r="H212" s="531">
        <v>423.5</v>
      </c>
      <c r="I212" s="531"/>
      <c r="J212" s="531"/>
      <c r="K212" s="531">
        <v>268.8</v>
      </c>
      <c r="L212" s="531">
        <v>312.60000000000002</v>
      </c>
      <c r="M212" s="527">
        <v>9</v>
      </c>
      <c r="N212" s="533">
        <v>27400</v>
      </c>
      <c r="O212" s="533">
        <v>0</v>
      </c>
      <c r="P212" s="533">
        <v>0</v>
      </c>
      <c r="Q212" s="535">
        <v>27400</v>
      </c>
      <c r="R212" s="527">
        <v>2019</v>
      </c>
    </row>
    <row r="213" spans="1:18">
      <c r="A213" s="527">
        <f t="shared" si="4"/>
        <v>203</v>
      </c>
      <c r="B213" s="530" t="s">
        <v>946</v>
      </c>
      <c r="C213" s="529">
        <v>1954</v>
      </c>
      <c r="D213" s="527"/>
      <c r="E213" s="530" t="s">
        <v>60</v>
      </c>
      <c r="F213" s="527">
        <v>2</v>
      </c>
      <c r="G213" s="529">
        <v>1</v>
      </c>
      <c r="H213" s="531">
        <v>529</v>
      </c>
      <c r="I213" s="531"/>
      <c r="J213" s="531"/>
      <c r="K213" s="531">
        <v>333.5</v>
      </c>
      <c r="L213" s="531">
        <v>529.1</v>
      </c>
      <c r="M213" s="527">
        <v>8</v>
      </c>
      <c r="N213" s="533">
        <v>34250</v>
      </c>
      <c r="O213" s="533">
        <v>0</v>
      </c>
      <c r="P213" s="533">
        <v>0</v>
      </c>
      <c r="Q213" s="535">
        <v>34250</v>
      </c>
      <c r="R213" s="527">
        <v>2019</v>
      </c>
    </row>
    <row r="214" spans="1:18">
      <c r="A214" s="527">
        <f t="shared" si="4"/>
        <v>204</v>
      </c>
      <c r="B214" s="530" t="s">
        <v>947</v>
      </c>
      <c r="C214" s="529">
        <v>1951</v>
      </c>
      <c r="D214" s="527"/>
      <c r="E214" s="530" t="s">
        <v>60</v>
      </c>
      <c r="F214" s="527">
        <v>2</v>
      </c>
      <c r="G214" s="529">
        <v>2</v>
      </c>
      <c r="H214" s="531">
        <v>380.9</v>
      </c>
      <c r="I214" s="531"/>
      <c r="J214" s="531"/>
      <c r="K214" s="531">
        <v>361.2</v>
      </c>
      <c r="L214" s="531">
        <v>382.2</v>
      </c>
      <c r="M214" s="527">
        <v>8</v>
      </c>
      <c r="N214" s="533">
        <v>24650</v>
      </c>
      <c r="O214" s="533">
        <v>0</v>
      </c>
      <c r="P214" s="533">
        <v>0</v>
      </c>
      <c r="Q214" s="535">
        <v>24650</v>
      </c>
      <c r="R214" s="527">
        <v>2019</v>
      </c>
    </row>
    <row r="215" spans="1:18">
      <c r="A215" s="527">
        <f t="shared" si="4"/>
        <v>205</v>
      </c>
      <c r="B215" s="530" t="s">
        <v>948</v>
      </c>
      <c r="C215" s="529">
        <v>1949</v>
      </c>
      <c r="D215" s="527"/>
      <c r="E215" s="530" t="s">
        <v>60</v>
      </c>
      <c r="F215" s="527">
        <v>2</v>
      </c>
      <c r="G215" s="529">
        <v>1</v>
      </c>
      <c r="H215" s="531">
        <v>420.1</v>
      </c>
      <c r="I215" s="531"/>
      <c r="J215" s="531"/>
      <c r="K215" s="531">
        <v>262</v>
      </c>
      <c r="L215" s="531">
        <v>371.4</v>
      </c>
      <c r="M215" s="527">
        <v>8</v>
      </c>
      <c r="N215" s="533">
        <v>27200</v>
      </c>
      <c r="O215" s="533">
        <v>0</v>
      </c>
      <c r="P215" s="533">
        <v>0</v>
      </c>
      <c r="Q215" s="535">
        <v>27200</v>
      </c>
      <c r="R215" s="527">
        <v>2019</v>
      </c>
    </row>
    <row r="216" spans="1:18">
      <c r="A216" s="527">
        <f t="shared" si="4"/>
        <v>206</v>
      </c>
      <c r="B216" s="530" t="s">
        <v>949</v>
      </c>
      <c r="C216" s="529">
        <v>1930</v>
      </c>
      <c r="D216" s="527"/>
      <c r="E216" s="530" t="s">
        <v>60</v>
      </c>
      <c r="F216" s="527">
        <v>2</v>
      </c>
      <c r="G216" s="529">
        <v>2</v>
      </c>
      <c r="H216" s="531">
        <v>482.6</v>
      </c>
      <c r="I216" s="531"/>
      <c r="J216" s="531"/>
      <c r="K216" s="531">
        <v>306</v>
      </c>
      <c r="L216" s="531">
        <v>369.5</v>
      </c>
      <c r="M216" s="527">
        <v>14</v>
      </c>
      <c r="N216" s="533">
        <v>31230</v>
      </c>
      <c r="O216" s="533">
        <v>0</v>
      </c>
      <c r="P216" s="533">
        <v>0</v>
      </c>
      <c r="Q216" s="535">
        <v>31230</v>
      </c>
      <c r="R216" s="527">
        <v>2019</v>
      </c>
    </row>
    <row r="217" spans="1:18">
      <c r="A217" s="527">
        <f t="shared" si="4"/>
        <v>207</v>
      </c>
      <c r="B217" s="530" t="s">
        <v>950</v>
      </c>
      <c r="C217" s="529">
        <v>1931</v>
      </c>
      <c r="D217" s="527"/>
      <c r="E217" s="530" t="s">
        <v>60</v>
      </c>
      <c r="F217" s="527">
        <v>2</v>
      </c>
      <c r="G217" s="529">
        <v>2</v>
      </c>
      <c r="H217" s="531">
        <v>416.5</v>
      </c>
      <c r="I217" s="531"/>
      <c r="J217" s="531"/>
      <c r="K217" s="531">
        <v>282</v>
      </c>
      <c r="L217" s="531">
        <v>313.60000000000002</v>
      </c>
      <c r="M217" s="527">
        <v>8</v>
      </c>
      <c r="N217" s="533">
        <v>26950</v>
      </c>
      <c r="O217" s="533">
        <v>0</v>
      </c>
      <c r="P217" s="533">
        <v>0</v>
      </c>
      <c r="Q217" s="535">
        <v>26950</v>
      </c>
      <c r="R217" s="527">
        <v>2019</v>
      </c>
    </row>
    <row r="218" spans="1:18">
      <c r="A218" s="527">
        <f t="shared" si="4"/>
        <v>208</v>
      </c>
      <c r="B218" s="530" t="s">
        <v>951</v>
      </c>
      <c r="C218" s="529">
        <v>1965</v>
      </c>
      <c r="D218" s="527"/>
      <c r="E218" s="530" t="s">
        <v>60</v>
      </c>
      <c r="F218" s="527">
        <v>2</v>
      </c>
      <c r="G218" s="529">
        <v>1</v>
      </c>
      <c r="H218" s="531">
        <v>318</v>
      </c>
      <c r="I218" s="531"/>
      <c r="J218" s="531"/>
      <c r="K218" s="531">
        <v>265</v>
      </c>
      <c r="L218" s="531">
        <v>234.9</v>
      </c>
      <c r="M218" s="527">
        <v>8</v>
      </c>
      <c r="N218" s="533">
        <v>20580</v>
      </c>
      <c r="O218" s="533">
        <v>0</v>
      </c>
      <c r="P218" s="533">
        <v>0</v>
      </c>
      <c r="Q218" s="535">
        <v>20580</v>
      </c>
      <c r="R218" s="527">
        <v>2019</v>
      </c>
    </row>
    <row r="219" spans="1:18">
      <c r="A219" s="527">
        <f t="shared" si="4"/>
        <v>209</v>
      </c>
      <c r="B219" s="530" t="s">
        <v>952</v>
      </c>
      <c r="C219" s="529">
        <v>1946</v>
      </c>
      <c r="D219" s="527"/>
      <c r="E219" s="530" t="s">
        <v>60</v>
      </c>
      <c r="F219" s="527">
        <v>2</v>
      </c>
      <c r="G219" s="529">
        <v>2</v>
      </c>
      <c r="H219" s="531">
        <v>568</v>
      </c>
      <c r="I219" s="531"/>
      <c r="J219" s="531"/>
      <c r="K219" s="531">
        <v>489</v>
      </c>
      <c r="L219" s="531">
        <v>503.7</v>
      </c>
      <c r="M219" s="527">
        <v>9</v>
      </c>
      <c r="N219" s="533">
        <v>36800</v>
      </c>
      <c r="O219" s="533">
        <v>0</v>
      </c>
      <c r="P219" s="533">
        <v>0</v>
      </c>
      <c r="Q219" s="535">
        <v>36800</v>
      </c>
      <c r="R219" s="527">
        <v>2019</v>
      </c>
    </row>
    <row r="220" spans="1:18">
      <c r="A220" s="527">
        <f t="shared" si="4"/>
        <v>210</v>
      </c>
      <c r="B220" s="530" t="s">
        <v>954</v>
      </c>
      <c r="C220" s="529">
        <v>1957</v>
      </c>
      <c r="D220" s="527"/>
      <c r="E220" s="530" t="s">
        <v>60</v>
      </c>
      <c r="F220" s="527">
        <v>2</v>
      </c>
      <c r="G220" s="529">
        <v>3</v>
      </c>
      <c r="H220" s="531">
        <v>928</v>
      </c>
      <c r="I220" s="531"/>
      <c r="J220" s="531"/>
      <c r="K220" s="531">
        <v>881</v>
      </c>
      <c r="L220" s="531">
        <v>791.7</v>
      </c>
      <c r="M220" s="527">
        <v>16</v>
      </c>
      <c r="N220" s="533">
        <v>60060</v>
      </c>
      <c r="O220" s="533">
        <v>0</v>
      </c>
      <c r="P220" s="533">
        <v>0</v>
      </c>
      <c r="Q220" s="535">
        <v>60060</v>
      </c>
      <c r="R220" s="527">
        <v>2019</v>
      </c>
    </row>
    <row r="221" spans="1:18">
      <c r="A221" s="527">
        <f t="shared" si="4"/>
        <v>211</v>
      </c>
      <c r="B221" s="530" t="s">
        <v>955</v>
      </c>
      <c r="C221" s="529">
        <v>1955</v>
      </c>
      <c r="D221" s="527"/>
      <c r="E221" s="530" t="s">
        <v>60</v>
      </c>
      <c r="F221" s="527">
        <v>2</v>
      </c>
      <c r="G221" s="529">
        <v>2</v>
      </c>
      <c r="H221" s="531">
        <v>527.1</v>
      </c>
      <c r="I221" s="531"/>
      <c r="J221" s="531"/>
      <c r="K221" s="531">
        <v>349</v>
      </c>
      <c r="L221" s="531">
        <v>495.4</v>
      </c>
      <c r="M221" s="527">
        <v>17</v>
      </c>
      <c r="N221" s="533">
        <v>34115</v>
      </c>
      <c r="O221" s="533">
        <v>0</v>
      </c>
      <c r="P221" s="533">
        <v>0</v>
      </c>
      <c r="Q221" s="535">
        <v>34115</v>
      </c>
      <c r="R221" s="527">
        <v>2019</v>
      </c>
    </row>
    <row r="222" spans="1:18">
      <c r="A222" s="527">
        <f t="shared" si="4"/>
        <v>212</v>
      </c>
      <c r="B222" s="530" t="s">
        <v>956</v>
      </c>
      <c r="C222" s="529">
        <v>1961</v>
      </c>
      <c r="D222" s="527"/>
      <c r="E222" s="530" t="s">
        <v>60</v>
      </c>
      <c r="F222" s="527">
        <v>1</v>
      </c>
      <c r="G222" s="529">
        <v>2</v>
      </c>
      <c r="H222" s="531">
        <v>489.4</v>
      </c>
      <c r="I222" s="531"/>
      <c r="J222" s="531"/>
      <c r="K222" s="531">
        <v>361</v>
      </c>
      <c r="L222" s="531">
        <v>388.2</v>
      </c>
      <c r="M222" s="527">
        <v>16</v>
      </c>
      <c r="N222" s="533">
        <v>31700</v>
      </c>
      <c r="O222" s="533">
        <v>0</v>
      </c>
      <c r="P222" s="533">
        <v>0</v>
      </c>
      <c r="Q222" s="535">
        <v>31700</v>
      </c>
      <c r="R222" s="527">
        <v>2019</v>
      </c>
    </row>
    <row r="223" spans="1:18" s="526" customFormat="1">
      <c r="A223" s="527">
        <f t="shared" si="4"/>
        <v>213</v>
      </c>
      <c r="B223" s="538" t="s">
        <v>957</v>
      </c>
      <c r="C223" s="539">
        <v>1950</v>
      </c>
      <c r="D223" s="537"/>
      <c r="E223" s="538" t="s">
        <v>60</v>
      </c>
      <c r="F223" s="537">
        <v>2</v>
      </c>
      <c r="G223" s="539">
        <v>2</v>
      </c>
      <c r="H223" s="540">
        <v>632.20000000000005</v>
      </c>
      <c r="I223" s="540"/>
      <c r="J223" s="540"/>
      <c r="K223" s="540">
        <v>406</v>
      </c>
      <c r="L223" s="540">
        <v>544.4</v>
      </c>
      <c r="M223" s="537">
        <v>18</v>
      </c>
      <c r="N223" s="541">
        <v>40915</v>
      </c>
      <c r="O223" s="541">
        <v>0</v>
      </c>
      <c r="P223" s="541">
        <v>0</v>
      </c>
      <c r="Q223" s="542">
        <v>40915</v>
      </c>
      <c r="R223" s="537">
        <v>2019</v>
      </c>
    </row>
    <row r="224" spans="1:18" s="526" customFormat="1">
      <c r="A224" s="527">
        <f t="shared" si="4"/>
        <v>214</v>
      </c>
      <c r="B224" s="538" t="s">
        <v>958</v>
      </c>
      <c r="C224" s="539">
        <v>1953</v>
      </c>
      <c r="D224" s="537"/>
      <c r="E224" s="538" t="s">
        <v>60</v>
      </c>
      <c r="F224" s="537">
        <v>2</v>
      </c>
      <c r="G224" s="539">
        <v>2</v>
      </c>
      <c r="H224" s="540">
        <v>394.2</v>
      </c>
      <c r="I224" s="540"/>
      <c r="J224" s="540"/>
      <c r="K224" s="540">
        <v>268</v>
      </c>
      <c r="L224" s="540">
        <v>283.7</v>
      </c>
      <c r="M224" s="537">
        <v>9</v>
      </c>
      <c r="N224" s="541">
        <v>41030.704799999992</v>
      </c>
      <c r="O224" s="541">
        <v>0</v>
      </c>
      <c r="P224" s="541">
        <v>0</v>
      </c>
      <c r="Q224" s="541">
        <v>41030.704799999992</v>
      </c>
      <c r="R224" s="537">
        <v>2019</v>
      </c>
    </row>
    <row r="225" spans="1:18" s="526" customFormat="1">
      <c r="A225" s="527">
        <f t="shared" si="4"/>
        <v>215</v>
      </c>
      <c r="B225" s="538" t="s">
        <v>959</v>
      </c>
      <c r="C225" s="539">
        <v>1946</v>
      </c>
      <c r="D225" s="537"/>
      <c r="E225" s="538" t="s">
        <v>60</v>
      </c>
      <c r="F225" s="537">
        <v>2</v>
      </c>
      <c r="G225" s="539">
        <v>2</v>
      </c>
      <c r="H225" s="540">
        <v>596</v>
      </c>
      <c r="I225" s="540"/>
      <c r="J225" s="540"/>
      <c r="K225" s="540">
        <v>509</v>
      </c>
      <c r="L225" s="540">
        <v>386.2</v>
      </c>
      <c r="M225" s="537">
        <v>9</v>
      </c>
      <c r="N225" s="541">
        <v>24980.839199999999</v>
      </c>
      <c r="O225" s="541">
        <v>0</v>
      </c>
      <c r="P225" s="541">
        <v>0</v>
      </c>
      <c r="Q225" s="541">
        <v>24980.839199999999</v>
      </c>
      <c r="R225" s="537">
        <v>2019</v>
      </c>
    </row>
    <row r="226" spans="1:18" s="526" customFormat="1">
      <c r="A226" s="527">
        <f t="shared" si="4"/>
        <v>216</v>
      </c>
      <c r="B226" s="538" t="s">
        <v>960</v>
      </c>
      <c r="C226" s="539">
        <v>1946</v>
      </c>
      <c r="D226" s="537"/>
      <c r="E226" s="538" t="s">
        <v>60</v>
      </c>
      <c r="F226" s="537">
        <v>2</v>
      </c>
      <c r="G226" s="539">
        <v>2</v>
      </c>
      <c r="H226" s="540">
        <v>596</v>
      </c>
      <c r="I226" s="540"/>
      <c r="J226" s="540"/>
      <c r="K226" s="540">
        <v>515</v>
      </c>
      <c r="L226" s="540">
        <v>315.2</v>
      </c>
      <c r="M226" s="537">
        <v>8</v>
      </c>
      <c r="N226" s="541">
        <v>41030.704799999992</v>
      </c>
      <c r="O226" s="541">
        <v>0</v>
      </c>
      <c r="P226" s="541">
        <v>0</v>
      </c>
      <c r="Q226" s="541">
        <v>41030.704799999992</v>
      </c>
      <c r="R226" s="537">
        <v>2019</v>
      </c>
    </row>
    <row r="227" spans="1:18" s="526" customFormat="1">
      <c r="A227" s="527">
        <f t="shared" si="4"/>
        <v>217</v>
      </c>
      <c r="B227" s="538" t="s">
        <v>961</v>
      </c>
      <c r="C227" s="539">
        <v>1973</v>
      </c>
      <c r="D227" s="537"/>
      <c r="E227" s="538" t="s">
        <v>60</v>
      </c>
      <c r="F227" s="537">
        <v>2</v>
      </c>
      <c r="G227" s="539">
        <v>2</v>
      </c>
      <c r="H227" s="540">
        <v>391</v>
      </c>
      <c r="I227" s="540"/>
      <c r="J227" s="540"/>
      <c r="K227" s="540">
        <v>223</v>
      </c>
      <c r="L227" s="540">
        <v>295.2</v>
      </c>
      <c r="M227" s="537">
        <v>9</v>
      </c>
      <c r="N227" s="541">
        <v>24980.839199999999</v>
      </c>
      <c r="O227" s="541">
        <v>0</v>
      </c>
      <c r="P227" s="541">
        <v>0</v>
      </c>
      <c r="Q227" s="541">
        <v>24980.839199999999</v>
      </c>
      <c r="R227" s="537">
        <v>2019</v>
      </c>
    </row>
    <row r="228" spans="1:18" s="526" customFormat="1">
      <c r="A228" s="527">
        <f t="shared" si="4"/>
        <v>218</v>
      </c>
      <c r="B228" s="538" t="s">
        <v>962</v>
      </c>
      <c r="C228" s="539">
        <v>1956</v>
      </c>
      <c r="D228" s="537"/>
      <c r="E228" s="538" t="s">
        <v>60</v>
      </c>
      <c r="F228" s="537">
        <v>2</v>
      </c>
      <c r="G228" s="539">
        <v>2</v>
      </c>
      <c r="H228" s="540">
        <v>378.5</v>
      </c>
      <c r="I228" s="540"/>
      <c r="J228" s="540"/>
      <c r="K228" s="540">
        <v>216</v>
      </c>
      <c r="L228" s="540">
        <v>284.10000000000002</v>
      </c>
      <c r="M228" s="537">
        <v>8</v>
      </c>
      <c r="N228" s="541">
        <v>41030.704799999992</v>
      </c>
      <c r="O228" s="541">
        <v>0</v>
      </c>
      <c r="P228" s="541">
        <v>0</v>
      </c>
      <c r="Q228" s="541">
        <v>41030.704799999992</v>
      </c>
      <c r="R228" s="537">
        <v>2019</v>
      </c>
    </row>
    <row r="229" spans="1:18" s="526" customFormat="1">
      <c r="A229" s="527">
        <f t="shared" si="4"/>
        <v>219</v>
      </c>
      <c r="B229" s="538" t="s">
        <v>963</v>
      </c>
      <c r="C229" s="539">
        <v>1950</v>
      </c>
      <c r="D229" s="537"/>
      <c r="E229" s="538" t="s">
        <v>60</v>
      </c>
      <c r="F229" s="537">
        <v>2</v>
      </c>
      <c r="G229" s="539">
        <v>1</v>
      </c>
      <c r="H229" s="540">
        <v>541.20000000000005</v>
      </c>
      <c r="I229" s="540"/>
      <c r="J229" s="540"/>
      <c r="K229" s="540">
        <v>451</v>
      </c>
      <c r="L229" s="540">
        <v>430.6</v>
      </c>
      <c r="M229" s="537">
        <v>12</v>
      </c>
      <c r="N229" s="541">
        <v>24980.839199999999</v>
      </c>
      <c r="O229" s="541">
        <v>0</v>
      </c>
      <c r="P229" s="541">
        <v>0</v>
      </c>
      <c r="Q229" s="541">
        <v>24980.839199999999</v>
      </c>
      <c r="R229" s="537">
        <v>2019</v>
      </c>
    </row>
    <row r="230" spans="1:18" s="526" customFormat="1">
      <c r="A230" s="527">
        <f t="shared" si="4"/>
        <v>220</v>
      </c>
      <c r="B230" s="538" t="s">
        <v>964</v>
      </c>
      <c r="C230" s="539">
        <v>1953</v>
      </c>
      <c r="D230" s="537"/>
      <c r="E230" s="538" t="s">
        <v>60</v>
      </c>
      <c r="F230" s="537">
        <v>1</v>
      </c>
      <c r="G230" s="539">
        <v>1</v>
      </c>
      <c r="H230" s="540">
        <v>589.67999999999995</v>
      </c>
      <c r="I230" s="540"/>
      <c r="J230" s="540"/>
      <c r="K230" s="540">
        <v>491.4</v>
      </c>
      <c r="L230" s="540">
        <v>442.2</v>
      </c>
      <c r="M230" s="537">
        <v>8</v>
      </c>
      <c r="N230" s="541">
        <v>41030.704799999992</v>
      </c>
      <c r="O230" s="541">
        <v>0</v>
      </c>
      <c r="P230" s="541">
        <v>0</v>
      </c>
      <c r="Q230" s="541">
        <v>41030.704799999992</v>
      </c>
      <c r="R230" s="537">
        <v>2019</v>
      </c>
    </row>
    <row r="231" spans="1:18" s="526" customFormat="1">
      <c r="A231" s="527">
        <f t="shared" si="4"/>
        <v>221</v>
      </c>
      <c r="B231" s="538" t="s">
        <v>965</v>
      </c>
      <c r="C231" s="539">
        <v>1953</v>
      </c>
      <c r="D231" s="537"/>
      <c r="E231" s="538" t="s">
        <v>60</v>
      </c>
      <c r="F231" s="537">
        <v>2</v>
      </c>
      <c r="G231" s="539">
        <v>1</v>
      </c>
      <c r="H231" s="540">
        <v>589</v>
      </c>
      <c r="I231" s="540"/>
      <c r="J231" s="540"/>
      <c r="K231" s="540">
        <v>491</v>
      </c>
      <c r="L231" s="540">
        <v>436.8</v>
      </c>
      <c r="M231" s="537">
        <v>8</v>
      </c>
      <c r="N231" s="541">
        <v>24980.839199999999</v>
      </c>
      <c r="O231" s="541">
        <v>0</v>
      </c>
      <c r="P231" s="541">
        <v>0</v>
      </c>
      <c r="Q231" s="541">
        <v>24980.839199999999</v>
      </c>
      <c r="R231" s="537">
        <v>2019</v>
      </c>
    </row>
    <row r="232" spans="1:18" s="526" customFormat="1">
      <c r="A232" s="527">
        <f t="shared" si="4"/>
        <v>222</v>
      </c>
      <c r="B232" s="538" t="s">
        <v>966</v>
      </c>
      <c r="C232" s="539">
        <v>1946</v>
      </c>
      <c r="D232" s="537"/>
      <c r="E232" s="538" t="s">
        <v>60</v>
      </c>
      <c r="F232" s="537">
        <v>2</v>
      </c>
      <c r="G232" s="539">
        <v>2</v>
      </c>
      <c r="H232" s="540">
        <v>480.58</v>
      </c>
      <c r="I232" s="540"/>
      <c r="J232" s="540"/>
      <c r="K232" s="540">
        <v>296</v>
      </c>
      <c r="L232" s="540">
        <v>168.2</v>
      </c>
      <c r="M232" s="537">
        <v>12</v>
      </c>
      <c r="N232" s="541">
        <v>31100</v>
      </c>
      <c r="O232" s="541">
        <v>0</v>
      </c>
      <c r="P232" s="541">
        <v>0</v>
      </c>
      <c r="Q232" s="542">
        <v>31100</v>
      </c>
      <c r="R232" s="537">
        <v>2019</v>
      </c>
    </row>
    <row r="233" spans="1:18" s="526" customFormat="1">
      <c r="A233" s="527">
        <f t="shared" si="4"/>
        <v>223</v>
      </c>
      <c r="B233" s="538" t="s">
        <v>967</v>
      </c>
      <c r="C233" s="539">
        <v>1930</v>
      </c>
      <c r="D233" s="537"/>
      <c r="E233" s="538" t="s">
        <v>60</v>
      </c>
      <c r="F233" s="537">
        <v>2</v>
      </c>
      <c r="G233" s="539">
        <v>1</v>
      </c>
      <c r="H233" s="540">
        <v>302</v>
      </c>
      <c r="I233" s="540"/>
      <c r="J233" s="540"/>
      <c r="K233" s="540">
        <v>263</v>
      </c>
      <c r="L233" s="540">
        <v>232.7</v>
      </c>
      <c r="M233" s="537">
        <v>8</v>
      </c>
      <c r="N233" s="541">
        <v>19550</v>
      </c>
      <c r="O233" s="541">
        <v>0</v>
      </c>
      <c r="P233" s="541">
        <v>0</v>
      </c>
      <c r="Q233" s="542">
        <v>19550</v>
      </c>
      <c r="R233" s="537">
        <v>2019</v>
      </c>
    </row>
    <row r="234" spans="1:18">
      <c r="A234" s="527">
        <f t="shared" si="4"/>
        <v>224</v>
      </c>
      <c r="B234" s="530" t="s">
        <v>968</v>
      </c>
      <c r="C234" s="529">
        <v>1953</v>
      </c>
      <c r="D234" s="527">
        <v>1979</v>
      </c>
      <c r="E234" s="530" t="s">
        <v>60</v>
      </c>
      <c r="F234" s="527">
        <v>2</v>
      </c>
      <c r="G234" s="529">
        <v>1</v>
      </c>
      <c r="H234" s="531">
        <v>386</v>
      </c>
      <c r="I234" s="531"/>
      <c r="J234" s="531"/>
      <c r="K234" s="531">
        <v>343</v>
      </c>
      <c r="L234" s="531">
        <v>314.60000000000002</v>
      </c>
      <c r="M234" s="527">
        <v>7</v>
      </c>
      <c r="N234" s="533">
        <v>24980</v>
      </c>
      <c r="O234" s="533">
        <v>0</v>
      </c>
      <c r="P234" s="533">
        <v>0</v>
      </c>
      <c r="Q234" s="535">
        <v>24980</v>
      </c>
      <c r="R234" s="527">
        <v>2019</v>
      </c>
    </row>
    <row r="235" spans="1:18" ht="22.5">
      <c r="A235" s="527">
        <f t="shared" si="4"/>
        <v>225</v>
      </c>
      <c r="B235" s="530" t="s">
        <v>969</v>
      </c>
      <c r="C235" s="529">
        <v>1937</v>
      </c>
      <c r="D235" s="527"/>
      <c r="E235" s="530" t="s">
        <v>60</v>
      </c>
      <c r="F235" s="527">
        <v>2</v>
      </c>
      <c r="G235" s="529">
        <v>3</v>
      </c>
      <c r="H235" s="531">
        <v>757.2</v>
      </c>
      <c r="I235" s="531"/>
      <c r="J235" s="531"/>
      <c r="K235" s="531">
        <v>631</v>
      </c>
      <c r="L235" s="531">
        <v>513.70000000000005</v>
      </c>
      <c r="M235" s="527">
        <v>14</v>
      </c>
      <c r="N235" s="533">
        <v>49000</v>
      </c>
      <c r="O235" s="533">
        <v>0</v>
      </c>
      <c r="P235" s="533">
        <v>0</v>
      </c>
      <c r="Q235" s="535">
        <v>49000</v>
      </c>
      <c r="R235" s="527">
        <v>2019</v>
      </c>
    </row>
    <row r="236" spans="1:18" ht="22.5">
      <c r="A236" s="527">
        <f t="shared" si="4"/>
        <v>226</v>
      </c>
      <c r="B236" s="530" t="s">
        <v>970</v>
      </c>
      <c r="C236" s="529">
        <v>1951</v>
      </c>
      <c r="D236" s="527"/>
      <c r="E236" s="530" t="s">
        <v>60</v>
      </c>
      <c r="F236" s="527">
        <v>2</v>
      </c>
      <c r="G236" s="529">
        <v>2</v>
      </c>
      <c r="H236" s="531">
        <v>450</v>
      </c>
      <c r="I236" s="531"/>
      <c r="J236" s="531"/>
      <c r="K236" s="531">
        <v>375.9</v>
      </c>
      <c r="L236" s="531">
        <v>269.5</v>
      </c>
      <c r="M236" s="527">
        <v>8</v>
      </c>
      <c r="N236" s="533">
        <v>29130</v>
      </c>
      <c r="O236" s="533">
        <v>0</v>
      </c>
      <c r="P236" s="533">
        <v>0</v>
      </c>
      <c r="Q236" s="535">
        <v>29130</v>
      </c>
      <c r="R236" s="527">
        <v>2019</v>
      </c>
    </row>
    <row r="237" spans="1:18">
      <c r="A237" s="527">
        <f t="shared" si="4"/>
        <v>227</v>
      </c>
      <c r="B237" s="530" t="s">
        <v>971</v>
      </c>
      <c r="C237" s="529">
        <v>1959</v>
      </c>
      <c r="D237" s="527"/>
      <c r="E237" s="530" t="s">
        <v>60</v>
      </c>
      <c r="F237" s="527">
        <v>2</v>
      </c>
      <c r="G237" s="529">
        <v>1</v>
      </c>
      <c r="H237" s="531">
        <v>458.64</v>
      </c>
      <c r="I237" s="531"/>
      <c r="J237" s="531"/>
      <c r="K237" s="531">
        <v>382.2</v>
      </c>
      <c r="L237" s="531">
        <v>142.69999999999999</v>
      </c>
      <c r="M237" s="527">
        <v>8</v>
      </c>
      <c r="N237" s="533">
        <v>29700</v>
      </c>
      <c r="O237" s="533">
        <v>0</v>
      </c>
      <c r="P237" s="533">
        <v>0</v>
      </c>
      <c r="Q237" s="535">
        <v>29700</v>
      </c>
      <c r="R237" s="527">
        <v>2019</v>
      </c>
    </row>
    <row r="238" spans="1:18">
      <c r="A238" s="527">
        <f t="shared" si="4"/>
        <v>228</v>
      </c>
      <c r="B238" s="530" t="s">
        <v>972</v>
      </c>
      <c r="C238" s="529">
        <v>1949</v>
      </c>
      <c r="D238" s="527"/>
      <c r="E238" s="530" t="s">
        <v>60</v>
      </c>
      <c r="F238" s="527">
        <v>2</v>
      </c>
      <c r="G238" s="529">
        <v>1</v>
      </c>
      <c r="H238" s="531">
        <v>414.5</v>
      </c>
      <c r="I238" s="531"/>
      <c r="J238" s="531"/>
      <c r="K238" s="531">
        <v>278</v>
      </c>
      <c r="L238" s="531">
        <v>281.8</v>
      </c>
      <c r="M238" s="527">
        <v>8</v>
      </c>
      <c r="N238" s="533">
        <v>30425</v>
      </c>
      <c r="O238" s="533">
        <v>0</v>
      </c>
      <c r="P238" s="533">
        <v>0</v>
      </c>
      <c r="Q238" s="535">
        <v>30425</v>
      </c>
      <c r="R238" s="527">
        <v>2019</v>
      </c>
    </row>
    <row r="239" spans="1:18">
      <c r="A239" s="527">
        <f t="shared" si="4"/>
        <v>229</v>
      </c>
      <c r="B239" s="530" t="s">
        <v>973</v>
      </c>
      <c r="C239" s="529">
        <v>1952</v>
      </c>
      <c r="D239" s="527"/>
      <c r="E239" s="530" t="s">
        <v>60</v>
      </c>
      <c r="F239" s="527">
        <v>2</v>
      </c>
      <c r="G239" s="529">
        <v>2</v>
      </c>
      <c r="H239" s="531">
        <v>492.1</v>
      </c>
      <c r="I239" s="531"/>
      <c r="J239" s="531"/>
      <c r="K239" s="531">
        <v>326</v>
      </c>
      <c r="L239" s="531">
        <v>348.36</v>
      </c>
      <c r="M239" s="527">
        <v>9</v>
      </c>
      <c r="N239" s="533">
        <v>31850</v>
      </c>
      <c r="O239" s="533">
        <v>0</v>
      </c>
      <c r="P239" s="533">
        <v>0</v>
      </c>
      <c r="Q239" s="535">
        <v>31850</v>
      </c>
      <c r="R239" s="527">
        <v>2019</v>
      </c>
    </row>
    <row r="240" spans="1:18">
      <c r="A240" s="527">
        <f t="shared" si="4"/>
        <v>230</v>
      </c>
      <c r="B240" s="530" t="s">
        <v>974</v>
      </c>
      <c r="C240" s="529">
        <v>1949</v>
      </c>
      <c r="D240" s="527"/>
      <c r="E240" s="530" t="s">
        <v>60</v>
      </c>
      <c r="F240" s="527">
        <v>2</v>
      </c>
      <c r="G240" s="529">
        <v>1</v>
      </c>
      <c r="H240" s="531">
        <v>426.9</v>
      </c>
      <c r="I240" s="531"/>
      <c r="J240" s="531"/>
      <c r="K240" s="531">
        <v>265</v>
      </c>
      <c r="L240" s="531">
        <v>374.1</v>
      </c>
      <c r="M240" s="527">
        <v>9</v>
      </c>
      <c r="N240" s="533">
        <v>27630</v>
      </c>
      <c r="O240" s="533">
        <v>0</v>
      </c>
      <c r="P240" s="533">
        <v>0</v>
      </c>
      <c r="Q240" s="535">
        <v>27630</v>
      </c>
      <c r="R240" s="527">
        <v>2019</v>
      </c>
    </row>
    <row r="241" spans="1:18">
      <c r="A241" s="527">
        <f t="shared" si="4"/>
        <v>231</v>
      </c>
      <c r="B241" s="530" t="s">
        <v>975</v>
      </c>
      <c r="C241" s="529">
        <v>1958</v>
      </c>
      <c r="D241" s="527"/>
      <c r="E241" s="530" t="s">
        <v>60</v>
      </c>
      <c r="F241" s="527">
        <v>2</v>
      </c>
      <c r="G241" s="529">
        <v>1</v>
      </c>
      <c r="H241" s="531">
        <v>438</v>
      </c>
      <c r="I241" s="531"/>
      <c r="J241" s="531"/>
      <c r="K241" s="531">
        <v>404</v>
      </c>
      <c r="L241" s="531">
        <v>262.39999999999998</v>
      </c>
      <c r="M241" s="527">
        <v>8</v>
      </c>
      <c r="N241" s="533">
        <v>28350</v>
      </c>
      <c r="O241" s="533">
        <v>0</v>
      </c>
      <c r="P241" s="533">
        <v>0</v>
      </c>
      <c r="Q241" s="535">
        <v>28350</v>
      </c>
      <c r="R241" s="527">
        <v>2019</v>
      </c>
    </row>
    <row r="242" spans="1:18">
      <c r="A242" s="527">
        <f t="shared" si="4"/>
        <v>232</v>
      </c>
      <c r="B242" s="530" t="s">
        <v>976</v>
      </c>
      <c r="C242" s="529">
        <v>1957</v>
      </c>
      <c r="D242" s="527"/>
      <c r="E242" s="530" t="s">
        <v>60</v>
      </c>
      <c r="F242" s="527">
        <v>1</v>
      </c>
      <c r="G242" s="529">
        <v>2</v>
      </c>
      <c r="H242" s="531">
        <v>484</v>
      </c>
      <c r="I242" s="531"/>
      <c r="J242" s="531"/>
      <c r="K242" s="531">
        <v>321</v>
      </c>
      <c r="L242" s="531">
        <v>298.11</v>
      </c>
      <c r="M242" s="527">
        <v>14</v>
      </c>
      <c r="N242" s="533">
        <v>31330</v>
      </c>
      <c r="O242" s="533">
        <v>0</v>
      </c>
      <c r="P242" s="533">
        <v>0</v>
      </c>
      <c r="Q242" s="535">
        <v>31330</v>
      </c>
      <c r="R242" s="527">
        <v>2019</v>
      </c>
    </row>
    <row r="243" spans="1:18">
      <c r="A243" s="527">
        <f t="shared" si="4"/>
        <v>233</v>
      </c>
      <c r="B243" s="530" t="s">
        <v>977</v>
      </c>
      <c r="C243" s="529">
        <v>1957</v>
      </c>
      <c r="D243" s="527"/>
      <c r="E243" s="530" t="s">
        <v>60</v>
      </c>
      <c r="F243" s="527">
        <v>2</v>
      </c>
      <c r="G243" s="529">
        <v>2</v>
      </c>
      <c r="H243" s="531">
        <v>486.2</v>
      </c>
      <c r="I243" s="531"/>
      <c r="J243" s="531"/>
      <c r="K243" s="531">
        <v>316</v>
      </c>
      <c r="L243" s="531">
        <v>310.2</v>
      </c>
      <c r="M243" s="527">
        <v>8</v>
      </c>
      <c r="N243" s="533">
        <v>31470</v>
      </c>
      <c r="O243" s="533">
        <v>0</v>
      </c>
      <c r="P243" s="533">
        <v>0</v>
      </c>
      <c r="Q243" s="535">
        <v>31470</v>
      </c>
      <c r="R243" s="527">
        <v>2019</v>
      </c>
    </row>
    <row r="244" spans="1:18">
      <c r="A244" s="527">
        <f t="shared" si="4"/>
        <v>234</v>
      </c>
      <c r="B244" s="530" t="s">
        <v>978</v>
      </c>
      <c r="C244" s="529">
        <v>1986</v>
      </c>
      <c r="D244" s="527"/>
      <c r="E244" s="530" t="s">
        <v>60</v>
      </c>
      <c r="F244" s="527">
        <v>2</v>
      </c>
      <c r="G244" s="529">
        <v>2</v>
      </c>
      <c r="H244" s="531">
        <v>558.4</v>
      </c>
      <c r="I244" s="531"/>
      <c r="J244" s="531"/>
      <c r="K244" s="531">
        <v>290</v>
      </c>
      <c r="L244" s="531">
        <v>343.5</v>
      </c>
      <c r="M244" s="527">
        <v>16</v>
      </c>
      <c r="N244" s="533">
        <v>36150</v>
      </c>
      <c r="O244" s="533">
        <v>0</v>
      </c>
      <c r="P244" s="533">
        <v>0</v>
      </c>
      <c r="Q244" s="535">
        <v>36150</v>
      </c>
      <c r="R244" s="527">
        <v>2019</v>
      </c>
    </row>
    <row r="245" spans="1:18">
      <c r="A245" s="527">
        <f t="shared" si="4"/>
        <v>235</v>
      </c>
      <c r="B245" s="530" t="s">
        <v>979</v>
      </c>
      <c r="C245" s="529">
        <v>1939</v>
      </c>
      <c r="D245" s="527"/>
      <c r="E245" s="530" t="s">
        <v>60</v>
      </c>
      <c r="F245" s="527">
        <v>2</v>
      </c>
      <c r="G245" s="529">
        <v>1</v>
      </c>
      <c r="H245" s="531">
        <v>238.8</v>
      </c>
      <c r="I245" s="531"/>
      <c r="J245" s="531"/>
      <c r="K245" s="531">
        <v>165</v>
      </c>
      <c r="L245" s="531">
        <v>119.5</v>
      </c>
      <c r="M245" s="527">
        <v>4</v>
      </c>
      <c r="N245" s="533">
        <v>15460</v>
      </c>
      <c r="O245" s="533">
        <v>0</v>
      </c>
      <c r="P245" s="533">
        <v>0</v>
      </c>
      <c r="Q245" s="535">
        <v>15460</v>
      </c>
      <c r="R245" s="527">
        <v>2019</v>
      </c>
    </row>
    <row r="246" spans="1:18">
      <c r="A246" s="527">
        <f t="shared" si="4"/>
        <v>236</v>
      </c>
      <c r="B246" s="530" t="s">
        <v>980</v>
      </c>
      <c r="C246" s="529">
        <v>1950</v>
      </c>
      <c r="D246" s="527"/>
      <c r="E246" s="530" t="s">
        <v>60</v>
      </c>
      <c r="F246" s="527">
        <v>2</v>
      </c>
      <c r="G246" s="529">
        <v>2</v>
      </c>
      <c r="H246" s="531">
        <v>439.25</v>
      </c>
      <c r="I246" s="531"/>
      <c r="J246" s="531"/>
      <c r="K246" s="531">
        <v>366.04</v>
      </c>
      <c r="L246" s="531">
        <v>165.1</v>
      </c>
      <c r="M246" s="527">
        <v>9</v>
      </c>
      <c r="N246" s="533">
        <v>28430</v>
      </c>
      <c r="O246" s="533">
        <v>0</v>
      </c>
      <c r="P246" s="533">
        <v>0</v>
      </c>
      <c r="Q246" s="535">
        <v>28430</v>
      </c>
      <c r="R246" s="527">
        <v>2019</v>
      </c>
    </row>
    <row r="247" spans="1:18">
      <c r="A247" s="527">
        <f t="shared" si="4"/>
        <v>237</v>
      </c>
      <c r="B247" s="530" t="s">
        <v>981</v>
      </c>
      <c r="C247" s="529">
        <v>1915</v>
      </c>
      <c r="D247" s="527"/>
      <c r="E247" s="530" t="s">
        <v>60</v>
      </c>
      <c r="F247" s="527">
        <v>1</v>
      </c>
      <c r="G247" s="529">
        <v>2</v>
      </c>
      <c r="H247" s="531">
        <v>233.9</v>
      </c>
      <c r="I247" s="531"/>
      <c r="J247" s="531"/>
      <c r="K247" s="531">
        <v>155</v>
      </c>
      <c r="L247" s="531">
        <v>113.1</v>
      </c>
      <c r="M247" s="527">
        <v>4</v>
      </c>
      <c r="N247" s="533">
        <v>15140</v>
      </c>
      <c r="O247" s="533">
        <v>0</v>
      </c>
      <c r="P247" s="533">
        <v>0</v>
      </c>
      <c r="Q247" s="535">
        <v>15140</v>
      </c>
      <c r="R247" s="527">
        <v>2019</v>
      </c>
    </row>
    <row r="248" spans="1:18">
      <c r="A248" s="527">
        <f t="shared" si="4"/>
        <v>238</v>
      </c>
      <c r="B248" s="530" t="s">
        <v>982</v>
      </c>
      <c r="C248" s="529">
        <v>1950</v>
      </c>
      <c r="D248" s="527"/>
      <c r="E248" s="530" t="s">
        <v>60</v>
      </c>
      <c r="F248" s="527">
        <v>2</v>
      </c>
      <c r="G248" s="529">
        <v>1</v>
      </c>
      <c r="H248" s="531">
        <v>421.5</v>
      </c>
      <c r="I248" s="531"/>
      <c r="J248" s="531"/>
      <c r="K248" s="531">
        <v>282.7</v>
      </c>
      <c r="L248" s="531">
        <v>422.9</v>
      </c>
      <c r="M248" s="527">
        <v>8</v>
      </c>
      <c r="N248" s="533">
        <v>27280</v>
      </c>
      <c r="O248" s="533">
        <v>0</v>
      </c>
      <c r="P248" s="533">
        <v>0</v>
      </c>
      <c r="Q248" s="535">
        <v>27280</v>
      </c>
      <c r="R248" s="527">
        <v>2019</v>
      </c>
    </row>
    <row r="249" spans="1:18">
      <c r="A249" s="938" t="s">
        <v>165</v>
      </c>
      <c r="B249" s="938"/>
      <c r="C249" s="543">
        <v>238</v>
      </c>
      <c r="D249" s="544"/>
      <c r="E249" s="545"/>
      <c r="F249" s="544"/>
      <c r="G249" s="543"/>
      <c r="H249" s="546">
        <f t="shared" ref="H249:N249" si="5">SUM(H11:H248)</f>
        <v>119226.64999999997</v>
      </c>
      <c r="I249" s="546">
        <f t="shared" si="5"/>
        <v>0</v>
      </c>
      <c r="J249" s="546">
        <f t="shared" si="5"/>
        <v>0</v>
      </c>
      <c r="K249" s="546">
        <f t="shared" si="5"/>
        <v>90865.779999999984</v>
      </c>
      <c r="L249" s="546">
        <f t="shared" si="5"/>
        <v>80813.549999999988</v>
      </c>
      <c r="M249" s="546">
        <f t="shared" si="5"/>
        <v>2771</v>
      </c>
      <c r="N249" s="546">
        <f t="shared" si="5"/>
        <v>7727386.1760000028</v>
      </c>
      <c r="O249" s="546"/>
      <c r="P249" s="546"/>
      <c r="Q249" s="546">
        <f>SUM(Q11:Q248)</f>
        <v>7727386.1760000028</v>
      </c>
      <c r="R249" s="547"/>
    </row>
    <row r="250" spans="1:18">
      <c r="A250" s="937" t="s">
        <v>108</v>
      </c>
      <c r="B250" s="937"/>
      <c r="C250" s="548"/>
      <c r="D250" s="549"/>
      <c r="E250" s="550"/>
      <c r="F250" s="549"/>
      <c r="G250" s="551"/>
      <c r="H250" s="552"/>
      <c r="I250" s="552"/>
      <c r="J250" s="552"/>
      <c r="K250" s="552"/>
      <c r="L250" s="552"/>
      <c r="M250" s="552"/>
      <c r="N250" s="553"/>
      <c r="O250" s="553"/>
      <c r="P250" s="553"/>
      <c r="Q250" s="554"/>
      <c r="R250" s="555"/>
    </row>
    <row r="251" spans="1:18">
      <c r="A251" s="527"/>
      <c r="B251" s="528" t="s">
        <v>88</v>
      </c>
      <c r="C251" s="529"/>
      <c r="D251" s="527"/>
      <c r="E251" s="530"/>
      <c r="F251" s="527"/>
      <c r="G251" s="529"/>
      <c r="H251" s="531"/>
      <c r="I251" s="531"/>
      <c r="J251" s="531"/>
      <c r="K251" s="531"/>
      <c r="L251" s="531"/>
      <c r="M251" s="527"/>
      <c r="N251" s="527"/>
      <c r="O251" s="527"/>
      <c r="P251" s="527"/>
      <c r="Q251" s="556"/>
      <c r="R251" s="527"/>
    </row>
    <row r="252" spans="1:18">
      <c r="A252" s="527">
        <v>1</v>
      </c>
      <c r="B252" s="530" t="s">
        <v>983</v>
      </c>
      <c r="C252" s="529">
        <v>1963</v>
      </c>
      <c r="D252" s="527"/>
      <c r="E252" s="530" t="s">
        <v>179</v>
      </c>
      <c r="F252" s="527">
        <v>2</v>
      </c>
      <c r="G252" s="529">
        <v>1</v>
      </c>
      <c r="H252" s="533">
        <v>353</v>
      </c>
      <c r="I252" s="531"/>
      <c r="J252" s="531"/>
      <c r="K252" s="531">
        <v>327</v>
      </c>
      <c r="L252" s="531">
        <v>49</v>
      </c>
      <c r="M252" s="557">
        <v>8</v>
      </c>
      <c r="N252" s="558">
        <v>22850</v>
      </c>
      <c r="O252" s="559">
        <v>0</v>
      </c>
      <c r="P252" s="559">
        <v>0</v>
      </c>
      <c r="Q252" s="560">
        <v>22850</v>
      </c>
      <c r="R252" s="527">
        <v>2019</v>
      </c>
    </row>
    <row r="253" spans="1:18">
      <c r="A253" s="527">
        <f>A252+1</f>
        <v>2</v>
      </c>
      <c r="B253" s="530" t="s">
        <v>984</v>
      </c>
      <c r="C253" s="529">
        <v>1959</v>
      </c>
      <c r="D253" s="527"/>
      <c r="E253" s="530" t="s">
        <v>179</v>
      </c>
      <c r="F253" s="527">
        <v>2</v>
      </c>
      <c r="G253" s="529">
        <v>1</v>
      </c>
      <c r="H253" s="561">
        <v>446.8</v>
      </c>
      <c r="I253" s="531"/>
      <c r="J253" s="531"/>
      <c r="K253" s="531">
        <v>412.8</v>
      </c>
      <c r="L253" s="531">
        <v>404.1</v>
      </c>
      <c r="M253" s="562">
        <v>17</v>
      </c>
      <c r="N253" s="563">
        <v>28920</v>
      </c>
      <c r="O253" s="564">
        <v>0</v>
      </c>
      <c r="P253" s="564">
        <v>0</v>
      </c>
      <c r="Q253" s="560">
        <v>28920</v>
      </c>
      <c r="R253" s="527">
        <v>2019</v>
      </c>
    </row>
    <row r="254" spans="1:18">
      <c r="A254" s="527">
        <f t="shared" ref="A254:A264" si="6">A253+1</f>
        <v>3</v>
      </c>
      <c r="B254" s="530" t="s">
        <v>985</v>
      </c>
      <c r="C254" s="529">
        <v>1958</v>
      </c>
      <c r="D254" s="527"/>
      <c r="E254" s="530" t="s">
        <v>179</v>
      </c>
      <c r="F254" s="527">
        <v>2</v>
      </c>
      <c r="G254" s="529">
        <v>1</v>
      </c>
      <c r="H254" s="565">
        <v>451.3</v>
      </c>
      <c r="I254" s="531"/>
      <c r="J254" s="531"/>
      <c r="K254" s="531">
        <v>417.3</v>
      </c>
      <c r="L254" s="531">
        <v>207.3</v>
      </c>
      <c r="M254" s="566">
        <v>10</v>
      </c>
      <c r="N254" s="567">
        <v>29200</v>
      </c>
      <c r="O254" s="568">
        <v>0</v>
      </c>
      <c r="P254" s="568">
        <v>0</v>
      </c>
      <c r="Q254" s="560">
        <v>29200</v>
      </c>
      <c r="R254" s="493">
        <v>2019</v>
      </c>
    </row>
    <row r="255" spans="1:18">
      <c r="A255" s="493">
        <f t="shared" si="6"/>
        <v>4</v>
      </c>
      <c r="B255" s="494" t="s">
        <v>986</v>
      </c>
      <c r="C255" s="569">
        <v>1957</v>
      </c>
      <c r="D255" s="493"/>
      <c r="E255" s="494" t="s">
        <v>179</v>
      </c>
      <c r="F255" s="493">
        <v>2</v>
      </c>
      <c r="G255" s="569">
        <v>1</v>
      </c>
      <c r="H255" s="565">
        <v>437.8</v>
      </c>
      <c r="I255" s="531"/>
      <c r="J255" s="531"/>
      <c r="K255" s="531">
        <v>412.8</v>
      </c>
      <c r="L255" s="531">
        <v>208.5</v>
      </c>
      <c r="M255" s="566">
        <v>7</v>
      </c>
      <c r="N255" s="567">
        <v>28350</v>
      </c>
      <c r="O255" s="568">
        <v>0</v>
      </c>
      <c r="P255" s="568">
        <v>0</v>
      </c>
      <c r="Q255" s="560">
        <v>28350</v>
      </c>
      <c r="R255" s="527">
        <v>2019</v>
      </c>
    </row>
    <row r="256" spans="1:18">
      <c r="A256" s="527">
        <f t="shared" si="6"/>
        <v>5</v>
      </c>
      <c r="B256" s="530" t="s">
        <v>987</v>
      </c>
      <c r="C256" s="529">
        <v>1959</v>
      </c>
      <c r="D256" s="527"/>
      <c r="E256" s="530" t="s">
        <v>179</v>
      </c>
      <c r="F256" s="527">
        <v>2</v>
      </c>
      <c r="G256" s="529">
        <v>1</v>
      </c>
      <c r="H256" s="565">
        <v>444.8</v>
      </c>
      <c r="I256" s="531"/>
      <c r="J256" s="531"/>
      <c r="K256" s="531">
        <v>410.8</v>
      </c>
      <c r="L256" s="531">
        <v>252</v>
      </c>
      <c r="M256" s="566">
        <v>8</v>
      </c>
      <c r="N256" s="567">
        <v>28800</v>
      </c>
      <c r="O256" s="568">
        <v>0</v>
      </c>
      <c r="P256" s="568">
        <v>0</v>
      </c>
      <c r="Q256" s="560">
        <v>28800</v>
      </c>
      <c r="R256" s="527">
        <v>2019</v>
      </c>
    </row>
    <row r="257" spans="1:18">
      <c r="A257" s="527">
        <f t="shared" si="6"/>
        <v>6</v>
      </c>
      <c r="B257" s="530" t="s">
        <v>988</v>
      </c>
      <c r="C257" s="529">
        <v>1958</v>
      </c>
      <c r="D257" s="527"/>
      <c r="E257" s="530" t="s">
        <v>179</v>
      </c>
      <c r="F257" s="527">
        <v>2</v>
      </c>
      <c r="G257" s="529">
        <v>1</v>
      </c>
      <c r="H257" s="565">
        <v>447.6</v>
      </c>
      <c r="I257" s="531"/>
      <c r="J257" s="531"/>
      <c r="K257" s="531">
        <v>413.6</v>
      </c>
      <c r="L257" s="531">
        <v>261.10000000000002</v>
      </c>
      <c r="M257" s="566">
        <v>13</v>
      </c>
      <c r="N257" s="567">
        <v>29000</v>
      </c>
      <c r="O257" s="568">
        <v>0</v>
      </c>
      <c r="P257" s="568">
        <v>0</v>
      </c>
      <c r="Q257" s="560">
        <v>29000</v>
      </c>
      <c r="R257" s="527">
        <v>2019</v>
      </c>
    </row>
    <row r="258" spans="1:18">
      <c r="A258" s="527">
        <f t="shared" si="6"/>
        <v>7</v>
      </c>
      <c r="B258" s="530" t="s">
        <v>989</v>
      </c>
      <c r="C258" s="529">
        <v>1958</v>
      </c>
      <c r="D258" s="527"/>
      <c r="E258" s="530" t="s">
        <v>60</v>
      </c>
      <c r="F258" s="527">
        <v>2</v>
      </c>
      <c r="G258" s="527">
        <v>1</v>
      </c>
      <c r="H258" s="565">
        <v>412.9</v>
      </c>
      <c r="I258" s="531"/>
      <c r="J258" s="531"/>
      <c r="K258" s="531">
        <v>375.3</v>
      </c>
      <c r="L258" s="531">
        <v>88.1</v>
      </c>
      <c r="M258" s="557">
        <v>7</v>
      </c>
      <c r="N258" s="558">
        <v>26750</v>
      </c>
      <c r="O258" s="559">
        <v>0</v>
      </c>
      <c r="P258" s="559">
        <v>0</v>
      </c>
      <c r="Q258" s="560">
        <v>26750</v>
      </c>
      <c r="R258" s="527">
        <v>2019</v>
      </c>
    </row>
    <row r="259" spans="1:18">
      <c r="A259" s="527">
        <f t="shared" si="6"/>
        <v>8</v>
      </c>
      <c r="B259" s="530" t="s">
        <v>990</v>
      </c>
      <c r="C259" s="529">
        <v>1939</v>
      </c>
      <c r="D259" s="527"/>
      <c r="E259" s="530" t="s">
        <v>60</v>
      </c>
      <c r="F259" s="527">
        <v>2</v>
      </c>
      <c r="G259" s="527">
        <v>2</v>
      </c>
      <c r="H259" s="565">
        <v>430.9</v>
      </c>
      <c r="I259" s="531"/>
      <c r="J259" s="531"/>
      <c r="K259" s="531">
        <v>394.8</v>
      </c>
      <c r="L259" s="531">
        <v>226.7</v>
      </c>
      <c r="M259" s="557">
        <v>8</v>
      </c>
      <c r="N259" s="558">
        <v>27900</v>
      </c>
      <c r="O259" s="559">
        <v>0</v>
      </c>
      <c r="P259" s="559">
        <v>0</v>
      </c>
      <c r="Q259" s="560">
        <v>27900</v>
      </c>
      <c r="R259" s="527">
        <v>2019</v>
      </c>
    </row>
    <row r="260" spans="1:18">
      <c r="A260" s="527">
        <f t="shared" si="6"/>
        <v>9</v>
      </c>
      <c r="B260" s="530" t="s">
        <v>991</v>
      </c>
      <c r="C260" s="529">
        <v>1962</v>
      </c>
      <c r="D260" s="527"/>
      <c r="E260" s="530" t="s">
        <v>60</v>
      </c>
      <c r="F260" s="527">
        <v>2</v>
      </c>
      <c r="G260" s="527">
        <v>1</v>
      </c>
      <c r="H260" s="565">
        <v>433.5</v>
      </c>
      <c r="I260" s="531"/>
      <c r="J260" s="531"/>
      <c r="K260" s="531">
        <v>400.8</v>
      </c>
      <c r="L260" s="531">
        <v>200.6</v>
      </c>
      <c r="M260" s="557">
        <v>8</v>
      </c>
      <c r="N260" s="558">
        <v>28050</v>
      </c>
      <c r="O260" s="559">
        <v>0</v>
      </c>
      <c r="P260" s="559">
        <v>0</v>
      </c>
      <c r="Q260" s="560">
        <v>28050</v>
      </c>
      <c r="R260" s="527">
        <v>2019</v>
      </c>
    </row>
    <row r="261" spans="1:18">
      <c r="A261" s="527">
        <f t="shared" si="6"/>
        <v>10</v>
      </c>
      <c r="B261" s="530" t="s">
        <v>992</v>
      </c>
      <c r="C261" s="529">
        <v>1970</v>
      </c>
      <c r="D261" s="527"/>
      <c r="E261" s="530" t="s">
        <v>60</v>
      </c>
      <c r="F261" s="527">
        <v>2</v>
      </c>
      <c r="G261" s="527">
        <v>1</v>
      </c>
      <c r="H261" s="565">
        <v>349.6</v>
      </c>
      <c r="I261" s="531"/>
      <c r="J261" s="531"/>
      <c r="K261" s="531">
        <v>312.39999999999998</v>
      </c>
      <c r="L261" s="531">
        <v>159.5</v>
      </c>
      <c r="M261" s="566">
        <v>8</v>
      </c>
      <c r="N261" s="567">
        <v>22650</v>
      </c>
      <c r="O261" s="568">
        <v>0</v>
      </c>
      <c r="P261" s="568">
        <v>0</v>
      </c>
      <c r="Q261" s="560">
        <v>22650</v>
      </c>
      <c r="R261" s="527">
        <v>2019</v>
      </c>
    </row>
    <row r="262" spans="1:18">
      <c r="A262" s="527">
        <f t="shared" si="6"/>
        <v>11</v>
      </c>
      <c r="B262" s="530" t="s">
        <v>993</v>
      </c>
      <c r="C262" s="529">
        <v>1960</v>
      </c>
      <c r="D262" s="527"/>
      <c r="E262" s="530" t="s">
        <v>60</v>
      </c>
      <c r="F262" s="527">
        <v>2</v>
      </c>
      <c r="G262" s="527">
        <v>1</v>
      </c>
      <c r="H262" s="565">
        <v>348.3</v>
      </c>
      <c r="I262" s="531"/>
      <c r="J262" s="531"/>
      <c r="K262" s="531">
        <v>321.5</v>
      </c>
      <c r="L262" s="531">
        <v>207.6</v>
      </c>
      <c r="M262" s="557">
        <v>8</v>
      </c>
      <c r="N262" s="558">
        <v>22550</v>
      </c>
      <c r="O262" s="559">
        <v>0</v>
      </c>
      <c r="P262" s="559">
        <v>0</v>
      </c>
      <c r="Q262" s="560">
        <v>22550</v>
      </c>
      <c r="R262" s="527">
        <v>2019</v>
      </c>
    </row>
    <row r="263" spans="1:18">
      <c r="A263" s="527">
        <f t="shared" si="6"/>
        <v>12</v>
      </c>
      <c r="B263" s="530" t="s">
        <v>994</v>
      </c>
      <c r="C263" s="529">
        <v>1964</v>
      </c>
      <c r="D263" s="527"/>
      <c r="E263" s="530" t="s">
        <v>60</v>
      </c>
      <c r="F263" s="527">
        <v>2</v>
      </c>
      <c r="G263" s="570">
        <v>1</v>
      </c>
      <c r="H263" s="565">
        <v>357.2</v>
      </c>
      <c r="I263" s="531"/>
      <c r="J263" s="531"/>
      <c r="K263" s="531">
        <v>329.4</v>
      </c>
      <c r="L263" s="531">
        <v>125.1</v>
      </c>
      <c r="M263" s="566">
        <v>8</v>
      </c>
      <c r="N263" s="567">
        <v>23150</v>
      </c>
      <c r="O263" s="568">
        <v>0</v>
      </c>
      <c r="P263" s="568">
        <v>0</v>
      </c>
      <c r="Q263" s="560">
        <v>23150</v>
      </c>
      <c r="R263" s="527">
        <v>2019</v>
      </c>
    </row>
    <row r="264" spans="1:18">
      <c r="A264" s="527">
        <f t="shared" si="6"/>
        <v>13</v>
      </c>
      <c r="B264" s="530" t="s">
        <v>995</v>
      </c>
      <c r="C264" s="529">
        <v>1962</v>
      </c>
      <c r="D264" s="527"/>
      <c r="E264" s="530" t="s">
        <v>60</v>
      </c>
      <c r="F264" s="527">
        <v>2</v>
      </c>
      <c r="G264" s="570">
        <v>1</v>
      </c>
      <c r="H264" s="565">
        <v>351.54</v>
      </c>
      <c r="I264" s="531"/>
      <c r="J264" s="531"/>
      <c r="K264" s="531">
        <v>322.5</v>
      </c>
      <c r="L264" s="531">
        <v>236.7</v>
      </c>
      <c r="M264" s="566">
        <v>8</v>
      </c>
      <c r="N264" s="567">
        <v>22750</v>
      </c>
      <c r="O264" s="568">
        <v>0</v>
      </c>
      <c r="P264" s="568">
        <v>0</v>
      </c>
      <c r="Q264" s="560">
        <v>22750</v>
      </c>
      <c r="R264" s="527">
        <v>2019</v>
      </c>
    </row>
    <row r="265" spans="1:18">
      <c r="A265" s="938" t="s">
        <v>166</v>
      </c>
      <c r="B265" s="938"/>
      <c r="C265" s="543">
        <v>13</v>
      </c>
      <c r="D265" s="544"/>
      <c r="E265" s="571"/>
      <c r="F265" s="544"/>
      <c r="G265" s="543"/>
      <c r="H265" s="546">
        <f>SUM(H252:H264)</f>
        <v>5265.24</v>
      </c>
      <c r="I265" s="546">
        <f t="shared" ref="I265:Q265" si="7">SUM(I252:I264)</f>
        <v>0</v>
      </c>
      <c r="J265" s="546">
        <f t="shared" si="7"/>
        <v>0</v>
      </c>
      <c r="K265" s="546">
        <f t="shared" si="7"/>
        <v>4851</v>
      </c>
      <c r="L265" s="546">
        <f t="shared" si="7"/>
        <v>2626.2999999999993</v>
      </c>
      <c r="M265" s="546">
        <f t="shared" si="7"/>
        <v>118</v>
      </c>
      <c r="N265" s="546">
        <f t="shared" si="7"/>
        <v>340920</v>
      </c>
      <c r="O265" s="546"/>
      <c r="P265" s="546"/>
      <c r="Q265" s="546">
        <f t="shared" si="7"/>
        <v>340920</v>
      </c>
      <c r="R265" s="547"/>
    </row>
    <row r="266" spans="1:18">
      <c r="A266" s="939" t="s">
        <v>43</v>
      </c>
      <c r="B266" s="939"/>
      <c r="C266" s="572"/>
      <c r="D266" s="573"/>
      <c r="E266" s="574"/>
      <c r="F266" s="573"/>
      <c r="G266" s="575"/>
      <c r="H266" s="576"/>
      <c r="I266" s="576"/>
      <c r="J266" s="576"/>
      <c r="K266" s="576"/>
      <c r="L266" s="576"/>
      <c r="M266" s="552"/>
      <c r="N266" s="577"/>
      <c r="O266" s="577"/>
      <c r="P266" s="577"/>
      <c r="Q266" s="578"/>
      <c r="R266" s="555"/>
    </row>
    <row r="267" spans="1:18">
      <c r="A267" s="527"/>
      <c r="B267" s="528" t="s">
        <v>184</v>
      </c>
      <c r="C267" s="529"/>
      <c r="D267" s="527"/>
      <c r="E267" s="530"/>
      <c r="F267" s="527"/>
      <c r="G267" s="529"/>
      <c r="H267" s="531"/>
      <c r="I267" s="531"/>
      <c r="J267" s="531"/>
      <c r="K267" s="531"/>
      <c r="L267" s="531"/>
      <c r="M267" s="527"/>
      <c r="N267" s="533"/>
      <c r="O267" s="533"/>
      <c r="P267" s="533"/>
      <c r="Q267" s="534"/>
      <c r="R267" s="527"/>
    </row>
    <row r="268" spans="1:18">
      <c r="A268" s="527">
        <v>1</v>
      </c>
      <c r="B268" s="530" t="s">
        <v>996</v>
      </c>
      <c r="C268" s="529">
        <v>1959</v>
      </c>
      <c r="D268" s="527"/>
      <c r="E268" s="530" t="s">
        <v>60</v>
      </c>
      <c r="F268" s="527">
        <v>2</v>
      </c>
      <c r="G268" s="529">
        <v>3</v>
      </c>
      <c r="H268" s="533">
        <v>568.20000000000005</v>
      </c>
      <c r="I268" s="531"/>
      <c r="J268" s="531"/>
      <c r="K268" s="531">
        <v>506.1</v>
      </c>
      <c r="L268" s="531">
        <v>332.2</v>
      </c>
      <c r="M268" s="527">
        <v>12</v>
      </c>
      <c r="N268" s="579">
        <v>36780</v>
      </c>
      <c r="O268" s="533">
        <v>0</v>
      </c>
      <c r="P268" s="533">
        <v>0</v>
      </c>
      <c r="Q268" s="580">
        <v>36780</v>
      </c>
      <c r="R268" s="527">
        <v>2019</v>
      </c>
    </row>
    <row r="269" spans="1:18">
      <c r="A269" s="527">
        <f>A268+1</f>
        <v>2</v>
      </c>
      <c r="B269" s="530" t="s">
        <v>997</v>
      </c>
      <c r="C269" s="529">
        <v>1970</v>
      </c>
      <c r="D269" s="527"/>
      <c r="E269" s="530" t="s">
        <v>60</v>
      </c>
      <c r="F269" s="527">
        <v>2</v>
      </c>
      <c r="G269" s="529">
        <v>3</v>
      </c>
      <c r="H269" s="533">
        <v>567.5</v>
      </c>
      <c r="I269" s="531"/>
      <c r="J269" s="531"/>
      <c r="K269" s="531">
        <v>505.9</v>
      </c>
      <c r="L269" s="531">
        <v>301.10000000000002</v>
      </c>
      <c r="M269" s="527">
        <v>12</v>
      </c>
      <c r="N269" s="579">
        <v>36730</v>
      </c>
      <c r="O269" s="533">
        <v>0</v>
      </c>
      <c r="P269" s="533">
        <v>0</v>
      </c>
      <c r="Q269" s="580">
        <v>36730</v>
      </c>
      <c r="R269" s="527">
        <v>2019</v>
      </c>
    </row>
    <row r="270" spans="1:18">
      <c r="A270" s="527">
        <f t="shared" ref="A270:A282" si="8">A269+1</f>
        <v>3</v>
      </c>
      <c r="B270" s="530" t="s">
        <v>998</v>
      </c>
      <c r="C270" s="529">
        <v>1967</v>
      </c>
      <c r="D270" s="527"/>
      <c r="E270" s="530" t="s">
        <v>60</v>
      </c>
      <c r="F270" s="527">
        <v>2</v>
      </c>
      <c r="G270" s="529">
        <v>3</v>
      </c>
      <c r="H270" s="533">
        <v>573.79999999999995</v>
      </c>
      <c r="I270" s="531"/>
      <c r="J270" s="531"/>
      <c r="K270" s="531">
        <v>511.7</v>
      </c>
      <c r="L270" s="531">
        <v>445.17</v>
      </c>
      <c r="M270" s="527">
        <v>12</v>
      </c>
      <c r="N270" s="579">
        <v>37150</v>
      </c>
      <c r="O270" s="533">
        <v>0</v>
      </c>
      <c r="P270" s="533">
        <v>0</v>
      </c>
      <c r="Q270" s="580">
        <v>37150</v>
      </c>
      <c r="R270" s="527">
        <v>2019</v>
      </c>
    </row>
    <row r="271" spans="1:18">
      <c r="A271" s="527">
        <f t="shared" si="8"/>
        <v>4</v>
      </c>
      <c r="B271" s="530" t="s">
        <v>999</v>
      </c>
      <c r="C271" s="529">
        <v>1965</v>
      </c>
      <c r="D271" s="527"/>
      <c r="E271" s="530" t="s">
        <v>60</v>
      </c>
      <c r="F271" s="527">
        <v>2</v>
      </c>
      <c r="G271" s="529">
        <v>1</v>
      </c>
      <c r="H271" s="533">
        <v>323.60000000000002</v>
      </c>
      <c r="I271" s="531"/>
      <c r="J271" s="531"/>
      <c r="K271" s="531">
        <v>208.7</v>
      </c>
      <c r="L271" s="531">
        <v>76.099999999999994</v>
      </c>
      <c r="M271" s="527">
        <v>8</v>
      </c>
      <c r="N271" s="579">
        <v>20950</v>
      </c>
      <c r="O271" s="533">
        <v>0</v>
      </c>
      <c r="P271" s="533">
        <v>0</v>
      </c>
      <c r="Q271" s="580">
        <v>20950</v>
      </c>
      <c r="R271" s="527">
        <v>2019</v>
      </c>
    </row>
    <row r="272" spans="1:18">
      <c r="A272" s="527">
        <f t="shared" si="8"/>
        <v>5</v>
      </c>
      <c r="B272" s="530" t="s">
        <v>1000</v>
      </c>
      <c r="C272" s="529">
        <v>1984</v>
      </c>
      <c r="D272" s="527"/>
      <c r="E272" s="530" t="s">
        <v>60</v>
      </c>
      <c r="F272" s="527">
        <v>2</v>
      </c>
      <c r="G272" s="529">
        <v>3</v>
      </c>
      <c r="H272" s="533">
        <v>891.2</v>
      </c>
      <c r="I272" s="531"/>
      <c r="J272" s="531"/>
      <c r="K272" s="531">
        <v>705.4</v>
      </c>
      <c r="L272" s="531">
        <v>446.9</v>
      </c>
      <c r="M272" s="527">
        <v>12</v>
      </c>
      <c r="N272" s="579">
        <v>57700</v>
      </c>
      <c r="O272" s="533">
        <v>0</v>
      </c>
      <c r="P272" s="533">
        <v>0</v>
      </c>
      <c r="Q272" s="580">
        <v>57700</v>
      </c>
      <c r="R272" s="527">
        <v>2019</v>
      </c>
    </row>
    <row r="273" spans="1:18">
      <c r="A273" s="527">
        <f t="shared" si="8"/>
        <v>6</v>
      </c>
      <c r="B273" s="530" t="s">
        <v>1001</v>
      </c>
      <c r="C273" s="529">
        <v>1973</v>
      </c>
      <c r="D273" s="527"/>
      <c r="E273" s="530" t="s">
        <v>60</v>
      </c>
      <c r="F273" s="527">
        <v>2</v>
      </c>
      <c r="G273" s="529">
        <v>3</v>
      </c>
      <c r="H273" s="533">
        <v>564</v>
      </c>
      <c r="I273" s="531"/>
      <c r="J273" s="531"/>
      <c r="K273" s="531">
        <v>504.5</v>
      </c>
      <c r="L273" s="531">
        <v>333.1</v>
      </c>
      <c r="M273" s="527">
        <v>12</v>
      </c>
      <c r="N273" s="579">
        <v>36500</v>
      </c>
      <c r="O273" s="533">
        <v>0</v>
      </c>
      <c r="P273" s="533">
        <v>0</v>
      </c>
      <c r="Q273" s="580">
        <v>36500</v>
      </c>
      <c r="R273" s="527">
        <v>2019</v>
      </c>
    </row>
    <row r="274" spans="1:18">
      <c r="A274" s="527">
        <f t="shared" si="8"/>
        <v>7</v>
      </c>
      <c r="B274" s="530" t="s">
        <v>1002</v>
      </c>
      <c r="C274" s="529">
        <v>1981</v>
      </c>
      <c r="D274" s="527"/>
      <c r="E274" s="530" t="s">
        <v>60</v>
      </c>
      <c r="F274" s="527">
        <v>2</v>
      </c>
      <c r="G274" s="529">
        <v>3</v>
      </c>
      <c r="H274" s="533">
        <v>766.7</v>
      </c>
      <c r="I274" s="531"/>
      <c r="J274" s="531"/>
      <c r="K274" s="531">
        <v>707.2</v>
      </c>
      <c r="L274" s="531">
        <v>470</v>
      </c>
      <c r="M274" s="527">
        <v>12</v>
      </c>
      <c r="N274" s="579">
        <v>49620</v>
      </c>
      <c r="O274" s="533">
        <v>0</v>
      </c>
      <c r="P274" s="533">
        <v>0</v>
      </c>
      <c r="Q274" s="580">
        <v>49620</v>
      </c>
      <c r="R274" s="527">
        <v>2019</v>
      </c>
    </row>
    <row r="275" spans="1:18">
      <c r="A275" s="527">
        <f t="shared" si="8"/>
        <v>8</v>
      </c>
      <c r="B275" s="530" t="s">
        <v>1003</v>
      </c>
      <c r="C275" s="529">
        <v>1929</v>
      </c>
      <c r="D275" s="527"/>
      <c r="E275" s="530" t="s">
        <v>60</v>
      </c>
      <c r="F275" s="527">
        <v>2</v>
      </c>
      <c r="G275" s="529">
        <v>2</v>
      </c>
      <c r="H275" s="533">
        <v>357.1</v>
      </c>
      <c r="I275" s="531"/>
      <c r="J275" s="531"/>
      <c r="K275" s="531">
        <v>282.89999999999998</v>
      </c>
      <c r="L275" s="531">
        <v>247.3</v>
      </c>
      <c r="M275" s="527">
        <v>7</v>
      </c>
      <c r="N275" s="579">
        <v>23110</v>
      </c>
      <c r="O275" s="533">
        <v>0</v>
      </c>
      <c r="P275" s="533">
        <v>0</v>
      </c>
      <c r="Q275" s="580">
        <v>23110</v>
      </c>
      <c r="R275" s="527">
        <v>2019</v>
      </c>
    </row>
    <row r="276" spans="1:18">
      <c r="A276" s="527">
        <f t="shared" si="8"/>
        <v>9</v>
      </c>
      <c r="B276" s="530" t="s">
        <v>1004</v>
      </c>
      <c r="C276" s="581">
        <v>1962</v>
      </c>
      <c r="D276" s="527"/>
      <c r="E276" s="530" t="s">
        <v>60</v>
      </c>
      <c r="F276" s="527">
        <v>2</v>
      </c>
      <c r="G276" s="529">
        <v>1</v>
      </c>
      <c r="H276" s="533">
        <v>347.2</v>
      </c>
      <c r="I276" s="531"/>
      <c r="J276" s="531"/>
      <c r="K276" s="531">
        <v>321.8</v>
      </c>
      <c r="L276" s="531">
        <v>151</v>
      </c>
      <c r="M276" s="531">
        <v>7</v>
      </c>
      <c r="N276" s="579">
        <v>22470</v>
      </c>
      <c r="O276" s="533">
        <v>0</v>
      </c>
      <c r="P276" s="533">
        <v>0</v>
      </c>
      <c r="Q276" s="580">
        <v>22470</v>
      </c>
      <c r="R276" s="527">
        <v>2019</v>
      </c>
    </row>
    <row r="277" spans="1:18">
      <c r="A277" s="527">
        <f t="shared" si="8"/>
        <v>10</v>
      </c>
      <c r="B277" s="530" t="s">
        <v>1005</v>
      </c>
      <c r="C277" s="581">
        <v>1954</v>
      </c>
      <c r="D277" s="527"/>
      <c r="E277" s="530" t="s">
        <v>60</v>
      </c>
      <c r="F277" s="527">
        <v>2</v>
      </c>
      <c r="G277" s="529">
        <v>1</v>
      </c>
      <c r="H277" s="533">
        <v>293.60000000000002</v>
      </c>
      <c r="I277" s="531"/>
      <c r="J277" s="531"/>
      <c r="K277" s="531">
        <v>260.5</v>
      </c>
      <c r="L277" s="531">
        <v>168.9</v>
      </c>
      <c r="M277" s="531">
        <v>10</v>
      </c>
      <c r="N277" s="579">
        <v>19000</v>
      </c>
      <c r="O277" s="533">
        <v>0</v>
      </c>
      <c r="P277" s="533">
        <v>0</v>
      </c>
      <c r="Q277" s="580">
        <v>19000</v>
      </c>
      <c r="R277" s="527">
        <v>2019</v>
      </c>
    </row>
    <row r="278" spans="1:18">
      <c r="A278" s="527">
        <f t="shared" si="8"/>
        <v>11</v>
      </c>
      <c r="B278" s="530" t="s">
        <v>1006</v>
      </c>
      <c r="C278" s="581">
        <v>1967</v>
      </c>
      <c r="D278" s="527"/>
      <c r="E278" s="530" t="s">
        <v>60</v>
      </c>
      <c r="F278" s="527">
        <v>2</v>
      </c>
      <c r="G278" s="529">
        <v>1</v>
      </c>
      <c r="H278" s="533">
        <v>348.9</v>
      </c>
      <c r="I278" s="531"/>
      <c r="J278" s="531"/>
      <c r="K278" s="531">
        <v>324</v>
      </c>
      <c r="L278" s="531">
        <v>237.1</v>
      </c>
      <c r="M278" s="531">
        <v>8</v>
      </c>
      <c r="N278" s="579">
        <v>22580</v>
      </c>
      <c r="O278" s="533">
        <v>0</v>
      </c>
      <c r="P278" s="533">
        <v>0</v>
      </c>
      <c r="Q278" s="580">
        <v>22580</v>
      </c>
      <c r="R278" s="527">
        <v>2019</v>
      </c>
    </row>
    <row r="279" spans="1:18">
      <c r="A279" s="527">
        <f t="shared" si="8"/>
        <v>12</v>
      </c>
      <c r="B279" s="530" t="s">
        <v>1007</v>
      </c>
      <c r="C279" s="581">
        <v>1987</v>
      </c>
      <c r="D279" s="527"/>
      <c r="E279" s="530" t="s">
        <v>60</v>
      </c>
      <c r="F279" s="527">
        <v>2</v>
      </c>
      <c r="G279" s="529">
        <v>2</v>
      </c>
      <c r="H279" s="533">
        <v>475.3</v>
      </c>
      <c r="I279" s="531"/>
      <c r="J279" s="531"/>
      <c r="K279" s="531">
        <v>455.3</v>
      </c>
      <c r="L279" s="531">
        <v>303.7</v>
      </c>
      <c r="M279" s="531">
        <v>8</v>
      </c>
      <c r="N279" s="579">
        <v>30760</v>
      </c>
      <c r="O279" s="533">
        <v>0</v>
      </c>
      <c r="P279" s="533">
        <v>0</v>
      </c>
      <c r="Q279" s="580">
        <v>30760</v>
      </c>
      <c r="R279" s="527">
        <v>2019</v>
      </c>
    </row>
    <row r="280" spans="1:18">
      <c r="A280" s="527">
        <f t="shared" si="8"/>
        <v>13</v>
      </c>
      <c r="B280" s="530" t="s">
        <v>1008</v>
      </c>
      <c r="C280" s="581">
        <v>1968</v>
      </c>
      <c r="D280" s="527"/>
      <c r="E280" s="530" t="s">
        <v>60</v>
      </c>
      <c r="F280" s="527">
        <v>2</v>
      </c>
      <c r="G280" s="529">
        <v>3</v>
      </c>
      <c r="H280" s="533">
        <v>354</v>
      </c>
      <c r="I280" s="531"/>
      <c r="J280" s="531"/>
      <c r="K280" s="531">
        <v>337.7</v>
      </c>
      <c r="L280" s="531">
        <v>80.099999999999994</v>
      </c>
      <c r="M280" s="531">
        <v>19</v>
      </c>
      <c r="N280" s="579">
        <v>22900</v>
      </c>
      <c r="O280" s="533">
        <v>0</v>
      </c>
      <c r="P280" s="533">
        <v>0</v>
      </c>
      <c r="Q280" s="580">
        <v>22900</v>
      </c>
      <c r="R280" s="527">
        <v>2019</v>
      </c>
    </row>
    <row r="281" spans="1:18">
      <c r="A281" s="527">
        <f t="shared" si="8"/>
        <v>14</v>
      </c>
      <c r="B281" s="530" t="s">
        <v>1009</v>
      </c>
      <c r="C281" s="581">
        <v>1970</v>
      </c>
      <c r="D281" s="527"/>
      <c r="E281" s="530" t="s">
        <v>60</v>
      </c>
      <c r="F281" s="527">
        <v>2</v>
      </c>
      <c r="G281" s="529">
        <v>1</v>
      </c>
      <c r="H281" s="533">
        <v>332.3</v>
      </c>
      <c r="I281" s="531"/>
      <c r="J281" s="531"/>
      <c r="K281" s="531">
        <v>319.3</v>
      </c>
      <c r="L281" s="531">
        <v>0</v>
      </c>
      <c r="M281" s="531">
        <v>14</v>
      </c>
      <c r="N281" s="579">
        <v>21500</v>
      </c>
      <c r="O281" s="533">
        <v>0</v>
      </c>
      <c r="P281" s="533">
        <v>0</v>
      </c>
      <c r="Q281" s="580">
        <v>21500</v>
      </c>
      <c r="R281" s="527">
        <v>2019</v>
      </c>
    </row>
    <row r="282" spans="1:18">
      <c r="A282" s="527">
        <f t="shared" si="8"/>
        <v>15</v>
      </c>
      <c r="B282" s="530" t="s">
        <v>1010</v>
      </c>
      <c r="C282" s="581">
        <v>1967</v>
      </c>
      <c r="D282" s="527"/>
      <c r="E282" s="530" t="s">
        <v>60</v>
      </c>
      <c r="F282" s="527">
        <v>2</v>
      </c>
      <c r="G282" s="529">
        <v>1</v>
      </c>
      <c r="H282" s="533">
        <v>331.2</v>
      </c>
      <c r="I282" s="531"/>
      <c r="J282" s="531"/>
      <c r="K282" s="531">
        <v>319</v>
      </c>
      <c r="L282" s="531">
        <v>0</v>
      </c>
      <c r="M282" s="531">
        <v>14</v>
      </c>
      <c r="N282" s="579">
        <v>21450</v>
      </c>
      <c r="O282" s="533">
        <v>0</v>
      </c>
      <c r="P282" s="533">
        <v>0</v>
      </c>
      <c r="Q282" s="580">
        <v>21450</v>
      </c>
      <c r="R282" s="527">
        <v>2019</v>
      </c>
    </row>
    <row r="283" spans="1:18">
      <c r="A283" s="938" t="s">
        <v>167</v>
      </c>
      <c r="B283" s="938"/>
      <c r="C283" s="543">
        <v>15</v>
      </c>
      <c r="D283" s="544"/>
      <c r="E283" s="545"/>
      <c r="F283" s="544"/>
      <c r="G283" s="543"/>
      <c r="H283" s="546">
        <f>SUM(H268:H282)</f>
        <v>7094.6</v>
      </c>
      <c r="I283" s="546">
        <f t="shared" ref="I283:Q283" si="9">SUM(I268:I282)</f>
        <v>0</v>
      </c>
      <c r="J283" s="546">
        <f t="shared" si="9"/>
        <v>0</v>
      </c>
      <c r="K283" s="546">
        <f t="shared" si="9"/>
        <v>6270</v>
      </c>
      <c r="L283" s="546">
        <f t="shared" si="9"/>
        <v>3592.6699999999996</v>
      </c>
      <c r="M283" s="546">
        <f t="shared" si="9"/>
        <v>167</v>
      </c>
      <c r="N283" s="546">
        <f t="shared" si="9"/>
        <v>459200</v>
      </c>
      <c r="O283" s="546"/>
      <c r="P283" s="546"/>
      <c r="Q283" s="546">
        <f t="shared" si="9"/>
        <v>459200</v>
      </c>
      <c r="R283" s="547"/>
    </row>
    <row r="284" spans="1:18">
      <c r="A284" s="937" t="s">
        <v>109</v>
      </c>
      <c r="B284" s="937"/>
      <c r="C284" s="582"/>
      <c r="D284" s="549"/>
      <c r="E284" s="550"/>
      <c r="F284" s="549"/>
      <c r="G284" s="551"/>
      <c r="H284" s="552"/>
      <c r="I284" s="552"/>
      <c r="J284" s="552"/>
      <c r="K284" s="552"/>
      <c r="L284" s="552"/>
      <c r="M284" s="552"/>
      <c r="N284" s="553"/>
      <c r="O284" s="553"/>
      <c r="P284" s="553"/>
      <c r="Q284" s="554"/>
      <c r="R284" s="555"/>
    </row>
    <row r="285" spans="1:18">
      <c r="A285" s="527"/>
      <c r="B285" s="528" t="s">
        <v>89</v>
      </c>
      <c r="C285" s="529"/>
      <c r="D285" s="527"/>
      <c r="E285" s="530"/>
      <c r="F285" s="527"/>
      <c r="G285" s="529"/>
      <c r="H285" s="531"/>
      <c r="I285" s="531"/>
      <c r="J285" s="531"/>
      <c r="K285" s="531"/>
      <c r="L285" s="531"/>
      <c r="M285" s="527"/>
      <c r="N285" s="533"/>
      <c r="O285" s="533"/>
      <c r="P285" s="533"/>
      <c r="Q285" s="534"/>
      <c r="R285" s="527"/>
    </row>
    <row r="286" spans="1:18">
      <c r="A286" s="527">
        <v>1</v>
      </c>
      <c r="B286" s="530" t="s">
        <v>1011</v>
      </c>
      <c r="C286" s="527">
        <v>1929</v>
      </c>
      <c r="D286" s="527"/>
      <c r="E286" s="530" t="s">
        <v>60</v>
      </c>
      <c r="F286" s="527">
        <v>2</v>
      </c>
      <c r="G286" s="529">
        <v>1</v>
      </c>
      <c r="H286" s="527">
        <v>405.8</v>
      </c>
      <c r="I286" s="531"/>
      <c r="J286" s="531"/>
      <c r="K286" s="531">
        <v>393</v>
      </c>
      <c r="L286" s="531">
        <v>405.8</v>
      </c>
      <c r="M286" s="531">
        <v>8</v>
      </c>
      <c r="N286" s="579">
        <v>26230</v>
      </c>
      <c r="O286" s="533">
        <v>0</v>
      </c>
      <c r="P286" s="533">
        <v>0</v>
      </c>
      <c r="Q286" s="580">
        <v>26230</v>
      </c>
      <c r="R286" s="527">
        <v>2019</v>
      </c>
    </row>
    <row r="287" spans="1:18">
      <c r="A287" s="527">
        <f>A286+1</f>
        <v>2</v>
      </c>
      <c r="B287" s="530" t="s">
        <v>1012</v>
      </c>
      <c r="C287" s="527">
        <v>1927</v>
      </c>
      <c r="D287" s="527"/>
      <c r="E287" s="530" t="s">
        <v>60</v>
      </c>
      <c r="F287" s="527">
        <v>2</v>
      </c>
      <c r="G287" s="529">
        <v>1</v>
      </c>
      <c r="H287" s="527">
        <v>589</v>
      </c>
      <c r="I287" s="531"/>
      <c r="J287" s="531"/>
      <c r="K287" s="531">
        <v>566</v>
      </c>
      <c r="L287" s="531">
        <v>588.6</v>
      </c>
      <c r="M287" s="531">
        <v>9</v>
      </c>
      <c r="N287" s="579">
        <v>38120</v>
      </c>
      <c r="O287" s="533">
        <v>0</v>
      </c>
      <c r="P287" s="533">
        <v>0</v>
      </c>
      <c r="Q287" s="580">
        <v>38120</v>
      </c>
      <c r="R287" s="527">
        <v>2019</v>
      </c>
    </row>
    <row r="288" spans="1:18">
      <c r="A288" s="527">
        <f t="shared" ref="A288:A319" si="10">A287+1</f>
        <v>3</v>
      </c>
      <c r="B288" s="530" t="s">
        <v>1013</v>
      </c>
      <c r="C288" s="527">
        <v>1927</v>
      </c>
      <c r="D288" s="527"/>
      <c r="E288" s="530" t="s">
        <v>60</v>
      </c>
      <c r="F288" s="527">
        <v>2</v>
      </c>
      <c r="G288" s="529">
        <v>2</v>
      </c>
      <c r="H288" s="527">
        <v>578.4</v>
      </c>
      <c r="I288" s="531"/>
      <c r="J288" s="531"/>
      <c r="K288" s="531">
        <v>564</v>
      </c>
      <c r="L288" s="531">
        <v>576.5</v>
      </c>
      <c r="M288" s="531">
        <v>12</v>
      </c>
      <c r="N288" s="579">
        <v>37450</v>
      </c>
      <c r="O288" s="533">
        <v>0</v>
      </c>
      <c r="P288" s="533">
        <v>0</v>
      </c>
      <c r="Q288" s="580">
        <v>37450</v>
      </c>
      <c r="R288" s="527">
        <v>2019</v>
      </c>
    </row>
    <row r="289" spans="1:18">
      <c r="A289" s="527">
        <f t="shared" si="10"/>
        <v>4</v>
      </c>
      <c r="B289" s="530" t="s">
        <v>1014</v>
      </c>
      <c r="C289" s="527">
        <v>1963</v>
      </c>
      <c r="D289" s="527"/>
      <c r="E289" s="530" t="s">
        <v>60</v>
      </c>
      <c r="F289" s="527">
        <v>2</v>
      </c>
      <c r="G289" s="529">
        <v>1</v>
      </c>
      <c r="H289" s="527">
        <v>323</v>
      </c>
      <c r="I289" s="531"/>
      <c r="J289" s="531"/>
      <c r="K289" s="531">
        <v>277</v>
      </c>
      <c r="L289" s="531">
        <v>185.1</v>
      </c>
      <c r="M289" s="531">
        <v>9</v>
      </c>
      <c r="N289" s="579">
        <v>20900</v>
      </c>
      <c r="O289" s="533">
        <v>0</v>
      </c>
      <c r="P289" s="533">
        <v>0</v>
      </c>
      <c r="Q289" s="580">
        <v>20900</v>
      </c>
      <c r="R289" s="527">
        <v>2019</v>
      </c>
    </row>
    <row r="290" spans="1:18">
      <c r="A290" s="527">
        <f t="shared" si="10"/>
        <v>5</v>
      </c>
      <c r="B290" s="530" t="s">
        <v>1015</v>
      </c>
      <c r="C290" s="527">
        <v>1964</v>
      </c>
      <c r="D290" s="527"/>
      <c r="E290" s="530" t="s">
        <v>60</v>
      </c>
      <c r="F290" s="527">
        <v>2</v>
      </c>
      <c r="G290" s="529">
        <v>1</v>
      </c>
      <c r="H290" s="527">
        <v>327</v>
      </c>
      <c r="I290" s="531"/>
      <c r="J290" s="531"/>
      <c r="K290" s="531">
        <v>281</v>
      </c>
      <c r="L290" s="531">
        <v>277.8</v>
      </c>
      <c r="M290" s="531">
        <v>8</v>
      </c>
      <c r="N290" s="579">
        <v>21170</v>
      </c>
      <c r="O290" s="533">
        <v>0</v>
      </c>
      <c r="P290" s="533">
        <v>0</v>
      </c>
      <c r="Q290" s="580">
        <v>21170</v>
      </c>
      <c r="R290" s="527">
        <v>2019</v>
      </c>
    </row>
    <row r="291" spans="1:18">
      <c r="A291" s="527">
        <f t="shared" si="10"/>
        <v>6</v>
      </c>
      <c r="B291" s="530" t="s">
        <v>1016</v>
      </c>
      <c r="C291" s="527">
        <v>1965</v>
      </c>
      <c r="D291" s="527"/>
      <c r="E291" s="530" t="s">
        <v>60</v>
      </c>
      <c r="F291" s="527">
        <v>2</v>
      </c>
      <c r="G291" s="529">
        <v>2</v>
      </c>
      <c r="H291" s="527">
        <v>499.1</v>
      </c>
      <c r="I291" s="531"/>
      <c r="J291" s="531"/>
      <c r="K291" s="531">
        <v>453</v>
      </c>
      <c r="L291" s="531">
        <v>369.4</v>
      </c>
      <c r="M291" s="531">
        <v>12</v>
      </c>
      <c r="N291" s="579">
        <v>32300</v>
      </c>
      <c r="O291" s="533">
        <v>0</v>
      </c>
      <c r="P291" s="533">
        <v>0</v>
      </c>
      <c r="Q291" s="580">
        <v>32300</v>
      </c>
      <c r="R291" s="527">
        <v>2019</v>
      </c>
    </row>
    <row r="292" spans="1:18">
      <c r="A292" s="527">
        <f t="shared" si="10"/>
        <v>7</v>
      </c>
      <c r="B292" s="530" t="s">
        <v>1017</v>
      </c>
      <c r="C292" s="527">
        <v>1969</v>
      </c>
      <c r="D292" s="527"/>
      <c r="E292" s="530" t="s">
        <v>60</v>
      </c>
      <c r="F292" s="527">
        <v>2</v>
      </c>
      <c r="G292" s="529">
        <v>2</v>
      </c>
      <c r="H292" s="527">
        <v>503</v>
      </c>
      <c r="I292" s="531"/>
      <c r="J292" s="531"/>
      <c r="K292" s="531">
        <v>455</v>
      </c>
      <c r="L292" s="531">
        <v>291.89999999999998</v>
      </c>
      <c r="M292" s="531">
        <v>12</v>
      </c>
      <c r="N292" s="579">
        <v>32550</v>
      </c>
      <c r="O292" s="533">
        <v>0</v>
      </c>
      <c r="P292" s="533">
        <v>0</v>
      </c>
      <c r="Q292" s="580">
        <v>32550</v>
      </c>
      <c r="R292" s="527">
        <v>2019</v>
      </c>
    </row>
    <row r="293" spans="1:18">
      <c r="A293" s="527">
        <f t="shared" si="10"/>
        <v>8</v>
      </c>
      <c r="B293" s="530" t="s">
        <v>1018</v>
      </c>
      <c r="C293" s="529">
        <v>1917</v>
      </c>
      <c r="D293" s="527"/>
      <c r="E293" s="530" t="s">
        <v>60</v>
      </c>
      <c r="F293" s="527">
        <v>2</v>
      </c>
      <c r="G293" s="529">
        <v>1</v>
      </c>
      <c r="H293" s="527">
        <v>333</v>
      </c>
      <c r="I293" s="531"/>
      <c r="J293" s="531"/>
      <c r="K293" s="531">
        <v>287</v>
      </c>
      <c r="L293" s="531">
        <v>305.5</v>
      </c>
      <c r="M293" s="531">
        <v>10</v>
      </c>
      <c r="N293" s="579">
        <v>21550</v>
      </c>
      <c r="O293" s="533">
        <v>0</v>
      </c>
      <c r="P293" s="533">
        <v>0</v>
      </c>
      <c r="Q293" s="580">
        <v>21550</v>
      </c>
      <c r="R293" s="527">
        <v>2019</v>
      </c>
    </row>
    <row r="294" spans="1:18" s="1" customFormat="1">
      <c r="A294" s="527">
        <f t="shared" si="10"/>
        <v>9</v>
      </c>
      <c r="B294" s="530" t="s">
        <v>1019</v>
      </c>
      <c r="C294" s="527">
        <v>1960</v>
      </c>
      <c r="D294" s="527"/>
      <c r="E294" s="530" t="s">
        <v>60</v>
      </c>
      <c r="F294" s="527">
        <v>2</v>
      </c>
      <c r="G294" s="529">
        <v>2</v>
      </c>
      <c r="H294" s="527">
        <v>316.8</v>
      </c>
      <c r="I294" s="531"/>
      <c r="J294" s="531"/>
      <c r="K294" s="531">
        <v>291</v>
      </c>
      <c r="L294" s="531">
        <v>232.6</v>
      </c>
      <c r="M294" s="531">
        <v>8</v>
      </c>
      <c r="N294" s="579">
        <v>20500</v>
      </c>
      <c r="O294" s="533">
        <v>0</v>
      </c>
      <c r="P294" s="533">
        <v>0</v>
      </c>
      <c r="Q294" s="580">
        <v>20500</v>
      </c>
      <c r="R294" s="527">
        <v>2019</v>
      </c>
    </row>
    <row r="295" spans="1:18" s="1" customFormat="1">
      <c r="A295" s="527">
        <f t="shared" si="10"/>
        <v>10</v>
      </c>
      <c r="B295" s="530" t="s">
        <v>1020</v>
      </c>
      <c r="C295" s="527">
        <v>1960</v>
      </c>
      <c r="D295" s="527"/>
      <c r="E295" s="530" t="s">
        <v>60</v>
      </c>
      <c r="F295" s="527">
        <v>2</v>
      </c>
      <c r="G295" s="529">
        <v>1</v>
      </c>
      <c r="H295" s="527">
        <v>317.8</v>
      </c>
      <c r="I295" s="531"/>
      <c r="J295" s="531"/>
      <c r="K295" s="531">
        <v>289</v>
      </c>
      <c r="L295" s="531">
        <v>280.3</v>
      </c>
      <c r="M295" s="531">
        <v>8</v>
      </c>
      <c r="N295" s="579">
        <v>20570</v>
      </c>
      <c r="O295" s="533">
        <v>0</v>
      </c>
      <c r="P295" s="533">
        <v>0</v>
      </c>
      <c r="Q295" s="580">
        <v>20570</v>
      </c>
      <c r="R295" s="527">
        <v>2019</v>
      </c>
    </row>
    <row r="296" spans="1:18" s="1" customFormat="1">
      <c r="A296" s="527">
        <f t="shared" si="10"/>
        <v>11</v>
      </c>
      <c r="B296" s="530" t="s">
        <v>1021</v>
      </c>
      <c r="C296" s="527">
        <v>1959</v>
      </c>
      <c r="D296" s="527"/>
      <c r="E296" s="530" t="s">
        <v>60</v>
      </c>
      <c r="F296" s="527">
        <v>2</v>
      </c>
      <c r="G296" s="529">
        <v>1</v>
      </c>
      <c r="H296" s="527">
        <v>268.3</v>
      </c>
      <c r="I296" s="531"/>
      <c r="J296" s="531"/>
      <c r="K296" s="531">
        <v>243</v>
      </c>
      <c r="L296" s="531">
        <v>235.9</v>
      </c>
      <c r="M296" s="531">
        <v>8</v>
      </c>
      <c r="N296" s="579">
        <v>17370</v>
      </c>
      <c r="O296" s="533">
        <v>0</v>
      </c>
      <c r="P296" s="533">
        <v>0</v>
      </c>
      <c r="Q296" s="580">
        <v>17370</v>
      </c>
      <c r="R296" s="527">
        <v>2019</v>
      </c>
    </row>
    <row r="297" spans="1:18" s="1" customFormat="1">
      <c r="A297" s="527">
        <f t="shared" si="10"/>
        <v>12</v>
      </c>
      <c r="B297" s="530" t="s">
        <v>1022</v>
      </c>
      <c r="C297" s="527">
        <v>1959</v>
      </c>
      <c r="D297" s="527"/>
      <c r="E297" s="530" t="s">
        <v>60</v>
      </c>
      <c r="F297" s="527">
        <v>2</v>
      </c>
      <c r="G297" s="529">
        <v>1</v>
      </c>
      <c r="H297" s="527">
        <v>270.89999999999998</v>
      </c>
      <c r="I297" s="531"/>
      <c r="J297" s="531"/>
      <c r="K297" s="531">
        <v>245</v>
      </c>
      <c r="L297" s="531">
        <v>236.6</v>
      </c>
      <c r="M297" s="531">
        <v>8</v>
      </c>
      <c r="N297" s="579">
        <v>17540</v>
      </c>
      <c r="O297" s="533">
        <v>0</v>
      </c>
      <c r="P297" s="533">
        <v>0</v>
      </c>
      <c r="Q297" s="580">
        <v>17540</v>
      </c>
      <c r="R297" s="527">
        <v>2019</v>
      </c>
    </row>
    <row r="298" spans="1:18" s="1" customFormat="1">
      <c r="A298" s="527">
        <f t="shared" si="10"/>
        <v>13</v>
      </c>
      <c r="B298" s="530" t="s">
        <v>1023</v>
      </c>
      <c r="C298" s="527">
        <v>1930</v>
      </c>
      <c r="D298" s="527"/>
      <c r="E298" s="530" t="s">
        <v>60</v>
      </c>
      <c r="F298" s="527">
        <v>2</v>
      </c>
      <c r="G298" s="529">
        <v>1</v>
      </c>
      <c r="H298" s="527">
        <v>242.5</v>
      </c>
      <c r="I298" s="531"/>
      <c r="J298" s="531"/>
      <c r="K298" s="531">
        <v>197</v>
      </c>
      <c r="L298" s="531">
        <v>179.4</v>
      </c>
      <c r="M298" s="531">
        <v>8</v>
      </c>
      <c r="N298" s="579">
        <v>15700</v>
      </c>
      <c r="O298" s="533">
        <v>0</v>
      </c>
      <c r="P298" s="533">
        <v>0</v>
      </c>
      <c r="Q298" s="580">
        <v>15700</v>
      </c>
      <c r="R298" s="527">
        <v>2019</v>
      </c>
    </row>
    <row r="299" spans="1:18" s="1" customFormat="1">
      <c r="A299" s="527">
        <f t="shared" si="10"/>
        <v>14</v>
      </c>
      <c r="B299" s="530" t="s">
        <v>1024</v>
      </c>
      <c r="C299" s="529">
        <v>1926</v>
      </c>
      <c r="D299" s="527"/>
      <c r="E299" s="530" t="s">
        <v>60</v>
      </c>
      <c r="F299" s="527">
        <v>2</v>
      </c>
      <c r="G299" s="529">
        <v>1</v>
      </c>
      <c r="H299" s="531">
        <v>428</v>
      </c>
      <c r="I299" s="531"/>
      <c r="J299" s="531"/>
      <c r="K299" s="531">
        <v>382</v>
      </c>
      <c r="L299" s="531">
        <v>428</v>
      </c>
      <c r="M299" s="531">
        <v>8</v>
      </c>
      <c r="N299" s="579">
        <v>27700</v>
      </c>
      <c r="O299" s="533">
        <v>0</v>
      </c>
      <c r="P299" s="533">
        <v>0</v>
      </c>
      <c r="Q299" s="580">
        <v>27700</v>
      </c>
      <c r="R299" s="527">
        <v>2019</v>
      </c>
    </row>
    <row r="300" spans="1:18" s="1" customFormat="1">
      <c r="A300" s="527">
        <f t="shared" si="10"/>
        <v>15</v>
      </c>
      <c r="B300" s="530" t="s">
        <v>1025</v>
      </c>
      <c r="C300" s="529">
        <v>1955</v>
      </c>
      <c r="D300" s="527"/>
      <c r="E300" s="530" t="s">
        <v>60</v>
      </c>
      <c r="F300" s="527">
        <v>2</v>
      </c>
      <c r="G300" s="529">
        <v>2</v>
      </c>
      <c r="H300" s="527">
        <v>490.7</v>
      </c>
      <c r="I300" s="531"/>
      <c r="J300" s="531"/>
      <c r="K300" s="531">
        <v>438</v>
      </c>
      <c r="L300" s="531">
        <v>420.9</v>
      </c>
      <c r="M300" s="531">
        <v>8</v>
      </c>
      <c r="N300" s="579">
        <v>31760</v>
      </c>
      <c r="O300" s="533">
        <v>0</v>
      </c>
      <c r="P300" s="533">
        <v>0</v>
      </c>
      <c r="Q300" s="580">
        <v>31760</v>
      </c>
      <c r="R300" s="527">
        <v>2019</v>
      </c>
    </row>
    <row r="301" spans="1:18" s="1" customFormat="1">
      <c r="A301" s="527">
        <f t="shared" si="10"/>
        <v>16</v>
      </c>
      <c r="B301" s="530" t="s">
        <v>1026</v>
      </c>
      <c r="C301" s="529">
        <v>1927</v>
      </c>
      <c r="D301" s="527"/>
      <c r="E301" s="530" t="s">
        <v>60</v>
      </c>
      <c r="F301" s="527">
        <v>2</v>
      </c>
      <c r="G301" s="529">
        <v>2</v>
      </c>
      <c r="H301" s="527">
        <v>573.20000000000005</v>
      </c>
      <c r="I301" s="531"/>
      <c r="J301" s="531"/>
      <c r="K301" s="531">
        <v>310.8</v>
      </c>
      <c r="L301" s="531">
        <v>429.6</v>
      </c>
      <c r="M301" s="527">
        <v>12</v>
      </c>
      <c r="N301" s="579">
        <v>37100</v>
      </c>
      <c r="O301" s="533">
        <v>0</v>
      </c>
      <c r="P301" s="533">
        <v>0</v>
      </c>
      <c r="Q301" s="580">
        <v>37100</v>
      </c>
      <c r="R301" s="527">
        <v>2019</v>
      </c>
    </row>
    <row r="302" spans="1:18" s="1" customFormat="1">
      <c r="A302" s="527">
        <f t="shared" si="10"/>
        <v>17</v>
      </c>
      <c r="B302" s="530" t="s">
        <v>1027</v>
      </c>
      <c r="C302" s="529">
        <v>1917</v>
      </c>
      <c r="D302" s="527"/>
      <c r="E302" s="530" t="s">
        <v>60</v>
      </c>
      <c r="F302" s="527">
        <v>2</v>
      </c>
      <c r="G302" s="529">
        <v>1</v>
      </c>
      <c r="H302" s="527">
        <v>273.02999999999997</v>
      </c>
      <c r="I302" s="531"/>
      <c r="J302" s="531"/>
      <c r="K302" s="531">
        <v>249</v>
      </c>
      <c r="L302" s="531">
        <v>273.02999999999997</v>
      </c>
      <c r="M302" s="527">
        <v>8</v>
      </c>
      <c r="N302" s="579">
        <v>17670</v>
      </c>
      <c r="O302" s="533">
        <v>0</v>
      </c>
      <c r="P302" s="533">
        <v>0</v>
      </c>
      <c r="Q302" s="580">
        <v>17670</v>
      </c>
      <c r="R302" s="527">
        <v>2019</v>
      </c>
    </row>
    <row r="303" spans="1:18">
      <c r="A303" s="527">
        <f t="shared" si="10"/>
        <v>18</v>
      </c>
      <c r="B303" s="530" t="s">
        <v>1028</v>
      </c>
      <c r="C303" s="529">
        <v>1917</v>
      </c>
      <c r="D303" s="527"/>
      <c r="E303" s="530" t="s">
        <v>60</v>
      </c>
      <c r="F303" s="527">
        <v>2</v>
      </c>
      <c r="G303" s="529">
        <v>2</v>
      </c>
      <c r="H303" s="531">
        <v>337.2</v>
      </c>
      <c r="I303" s="531"/>
      <c r="J303" s="531"/>
      <c r="K303" s="531">
        <v>312</v>
      </c>
      <c r="L303" s="531">
        <v>332.2</v>
      </c>
      <c r="M303" s="527">
        <v>6</v>
      </c>
      <c r="N303" s="579">
        <v>21830</v>
      </c>
      <c r="O303" s="533">
        <v>0</v>
      </c>
      <c r="P303" s="533">
        <v>0</v>
      </c>
      <c r="Q303" s="580">
        <v>21830</v>
      </c>
      <c r="R303" s="527">
        <v>2019</v>
      </c>
    </row>
    <row r="304" spans="1:18">
      <c r="A304" s="527">
        <f t="shared" si="10"/>
        <v>19</v>
      </c>
      <c r="B304" s="530" t="s">
        <v>1029</v>
      </c>
      <c r="C304" s="529">
        <v>1917</v>
      </c>
      <c r="D304" s="527"/>
      <c r="E304" s="530" t="s">
        <v>60</v>
      </c>
      <c r="F304" s="527">
        <v>2</v>
      </c>
      <c r="G304" s="529">
        <v>1</v>
      </c>
      <c r="H304" s="531">
        <v>185.1</v>
      </c>
      <c r="I304" s="531"/>
      <c r="J304" s="531"/>
      <c r="K304" s="531">
        <v>136</v>
      </c>
      <c r="L304" s="531">
        <v>185.1</v>
      </c>
      <c r="M304" s="527">
        <v>5</v>
      </c>
      <c r="N304" s="579">
        <v>12000</v>
      </c>
      <c r="O304" s="533">
        <v>0</v>
      </c>
      <c r="P304" s="533">
        <v>0</v>
      </c>
      <c r="Q304" s="580">
        <v>12000</v>
      </c>
      <c r="R304" s="527">
        <v>2019</v>
      </c>
    </row>
    <row r="305" spans="1:18">
      <c r="A305" s="527">
        <f t="shared" si="10"/>
        <v>20</v>
      </c>
      <c r="B305" s="530" t="s">
        <v>1030</v>
      </c>
      <c r="C305" s="529">
        <v>1917</v>
      </c>
      <c r="D305" s="527"/>
      <c r="E305" s="530" t="s">
        <v>60</v>
      </c>
      <c r="F305" s="527">
        <v>2</v>
      </c>
      <c r="G305" s="529">
        <v>1</v>
      </c>
      <c r="H305" s="531">
        <v>253.4</v>
      </c>
      <c r="I305" s="531"/>
      <c r="J305" s="531"/>
      <c r="K305" s="531">
        <v>229</v>
      </c>
      <c r="L305" s="531">
        <v>212.1</v>
      </c>
      <c r="M305" s="527">
        <v>8</v>
      </c>
      <c r="N305" s="579">
        <v>16400</v>
      </c>
      <c r="O305" s="533">
        <v>0</v>
      </c>
      <c r="P305" s="533">
        <v>0</v>
      </c>
      <c r="Q305" s="580">
        <v>16400</v>
      </c>
      <c r="R305" s="527">
        <v>2019</v>
      </c>
    </row>
    <row r="306" spans="1:18">
      <c r="A306" s="527">
        <f t="shared" si="10"/>
        <v>21</v>
      </c>
      <c r="B306" s="530" t="s">
        <v>1031</v>
      </c>
      <c r="C306" s="529">
        <v>1970</v>
      </c>
      <c r="D306" s="527"/>
      <c r="E306" s="530" t="s">
        <v>60</v>
      </c>
      <c r="F306" s="527">
        <v>2</v>
      </c>
      <c r="G306" s="529">
        <v>2</v>
      </c>
      <c r="H306" s="531">
        <v>495.4</v>
      </c>
      <c r="I306" s="531"/>
      <c r="J306" s="531"/>
      <c r="K306" s="531">
        <v>495.4</v>
      </c>
      <c r="L306" s="531">
        <v>337.4</v>
      </c>
      <c r="M306" s="527">
        <v>12</v>
      </c>
      <c r="N306" s="579">
        <v>32060</v>
      </c>
      <c r="O306" s="533">
        <v>0</v>
      </c>
      <c r="P306" s="533">
        <v>0</v>
      </c>
      <c r="Q306" s="580">
        <v>32060</v>
      </c>
      <c r="R306" s="527">
        <v>2019</v>
      </c>
    </row>
    <row r="307" spans="1:18">
      <c r="A307" s="527">
        <f t="shared" si="10"/>
        <v>22</v>
      </c>
      <c r="B307" s="530" t="s">
        <v>1032</v>
      </c>
      <c r="C307" s="529">
        <v>1934</v>
      </c>
      <c r="D307" s="527"/>
      <c r="E307" s="530" t="s">
        <v>60</v>
      </c>
      <c r="F307" s="527">
        <v>2</v>
      </c>
      <c r="G307" s="529">
        <v>2</v>
      </c>
      <c r="H307" s="527">
        <v>216.1</v>
      </c>
      <c r="I307" s="531"/>
      <c r="J307" s="531"/>
      <c r="K307" s="531">
        <v>204</v>
      </c>
      <c r="L307" s="531">
        <v>177.7</v>
      </c>
      <c r="M307" s="527">
        <v>8</v>
      </c>
      <c r="N307" s="579">
        <v>13400</v>
      </c>
      <c r="O307" s="533">
        <v>0</v>
      </c>
      <c r="P307" s="533">
        <v>0</v>
      </c>
      <c r="Q307" s="580">
        <v>13400</v>
      </c>
      <c r="R307" s="527">
        <v>2019</v>
      </c>
    </row>
    <row r="308" spans="1:18">
      <c r="A308" s="527">
        <f t="shared" si="10"/>
        <v>23</v>
      </c>
      <c r="B308" s="530" t="s">
        <v>1033</v>
      </c>
      <c r="C308" s="529">
        <v>1966</v>
      </c>
      <c r="D308" s="527"/>
      <c r="E308" s="530" t="s">
        <v>60</v>
      </c>
      <c r="F308" s="527">
        <v>2</v>
      </c>
      <c r="G308" s="529">
        <v>2</v>
      </c>
      <c r="H308" s="527">
        <v>906.3</v>
      </c>
      <c r="I308" s="531"/>
      <c r="J308" s="531"/>
      <c r="K308" s="531">
        <v>882</v>
      </c>
      <c r="L308" s="531">
        <v>532</v>
      </c>
      <c r="M308" s="527">
        <v>16</v>
      </c>
      <c r="N308" s="579">
        <v>58660</v>
      </c>
      <c r="O308" s="533">
        <v>0</v>
      </c>
      <c r="P308" s="533">
        <v>0</v>
      </c>
      <c r="Q308" s="580">
        <v>58660</v>
      </c>
      <c r="R308" s="527">
        <v>2019</v>
      </c>
    </row>
    <row r="309" spans="1:18">
      <c r="A309" s="527">
        <f t="shared" si="10"/>
        <v>24</v>
      </c>
      <c r="B309" s="530" t="s">
        <v>1034</v>
      </c>
      <c r="C309" s="529">
        <v>1965</v>
      </c>
      <c r="D309" s="527"/>
      <c r="E309" s="530" t="s">
        <v>60</v>
      </c>
      <c r="F309" s="527">
        <v>2</v>
      </c>
      <c r="G309" s="529">
        <v>1</v>
      </c>
      <c r="H309" s="527">
        <v>325.52</v>
      </c>
      <c r="I309" s="531"/>
      <c r="J309" s="531"/>
      <c r="K309" s="531">
        <v>317</v>
      </c>
      <c r="L309" s="531">
        <v>125.7</v>
      </c>
      <c r="M309" s="527">
        <v>8</v>
      </c>
      <c r="N309" s="579">
        <v>21070</v>
      </c>
      <c r="O309" s="533">
        <v>0</v>
      </c>
      <c r="P309" s="533">
        <v>0</v>
      </c>
      <c r="Q309" s="580">
        <v>21070</v>
      </c>
      <c r="R309" s="527">
        <v>2019</v>
      </c>
    </row>
    <row r="310" spans="1:18">
      <c r="A310" s="527">
        <f t="shared" si="10"/>
        <v>25</v>
      </c>
      <c r="B310" s="530" t="s">
        <v>1035</v>
      </c>
      <c r="C310" s="529">
        <v>1964</v>
      </c>
      <c r="D310" s="527"/>
      <c r="E310" s="530" t="s">
        <v>60</v>
      </c>
      <c r="F310" s="527">
        <v>2</v>
      </c>
      <c r="G310" s="529">
        <v>1</v>
      </c>
      <c r="H310" s="527">
        <v>320</v>
      </c>
      <c r="I310" s="531"/>
      <c r="J310" s="531"/>
      <c r="K310" s="531">
        <v>302</v>
      </c>
      <c r="L310" s="531">
        <v>149</v>
      </c>
      <c r="M310" s="527">
        <v>8</v>
      </c>
      <c r="N310" s="579">
        <v>20700</v>
      </c>
      <c r="O310" s="533">
        <v>0</v>
      </c>
      <c r="P310" s="533">
        <v>0</v>
      </c>
      <c r="Q310" s="580">
        <v>20700</v>
      </c>
      <c r="R310" s="527">
        <v>2019</v>
      </c>
    </row>
    <row r="311" spans="1:18">
      <c r="A311" s="527">
        <f t="shared" si="10"/>
        <v>26</v>
      </c>
      <c r="B311" s="530" t="s">
        <v>1036</v>
      </c>
      <c r="C311" s="529">
        <v>1963</v>
      </c>
      <c r="D311" s="527"/>
      <c r="E311" s="530" t="s">
        <v>60</v>
      </c>
      <c r="F311" s="527">
        <v>2</v>
      </c>
      <c r="G311" s="529">
        <v>1</v>
      </c>
      <c r="H311" s="527">
        <v>326</v>
      </c>
      <c r="I311" s="531"/>
      <c r="J311" s="531"/>
      <c r="K311" s="531">
        <v>303</v>
      </c>
      <c r="L311" s="531">
        <v>75.8</v>
      </c>
      <c r="M311" s="527">
        <v>8</v>
      </c>
      <c r="N311" s="579">
        <v>21100</v>
      </c>
      <c r="O311" s="533">
        <v>0</v>
      </c>
      <c r="P311" s="533">
        <v>0</v>
      </c>
      <c r="Q311" s="580">
        <v>21100</v>
      </c>
      <c r="R311" s="527">
        <v>2019</v>
      </c>
    </row>
    <row r="312" spans="1:18">
      <c r="A312" s="527">
        <f t="shared" si="10"/>
        <v>27</v>
      </c>
      <c r="B312" s="530" t="s">
        <v>1037</v>
      </c>
      <c r="C312" s="529">
        <v>1963</v>
      </c>
      <c r="D312" s="527"/>
      <c r="E312" s="530" t="s">
        <v>60</v>
      </c>
      <c r="F312" s="527">
        <v>2</v>
      </c>
      <c r="G312" s="529">
        <v>1</v>
      </c>
      <c r="H312" s="527">
        <v>329</v>
      </c>
      <c r="I312" s="531"/>
      <c r="J312" s="531"/>
      <c r="K312" s="531">
        <v>317</v>
      </c>
      <c r="L312" s="531">
        <v>162</v>
      </c>
      <c r="M312" s="527">
        <v>8</v>
      </c>
      <c r="N312" s="579">
        <v>21300</v>
      </c>
      <c r="O312" s="533">
        <v>0</v>
      </c>
      <c r="P312" s="533">
        <v>0</v>
      </c>
      <c r="Q312" s="580">
        <v>21300</v>
      </c>
      <c r="R312" s="527">
        <v>2019</v>
      </c>
    </row>
    <row r="313" spans="1:18">
      <c r="A313" s="527">
        <f t="shared" si="10"/>
        <v>28</v>
      </c>
      <c r="B313" s="530" t="s">
        <v>1038</v>
      </c>
      <c r="C313" s="529">
        <v>1962</v>
      </c>
      <c r="D313" s="527"/>
      <c r="E313" s="530" t="s">
        <v>60</v>
      </c>
      <c r="F313" s="527">
        <v>2</v>
      </c>
      <c r="G313" s="529">
        <v>1</v>
      </c>
      <c r="H313" s="527">
        <v>329.2</v>
      </c>
      <c r="I313" s="531"/>
      <c r="J313" s="531"/>
      <c r="K313" s="531">
        <v>311</v>
      </c>
      <c r="L313" s="531">
        <v>280.39999999999998</v>
      </c>
      <c r="M313" s="527">
        <v>8</v>
      </c>
      <c r="N313" s="579">
        <v>21300</v>
      </c>
      <c r="O313" s="533">
        <v>0</v>
      </c>
      <c r="P313" s="533">
        <v>0</v>
      </c>
      <c r="Q313" s="580">
        <v>21300</v>
      </c>
      <c r="R313" s="527">
        <v>2019</v>
      </c>
    </row>
    <row r="314" spans="1:18">
      <c r="A314" s="527">
        <f t="shared" si="10"/>
        <v>29</v>
      </c>
      <c r="B314" s="530" t="s">
        <v>1039</v>
      </c>
      <c r="C314" s="527">
        <v>1961</v>
      </c>
      <c r="D314" s="527"/>
      <c r="E314" s="530" t="s">
        <v>60</v>
      </c>
      <c r="F314" s="527">
        <v>2</v>
      </c>
      <c r="G314" s="529">
        <v>1</v>
      </c>
      <c r="H314" s="527">
        <v>329.4</v>
      </c>
      <c r="I314" s="531"/>
      <c r="J314" s="531"/>
      <c r="K314" s="531">
        <v>305</v>
      </c>
      <c r="L314" s="531">
        <v>323.5</v>
      </c>
      <c r="M314" s="527">
        <v>8</v>
      </c>
      <c r="N314" s="579">
        <v>21300</v>
      </c>
      <c r="O314" s="533">
        <v>0</v>
      </c>
      <c r="P314" s="533">
        <v>0</v>
      </c>
      <c r="Q314" s="580">
        <v>21300</v>
      </c>
      <c r="R314" s="527">
        <v>2019</v>
      </c>
    </row>
    <row r="315" spans="1:18">
      <c r="A315" s="527">
        <f t="shared" si="10"/>
        <v>30</v>
      </c>
      <c r="B315" s="530" t="s">
        <v>1040</v>
      </c>
      <c r="C315" s="527">
        <v>1965</v>
      </c>
      <c r="D315" s="527"/>
      <c r="E315" s="530" t="s">
        <v>60</v>
      </c>
      <c r="F315" s="527">
        <v>2</v>
      </c>
      <c r="G315" s="529">
        <v>1</v>
      </c>
      <c r="H315" s="527">
        <v>326</v>
      </c>
      <c r="I315" s="531"/>
      <c r="J315" s="531"/>
      <c r="K315" s="531">
        <v>306</v>
      </c>
      <c r="L315" s="531">
        <v>279.10000000000002</v>
      </c>
      <c r="M315" s="527">
        <v>8</v>
      </c>
      <c r="N315" s="579">
        <v>21300</v>
      </c>
      <c r="O315" s="533">
        <v>0</v>
      </c>
      <c r="P315" s="533">
        <v>0</v>
      </c>
      <c r="Q315" s="580">
        <v>21300</v>
      </c>
      <c r="R315" s="527">
        <v>2019</v>
      </c>
    </row>
    <row r="316" spans="1:18">
      <c r="A316" s="527">
        <f t="shared" si="10"/>
        <v>31</v>
      </c>
      <c r="B316" s="530" t="s">
        <v>1041</v>
      </c>
      <c r="C316" s="527">
        <v>1929</v>
      </c>
      <c r="D316" s="527"/>
      <c r="E316" s="530" t="s">
        <v>60</v>
      </c>
      <c r="F316" s="527">
        <v>2</v>
      </c>
      <c r="G316" s="529">
        <v>1</v>
      </c>
      <c r="H316" s="527">
        <v>155.4</v>
      </c>
      <c r="I316" s="531"/>
      <c r="J316" s="531"/>
      <c r="K316" s="531">
        <v>140.5</v>
      </c>
      <c r="L316" s="531">
        <v>116.3</v>
      </c>
      <c r="M316" s="527">
        <v>4</v>
      </c>
      <c r="N316" s="579">
        <v>10100</v>
      </c>
      <c r="O316" s="533">
        <v>0</v>
      </c>
      <c r="P316" s="533">
        <v>0</v>
      </c>
      <c r="Q316" s="580">
        <v>10100</v>
      </c>
      <c r="R316" s="527">
        <v>2019</v>
      </c>
    </row>
    <row r="317" spans="1:18">
      <c r="A317" s="527">
        <f t="shared" si="10"/>
        <v>32</v>
      </c>
      <c r="B317" s="530" t="s">
        <v>1042</v>
      </c>
      <c r="C317" s="527">
        <v>1961</v>
      </c>
      <c r="D317" s="527"/>
      <c r="E317" s="530" t="s">
        <v>60</v>
      </c>
      <c r="F317" s="527">
        <v>2</v>
      </c>
      <c r="G317" s="529">
        <v>1</v>
      </c>
      <c r="H317" s="527">
        <v>327.39999999999998</v>
      </c>
      <c r="I317" s="531"/>
      <c r="J317" s="531"/>
      <c r="K317" s="531">
        <v>294.8</v>
      </c>
      <c r="L317" s="531">
        <v>249</v>
      </c>
      <c r="M317" s="527">
        <v>8</v>
      </c>
      <c r="N317" s="579">
        <v>21200</v>
      </c>
      <c r="O317" s="533">
        <v>0</v>
      </c>
      <c r="P317" s="533">
        <v>0</v>
      </c>
      <c r="Q317" s="580">
        <v>21200</v>
      </c>
      <c r="R317" s="527">
        <v>2019</v>
      </c>
    </row>
    <row r="318" spans="1:18">
      <c r="A318" s="527">
        <f t="shared" si="10"/>
        <v>33</v>
      </c>
      <c r="B318" s="530" t="s">
        <v>1043</v>
      </c>
      <c r="C318" s="527">
        <v>1961</v>
      </c>
      <c r="D318" s="527"/>
      <c r="E318" s="530" t="s">
        <v>60</v>
      </c>
      <c r="F318" s="527">
        <v>2</v>
      </c>
      <c r="G318" s="529">
        <v>1</v>
      </c>
      <c r="H318" s="527">
        <v>334.3</v>
      </c>
      <c r="I318" s="531"/>
      <c r="J318" s="531"/>
      <c r="K318" s="531">
        <v>304.5</v>
      </c>
      <c r="L318" s="531">
        <v>195.2</v>
      </c>
      <c r="M318" s="527">
        <v>8</v>
      </c>
      <c r="N318" s="579">
        <v>21650</v>
      </c>
      <c r="O318" s="533">
        <v>0</v>
      </c>
      <c r="P318" s="533">
        <v>0</v>
      </c>
      <c r="Q318" s="580">
        <v>21650</v>
      </c>
      <c r="R318" s="527">
        <v>2019</v>
      </c>
    </row>
    <row r="319" spans="1:18" s="1" customFormat="1">
      <c r="A319" s="527">
        <f t="shared" si="10"/>
        <v>34</v>
      </c>
      <c r="B319" s="530" t="s">
        <v>1704</v>
      </c>
      <c r="C319" s="527">
        <v>1969</v>
      </c>
      <c r="D319" s="527"/>
      <c r="E319" s="530" t="s">
        <v>60</v>
      </c>
      <c r="F319" s="527">
        <v>2</v>
      </c>
      <c r="G319" s="529">
        <v>1</v>
      </c>
      <c r="H319" s="527">
        <v>506.1</v>
      </c>
      <c r="I319" s="531"/>
      <c r="J319" s="531"/>
      <c r="K319" s="531">
        <v>481</v>
      </c>
      <c r="L319" s="531">
        <v>365.5</v>
      </c>
      <c r="M319" s="527">
        <v>12</v>
      </c>
      <c r="N319" s="579">
        <v>32750</v>
      </c>
      <c r="O319" s="533">
        <v>0</v>
      </c>
      <c r="P319" s="533">
        <v>0</v>
      </c>
      <c r="Q319" s="580">
        <v>32750</v>
      </c>
      <c r="R319" s="527">
        <v>2019</v>
      </c>
    </row>
    <row r="320" spans="1:18">
      <c r="A320" s="945" t="s">
        <v>169</v>
      </c>
      <c r="B320" s="946"/>
      <c r="C320" s="543">
        <v>34</v>
      </c>
      <c r="D320" s="544"/>
      <c r="E320" s="545"/>
      <c r="F320" s="544"/>
      <c r="G320" s="543"/>
      <c r="H320" s="546">
        <f t="shared" ref="H320:N320" si="11">SUM(H286:H319)</f>
        <v>12741.349999999997</v>
      </c>
      <c r="I320" s="546">
        <f t="shared" si="11"/>
        <v>0</v>
      </c>
      <c r="J320" s="546">
        <f t="shared" si="11"/>
        <v>0</v>
      </c>
      <c r="K320" s="546">
        <f t="shared" si="11"/>
        <v>11561</v>
      </c>
      <c r="L320" s="546">
        <f t="shared" si="11"/>
        <v>9814.93</v>
      </c>
      <c r="M320" s="546">
        <f t="shared" si="11"/>
        <v>299</v>
      </c>
      <c r="N320" s="546">
        <f t="shared" si="11"/>
        <v>824300</v>
      </c>
      <c r="O320" s="546"/>
      <c r="P320" s="546"/>
      <c r="Q320" s="546">
        <f>SUM(Q286:Q319)</f>
        <v>824300</v>
      </c>
      <c r="R320" s="547"/>
    </row>
    <row r="321" spans="1:18">
      <c r="A321" s="947" t="s">
        <v>83</v>
      </c>
      <c r="B321" s="948"/>
      <c r="C321" s="548"/>
      <c r="D321" s="549"/>
      <c r="E321" s="550"/>
      <c r="F321" s="549"/>
      <c r="G321" s="551"/>
      <c r="H321" s="552"/>
      <c r="I321" s="552"/>
      <c r="J321" s="552"/>
      <c r="K321" s="552"/>
      <c r="L321" s="552"/>
      <c r="M321" s="552"/>
      <c r="N321" s="553"/>
      <c r="O321" s="553"/>
      <c r="P321" s="553"/>
      <c r="Q321" s="554"/>
      <c r="R321" s="555"/>
    </row>
    <row r="322" spans="1:18">
      <c r="A322" s="527"/>
      <c r="B322" s="528" t="s">
        <v>90</v>
      </c>
      <c r="C322" s="529"/>
      <c r="D322" s="527"/>
      <c r="E322" s="530"/>
      <c r="F322" s="527"/>
      <c r="G322" s="529"/>
      <c r="H322" s="531"/>
      <c r="I322" s="531"/>
      <c r="J322" s="531"/>
      <c r="K322" s="531"/>
      <c r="L322" s="531"/>
      <c r="M322" s="527"/>
      <c r="N322" s="533"/>
      <c r="O322" s="533"/>
      <c r="P322" s="533"/>
      <c r="Q322" s="534"/>
      <c r="R322" s="527">
        <v>2019</v>
      </c>
    </row>
    <row r="323" spans="1:18">
      <c r="A323" s="527">
        <v>1</v>
      </c>
      <c r="B323" s="530" t="s">
        <v>1044</v>
      </c>
      <c r="C323" s="529">
        <v>1961</v>
      </c>
      <c r="D323" s="527"/>
      <c r="E323" s="530" t="s">
        <v>179</v>
      </c>
      <c r="F323" s="527">
        <v>2</v>
      </c>
      <c r="G323" s="529">
        <v>2</v>
      </c>
      <c r="H323" s="531">
        <v>516.9</v>
      </c>
      <c r="I323" s="531"/>
      <c r="J323" s="531"/>
      <c r="K323" s="531">
        <v>475.8</v>
      </c>
      <c r="L323" s="531">
        <v>232.8</v>
      </c>
      <c r="M323" s="527">
        <v>15</v>
      </c>
      <c r="N323" s="579">
        <v>33450</v>
      </c>
      <c r="O323" s="533">
        <v>0</v>
      </c>
      <c r="P323" s="533">
        <v>0</v>
      </c>
      <c r="Q323" s="580">
        <v>33450</v>
      </c>
      <c r="R323" s="527">
        <v>2019</v>
      </c>
    </row>
    <row r="324" spans="1:18">
      <c r="A324" s="527">
        <v>2</v>
      </c>
      <c r="B324" s="530" t="s">
        <v>1045</v>
      </c>
      <c r="C324" s="529">
        <v>1958</v>
      </c>
      <c r="D324" s="527"/>
      <c r="E324" s="530" t="s">
        <v>179</v>
      </c>
      <c r="F324" s="527">
        <v>2</v>
      </c>
      <c r="G324" s="529">
        <v>1</v>
      </c>
      <c r="H324" s="531">
        <v>585.70000000000005</v>
      </c>
      <c r="I324" s="531"/>
      <c r="J324" s="531"/>
      <c r="K324" s="531">
        <v>537.9</v>
      </c>
      <c r="L324" s="531">
        <v>329.5</v>
      </c>
      <c r="M324" s="527">
        <v>8</v>
      </c>
      <c r="N324" s="579">
        <v>37900</v>
      </c>
      <c r="O324" s="533">
        <v>0</v>
      </c>
      <c r="P324" s="533">
        <v>0</v>
      </c>
      <c r="Q324" s="580">
        <v>37900</v>
      </c>
      <c r="R324" s="527">
        <v>2019</v>
      </c>
    </row>
    <row r="325" spans="1:18">
      <c r="A325" s="527">
        <v>3</v>
      </c>
      <c r="B325" s="530" t="s">
        <v>1046</v>
      </c>
      <c r="C325" s="529">
        <v>1944</v>
      </c>
      <c r="D325" s="527"/>
      <c r="E325" s="530" t="s">
        <v>179</v>
      </c>
      <c r="F325" s="527">
        <v>2</v>
      </c>
      <c r="G325" s="529">
        <v>1</v>
      </c>
      <c r="H325" s="531">
        <v>382.9</v>
      </c>
      <c r="I325" s="531"/>
      <c r="J325" s="531"/>
      <c r="K325" s="531">
        <v>347.2</v>
      </c>
      <c r="L325" s="531">
        <v>237.2</v>
      </c>
      <c r="M325" s="527">
        <v>10</v>
      </c>
      <c r="N325" s="579">
        <v>24800</v>
      </c>
      <c r="O325" s="533">
        <v>0</v>
      </c>
      <c r="P325" s="533">
        <v>0</v>
      </c>
      <c r="Q325" s="580">
        <v>24800</v>
      </c>
      <c r="R325" s="527">
        <v>2019</v>
      </c>
    </row>
    <row r="326" spans="1:18">
      <c r="A326" s="527">
        <v>4</v>
      </c>
      <c r="B326" s="530" t="s">
        <v>1047</v>
      </c>
      <c r="C326" s="527">
        <v>1958</v>
      </c>
      <c r="D326" s="527"/>
      <c r="E326" s="530" t="s">
        <v>179</v>
      </c>
      <c r="F326" s="527">
        <v>2</v>
      </c>
      <c r="G326" s="529">
        <v>1</v>
      </c>
      <c r="H326" s="527">
        <v>300.60000000000002</v>
      </c>
      <c r="I326" s="531"/>
      <c r="J326" s="531"/>
      <c r="K326" s="531">
        <v>213</v>
      </c>
      <c r="L326" s="531">
        <v>174.8</v>
      </c>
      <c r="M326" s="527">
        <v>8</v>
      </c>
      <c r="N326" s="579">
        <v>19450</v>
      </c>
      <c r="O326" s="533">
        <v>0</v>
      </c>
      <c r="P326" s="533">
        <v>0</v>
      </c>
      <c r="Q326" s="580">
        <v>19450</v>
      </c>
      <c r="R326" s="527">
        <v>2019</v>
      </c>
    </row>
    <row r="327" spans="1:18">
      <c r="A327" s="527">
        <v>5</v>
      </c>
      <c r="B327" s="530" t="s">
        <v>1048</v>
      </c>
      <c r="C327" s="527">
        <v>1950</v>
      </c>
      <c r="D327" s="527"/>
      <c r="E327" s="530" t="s">
        <v>179</v>
      </c>
      <c r="F327" s="527">
        <v>2</v>
      </c>
      <c r="G327" s="529">
        <v>1</v>
      </c>
      <c r="H327" s="527">
        <v>586.1</v>
      </c>
      <c r="I327" s="583"/>
      <c r="J327" s="531"/>
      <c r="K327" s="583">
        <v>538.70000000000005</v>
      </c>
      <c r="L327" s="531">
        <v>226.4</v>
      </c>
      <c r="M327" s="527">
        <v>9</v>
      </c>
      <c r="N327" s="579">
        <v>37930</v>
      </c>
      <c r="O327" s="533">
        <v>0</v>
      </c>
      <c r="P327" s="533">
        <v>0</v>
      </c>
      <c r="Q327" s="580">
        <v>37930</v>
      </c>
      <c r="R327" s="527">
        <v>2019</v>
      </c>
    </row>
    <row r="328" spans="1:18">
      <c r="A328" s="527">
        <v>6</v>
      </c>
      <c r="B328" s="530" t="s">
        <v>1049</v>
      </c>
      <c r="C328" s="527">
        <v>1951</v>
      </c>
      <c r="D328" s="527"/>
      <c r="E328" s="530" t="s">
        <v>179</v>
      </c>
      <c r="F328" s="527">
        <v>2</v>
      </c>
      <c r="G328" s="529">
        <v>1</v>
      </c>
      <c r="H328" s="527">
        <v>585.9</v>
      </c>
      <c r="I328" s="583"/>
      <c r="J328" s="531"/>
      <c r="K328" s="583">
        <v>538.20000000000005</v>
      </c>
      <c r="L328" s="531">
        <v>144.6</v>
      </c>
      <c r="M328" s="527">
        <v>9</v>
      </c>
      <c r="N328" s="579">
        <v>37920</v>
      </c>
      <c r="O328" s="533">
        <v>0</v>
      </c>
      <c r="P328" s="533">
        <v>0</v>
      </c>
      <c r="Q328" s="580">
        <v>37920</v>
      </c>
      <c r="R328" s="527">
        <v>2019</v>
      </c>
    </row>
    <row r="329" spans="1:18">
      <c r="A329" s="527">
        <v>7</v>
      </c>
      <c r="B329" s="530" t="s">
        <v>1050</v>
      </c>
      <c r="C329" s="527">
        <v>1951</v>
      </c>
      <c r="D329" s="527"/>
      <c r="E329" s="530" t="s">
        <v>571</v>
      </c>
      <c r="F329" s="527">
        <v>2</v>
      </c>
      <c r="G329" s="529">
        <v>3</v>
      </c>
      <c r="H329" s="527">
        <v>1329.7</v>
      </c>
      <c r="I329" s="583"/>
      <c r="J329" s="531"/>
      <c r="K329" s="583">
        <v>1204.4000000000001</v>
      </c>
      <c r="L329" s="531">
        <v>1003.9</v>
      </c>
      <c r="M329" s="527">
        <v>27</v>
      </c>
      <c r="N329" s="579">
        <v>86050</v>
      </c>
      <c r="O329" s="533">
        <v>0</v>
      </c>
      <c r="P329" s="533">
        <v>0</v>
      </c>
      <c r="Q329" s="580">
        <v>86050</v>
      </c>
      <c r="R329" s="527">
        <v>2019</v>
      </c>
    </row>
    <row r="330" spans="1:18">
      <c r="A330" s="527">
        <v>8</v>
      </c>
      <c r="B330" s="530" t="s">
        <v>1051</v>
      </c>
      <c r="C330" s="527">
        <v>1949</v>
      </c>
      <c r="D330" s="527"/>
      <c r="E330" s="530" t="s">
        <v>571</v>
      </c>
      <c r="F330" s="527">
        <v>2</v>
      </c>
      <c r="G330" s="529">
        <v>1</v>
      </c>
      <c r="H330" s="527">
        <v>556.70000000000005</v>
      </c>
      <c r="I330" s="583"/>
      <c r="J330" s="531"/>
      <c r="K330" s="583">
        <v>508.7</v>
      </c>
      <c r="L330" s="531">
        <v>338.7</v>
      </c>
      <c r="M330" s="531">
        <v>9</v>
      </c>
      <c r="N330" s="579">
        <v>36030</v>
      </c>
      <c r="O330" s="533">
        <v>0</v>
      </c>
      <c r="P330" s="533">
        <v>0</v>
      </c>
      <c r="Q330" s="580">
        <v>36030</v>
      </c>
      <c r="R330" s="527">
        <v>2019</v>
      </c>
    </row>
    <row r="331" spans="1:18">
      <c r="A331" s="527">
        <v>9</v>
      </c>
      <c r="B331" s="530" t="s">
        <v>1052</v>
      </c>
      <c r="C331" s="527">
        <v>1950</v>
      </c>
      <c r="D331" s="527"/>
      <c r="E331" s="530" t="s">
        <v>571</v>
      </c>
      <c r="F331" s="527">
        <v>2</v>
      </c>
      <c r="G331" s="529">
        <v>1</v>
      </c>
      <c r="H331" s="527">
        <v>518.5</v>
      </c>
      <c r="I331" s="583"/>
      <c r="J331" s="531"/>
      <c r="K331" s="583">
        <v>472.9</v>
      </c>
      <c r="L331" s="531">
        <v>372.7</v>
      </c>
      <c r="M331" s="531">
        <v>10</v>
      </c>
      <c r="N331" s="579">
        <v>33560</v>
      </c>
      <c r="O331" s="533">
        <v>0</v>
      </c>
      <c r="P331" s="533">
        <v>0</v>
      </c>
      <c r="Q331" s="580">
        <v>33560</v>
      </c>
      <c r="R331" s="527">
        <v>2019</v>
      </c>
    </row>
    <row r="332" spans="1:18">
      <c r="A332" s="527">
        <v>10</v>
      </c>
      <c r="B332" s="530" t="s">
        <v>1053</v>
      </c>
      <c r="C332" s="527">
        <v>1958</v>
      </c>
      <c r="D332" s="527"/>
      <c r="E332" s="530" t="s">
        <v>179</v>
      </c>
      <c r="F332" s="527">
        <v>2</v>
      </c>
      <c r="G332" s="529">
        <v>1</v>
      </c>
      <c r="H332" s="527">
        <v>428.8</v>
      </c>
      <c r="I332" s="583"/>
      <c r="J332" s="531"/>
      <c r="K332" s="583">
        <v>394.2</v>
      </c>
      <c r="L332" s="531">
        <v>104.1</v>
      </c>
      <c r="M332" s="531">
        <v>8</v>
      </c>
      <c r="N332" s="579">
        <v>27750</v>
      </c>
      <c r="O332" s="533">
        <v>0</v>
      </c>
      <c r="P332" s="533">
        <v>0</v>
      </c>
      <c r="Q332" s="580">
        <v>27750</v>
      </c>
      <c r="R332" s="527">
        <v>2019</v>
      </c>
    </row>
    <row r="333" spans="1:18" ht="22.5">
      <c r="A333" s="527">
        <v>11</v>
      </c>
      <c r="B333" s="530" t="s">
        <v>1054</v>
      </c>
      <c r="C333" s="527">
        <v>1963</v>
      </c>
      <c r="D333" s="527"/>
      <c r="E333" s="530" t="s">
        <v>1055</v>
      </c>
      <c r="F333" s="527">
        <v>2</v>
      </c>
      <c r="G333" s="529">
        <v>2</v>
      </c>
      <c r="H333" s="527">
        <v>408.1</v>
      </c>
      <c r="I333" s="583"/>
      <c r="J333" s="531"/>
      <c r="K333" s="583">
        <v>370.3</v>
      </c>
      <c r="L333" s="531">
        <v>101.4</v>
      </c>
      <c r="M333" s="531">
        <v>8</v>
      </c>
      <c r="N333" s="579">
        <v>26400</v>
      </c>
      <c r="O333" s="533">
        <v>0</v>
      </c>
      <c r="P333" s="533">
        <v>0</v>
      </c>
      <c r="Q333" s="580">
        <v>26400</v>
      </c>
      <c r="R333" s="527">
        <v>2019</v>
      </c>
    </row>
    <row r="334" spans="1:18" ht="22.5">
      <c r="A334" s="527">
        <v>12</v>
      </c>
      <c r="B334" s="530" t="s">
        <v>1056</v>
      </c>
      <c r="C334" s="527">
        <v>1963</v>
      </c>
      <c r="D334" s="527"/>
      <c r="E334" s="530" t="s">
        <v>1055</v>
      </c>
      <c r="F334" s="527">
        <v>2</v>
      </c>
      <c r="G334" s="529">
        <v>2</v>
      </c>
      <c r="H334" s="527">
        <v>429.5</v>
      </c>
      <c r="I334" s="583"/>
      <c r="J334" s="531"/>
      <c r="K334" s="583">
        <v>389.6</v>
      </c>
      <c r="L334" s="531">
        <v>141.69999999999999</v>
      </c>
      <c r="M334" s="531">
        <v>8</v>
      </c>
      <c r="N334" s="579">
        <v>27800</v>
      </c>
      <c r="O334" s="533">
        <v>0</v>
      </c>
      <c r="P334" s="533">
        <v>0</v>
      </c>
      <c r="Q334" s="580">
        <v>27800</v>
      </c>
      <c r="R334" s="527">
        <v>2019</v>
      </c>
    </row>
    <row r="335" spans="1:18">
      <c r="A335" s="527">
        <v>13</v>
      </c>
      <c r="B335" s="530" t="s">
        <v>1057</v>
      </c>
      <c r="C335" s="529">
        <v>1959</v>
      </c>
      <c r="D335" s="527"/>
      <c r="E335" s="530" t="s">
        <v>179</v>
      </c>
      <c r="F335" s="527">
        <v>2</v>
      </c>
      <c r="G335" s="529">
        <v>1</v>
      </c>
      <c r="H335" s="527">
        <v>366.7</v>
      </c>
      <c r="I335" s="583"/>
      <c r="J335" s="531"/>
      <c r="K335" s="583">
        <v>314.3</v>
      </c>
      <c r="L335" s="531">
        <v>275.60000000000002</v>
      </c>
      <c r="M335" s="531">
        <v>8</v>
      </c>
      <c r="N335" s="579">
        <v>23750</v>
      </c>
      <c r="O335" s="533">
        <v>0</v>
      </c>
      <c r="P335" s="533">
        <v>0</v>
      </c>
      <c r="Q335" s="580">
        <v>23750</v>
      </c>
      <c r="R335" s="527">
        <v>2019</v>
      </c>
    </row>
    <row r="336" spans="1:18">
      <c r="A336" s="527">
        <v>14</v>
      </c>
      <c r="B336" s="530" t="s">
        <v>1058</v>
      </c>
      <c r="C336" s="529">
        <v>1959</v>
      </c>
      <c r="D336" s="527"/>
      <c r="E336" s="530" t="s">
        <v>179</v>
      </c>
      <c r="F336" s="527">
        <v>2</v>
      </c>
      <c r="G336" s="529">
        <v>1</v>
      </c>
      <c r="H336" s="527">
        <v>350.1</v>
      </c>
      <c r="I336" s="583"/>
      <c r="J336" s="531"/>
      <c r="K336" s="583">
        <v>298.5</v>
      </c>
      <c r="L336" s="531">
        <v>224.3</v>
      </c>
      <c r="M336" s="531">
        <v>8</v>
      </c>
      <c r="N336" s="579">
        <v>22700</v>
      </c>
      <c r="O336" s="533">
        <v>0</v>
      </c>
      <c r="P336" s="533">
        <v>0</v>
      </c>
      <c r="Q336" s="580">
        <v>22700</v>
      </c>
      <c r="R336" s="527">
        <v>2019</v>
      </c>
    </row>
    <row r="337" spans="1:18">
      <c r="A337" s="527">
        <v>15</v>
      </c>
      <c r="B337" s="530" t="s">
        <v>1059</v>
      </c>
      <c r="C337" s="529">
        <v>1965</v>
      </c>
      <c r="D337" s="527"/>
      <c r="E337" s="530" t="s">
        <v>179</v>
      </c>
      <c r="F337" s="527">
        <v>2</v>
      </c>
      <c r="G337" s="529">
        <v>2</v>
      </c>
      <c r="H337" s="527">
        <v>478.1</v>
      </c>
      <c r="I337" s="583"/>
      <c r="J337" s="531"/>
      <c r="K337" s="583">
        <v>357.1</v>
      </c>
      <c r="L337" s="531">
        <v>357.1</v>
      </c>
      <c r="M337" s="531">
        <v>13</v>
      </c>
      <c r="N337" s="579">
        <v>30950</v>
      </c>
      <c r="O337" s="533">
        <v>0</v>
      </c>
      <c r="P337" s="533">
        <v>0</v>
      </c>
      <c r="Q337" s="580">
        <v>30950</v>
      </c>
      <c r="R337" s="527">
        <v>2019</v>
      </c>
    </row>
    <row r="338" spans="1:18">
      <c r="A338" s="527">
        <v>16</v>
      </c>
      <c r="B338" s="530" t="s">
        <v>1060</v>
      </c>
      <c r="C338" s="527">
        <v>1951</v>
      </c>
      <c r="D338" s="527"/>
      <c r="E338" s="530" t="s">
        <v>179</v>
      </c>
      <c r="F338" s="527">
        <v>2</v>
      </c>
      <c r="G338" s="529">
        <v>1</v>
      </c>
      <c r="H338" s="527">
        <v>581.20000000000005</v>
      </c>
      <c r="I338" s="583"/>
      <c r="J338" s="531"/>
      <c r="K338" s="583">
        <v>533.6</v>
      </c>
      <c r="L338" s="531">
        <v>329.7</v>
      </c>
      <c r="M338" s="527">
        <v>8</v>
      </c>
      <c r="N338" s="579">
        <v>37600</v>
      </c>
      <c r="O338" s="533">
        <v>0</v>
      </c>
      <c r="P338" s="533">
        <v>0</v>
      </c>
      <c r="Q338" s="580">
        <v>37600</v>
      </c>
      <c r="R338" s="527">
        <v>2019</v>
      </c>
    </row>
    <row r="339" spans="1:18" s="1" customFormat="1">
      <c r="A339" s="527">
        <v>17</v>
      </c>
      <c r="B339" s="530" t="s">
        <v>1061</v>
      </c>
      <c r="C339" s="527">
        <v>1951</v>
      </c>
      <c r="D339" s="527"/>
      <c r="E339" s="530" t="s">
        <v>571</v>
      </c>
      <c r="F339" s="527">
        <v>2</v>
      </c>
      <c r="G339" s="529">
        <v>3</v>
      </c>
      <c r="H339" s="527">
        <v>1308.5</v>
      </c>
      <c r="I339" s="583"/>
      <c r="J339" s="531"/>
      <c r="K339" s="583">
        <v>1181.9000000000001</v>
      </c>
      <c r="L339" s="531">
        <v>907</v>
      </c>
      <c r="M339" s="527">
        <v>26</v>
      </c>
      <c r="N339" s="579">
        <v>84700</v>
      </c>
      <c r="O339" s="533">
        <v>0</v>
      </c>
      <c r="P339" s="533">
        <v>0</v>
      </c>
      <c r="Q339" s="580">
        <v>84700</v>
      </c>
      <c r="R339" s="527">
        <v>2019</v>
      </c>
    </row>
    <row r="340" spans="1:18">
      <c r="A340" s="527">
        <v>18</v>
      </c>
      <c r="B340" s="530" t="s">
        <v>1062</v>
      </c>
      <c r="C340" s="527">
        <v>1952</v>
      </c>
      <c r="D340" s="527"/>
      <c r="E340" s="530" t="s">
        <v>179</v>
      </c>
      <c r="F340" s="527">
        <v>2</v>
      </c>
      <c r="G340" s="529">
        <v>1</v>
      </c>
      <c r="H340" s="527">
        <v>595.29999999999995</v>
      </c>
      <c r="I340" s="583"/>
      <c r="J340" s="531"/>
      <c r="K340" s="583">
        <v>545.9</v>
      </c>
      <c r="L340" s="531">
        <v>83.9</v>
      </c>
      <c r="M340" s="531">
        <v>10</v>
      </c>
      <c r="N340" s="579">
        <v>38530</v>
      </c>
      <c r="O340" s="533">
        <v>0</v>
      </c>
      <c r="P340" s="533">
        <v>0</v>
      </c>
      <c r="Q340" s="580">
        <v>38530</v>
      </c>
      <c r="R340" s="527">
        <v>2019</v>
      </c>
    </row>
    <row r="341" spans="1:18">
      <c r="A341" s="527">
        <v>19</v>
      </c>
      <c r="B341" s="530" t="s">
        <v>1063</v>
      </c>
      <c r="C341" s="527">
        <v>1951</v>
      </c>
      <c r="D341" s="527"/>
      <c r="E341" s="530" t="s">
        <v>179</v>
      </c>
      <c r="F341" s="527">
        <v>2</v>
      </c>
      <c r="G341" s="529">
        <v>1</v>
      </c>
      <c r="H341" s="527">
        <v>585</v>
      </c>
      <c r="I341" s="583"/>
      <c r="J341" s="531"/>
      <c r="K341" s="583">
        <v>537.20000000000005</v>
      </c>
      <c r="L341" s="531">
        <v>425.1</v>
      </c>
      <c r="M341" s="527">
        <v>9</v>
      </c>
      <c r="N341" s="579">
        <v>37860</v>
      </c>
      <c r="O341" s="533">
        <v>0</v>
      </c>
      <c r="P341" s="533">
        <v>0</v>
      </c>
      <c r="Q341" s="580">
        <v>37860</v>
      </c>
      <c r="R341" s="527">
        <v>2019</v>
      </c>
    </row>
    <row r="342" spans="1:18">
      <c r="A342" s="527">
        <v>20</v>
      </c>
      <c r="B342" s="530" t="s">
        <v>1064</v>
      </c>
      <c r="C342" s="527">
        <v>1948</v>
      </c>
      <c r="D342" s="527"/>
      <c r="E342" s="530" t="s">
        <v>179</v>
      </c>
      <c r="F342" s="527">
        <v>2</v>
      </c>
      <c r="G342" s="529">
        <v>1</v>
      </c>
      <c r="H342" s="527">
        <v>255.8</v>
      </c>
      <c r="I342" s="583"/>
      <c r="J342" s="531"/>
      <c r="K342" s="583">
        <v>234.3</v>
      </c>
      <c r="L342" s="531">
        <v>58.1</v>
      </c>
      <c r="M342" s="527">
        <v>4</v>
      </c>
      <c r="N342" s="579">
        <v>16560</v>
      </c>
      <c r="O342" s="533">
        <v>0</v>
      </c>
      <c r="P342" s="533">
        <v>0</v>
      </c>
      <c r="Q342" s="580">
        <v>16560</v>
      </c>
      <c r="R342" s="527">
        <v>2019</v>
      </c>
    </row>
    <row r="343" spans="1:18">
      <c r="A343" s="527">
        <v>21</v>
      </c>
      <c r="B343" s="530" t="s">
        <v>1065</v>
      </c>
      <c r="C343" s="527">
        <v>1949</v>
      </c>
      <c r="D343" s="527"/>
      <c r="E343" s="530" t="s">
        <v>179</v>
      </c>
      <c r="F343" s="527">
        <v>2</v>
      </c>
      <c r="G343" s="529">
        <v>1</v>
      </c>
      <c r="H343" s="527">
        <v>580.6</v>
      </c>
      <c r="I343" s="583"/>
      <c r="J343" s="531"/>
      <c r="K343" s="583">
        <v>532.20000000000005</v>
      </c>
      <c r="L343" s="531">
        <v>467.4</v>
      </c>
      <c r="M343" s="527">
        <v>11</v>
      </c>
      <c r="N343" s="579">
        <v>37580</v>
      </c>
      <c r="O343" s="533">
        <v>0</v>
      </c>
      <c r="P343" s="533">
        <v>0</v>
      </c>
      <c r="Q343" s="580">
        <v>37580</v>
      </c>
      <c r="R343" s="527">
        <v>2019</v>
      </c>
    </row>
    <row r="344" spans="1:18">
      <c r="A344" s="527">
        <v>22</v>
      </c>
      <c r="B344" s="530" t="s">
        <v>1066</v>
      </c>
      <c r="C344" s="527">
        <v>1958</v>
      </c>
      <c r="D344" s="527"/>
      <c r="E344" s="530" t="s">
        <v>179</v>
      </c>
      <c r="F344" s="527">
        <v>2</v>
      </c>
      <c r="G344" s="529">
        <v>1</v>
      </c>
      <c r="H344" s="527">
        <v>576.9</v>
      </c>
      <c r="I344" s="583"/>
      <c r="J344" s="531"/>
      <c r="K344" s="583">
        <v>532.1</v>
      </c>
      <c r="L344" s="531">
        <v>153.1</v>
      </c>
      <c r="M344" s="531">
        <v>10</v>
      </c>
      <c r="N344" s="579">
        <v>37340</v>
      </c>
      <c r="O344" s="533">
        <v>0</v>
      </c>
      <c r="P344" s="533">
        <v>0</v>
      </c>
      <c r="Q344" s="580">
        <v>37340</v>
      </c>
      <c r="R344" s="527">
        <v>2019</v>
      </c>
    </row>
    <row r="345" spans="1:18">
      <c r="A345" s="527">
        <v>23</v>
      </c>
      <c r="B345" s="530" t="s">
        <v>1067</v>
      </c>
      <c r="C345" s="527">
        <v>1958</v>
      </c>
      <c r="D345" s="527"/>
      <c r="E345" s="530" t="s">
        <v>179</v>
      </c>
      <c r="F345" s="527">
        <v>2</v>
      </c>
      <c r="G345" s="529">
        <v>1</v>
      </c>
      <c r="H345" s="527">
        <v>561.6</v>
      </c>
      <c r="I345" s="583"/>
      <c r="J345" s="531"/>
      <c r="K345" s="583">
        <v>515.4</v>
      </c>
      <c r="L345" s="531">
        <v>394.6</v>
      </c>
      <c r="M345" s="531">
        <v>11</v>
      </c>
      <c r="N345" s="579">
        <v>36350</v>
      </c>
      <c r="O345" s="533">
        <v>0</v>
      </c>
      <c r="P345" s="533">
        <v>0</v>
      </c>
      <c r="Q345" s="580">
        <v>36350</v>
      </c>
      <c r="R345" s="527">
        <v>2019</v>
      </c>
    </row>
    <row r="346" spans="1:18">
      <c r="A346" s="527">
        <v>24</v>
      </c>
      <c r="B346" s="530" t="s">
        <v>1068</v>
      </c>
      <c r="C346" s="527">
        <v>1950</v>
      </c>
      <c r="D346" s="527"/>
      <c r="E346" s="530" t="s">
        <v>179</v>
      </c>
      <c r="F346" s="527">
        <v>2</v>
      </c>
      <c r="G346" s="529">
        <v>1</v>
      </c>
      <c r="H346" s="527">
        <v>585</v>
      </c>
      <c r="I346" s="583"/>
      <c r="J346" s="531"/>
      <c r="K346" s="583">
        <v>535.79999999999995</v>
      </c>
      <c r="L346" s="531">
        <v>283.7</v>
      </c>
      <c r="M346" s="531">
        <v>9</v>
      </c>
      <c r="N346" s="579">
        <v>37900</v>
      </c>
      <c r="O346" s="533">
        <v>0</v>
      </c>
      <c r="P346" s="533">
        <v>0</v>
      </c>
      <c r="Q346" s="580">
        <v>37900</v>
      </c>
      <c r="R346" s="527">
        <v>2019</v>
      </c>
    </row>
    <row r="347" spans="1:18">
      <c r="A347" s="527">
        <v>25</v>
      </c>
      <c r="B347" s="530" t="s">
        <v>1069</v>
      </c>
      <c r="C347" s="527">
        <v>1950</v>
      </c>
      <c r="D347" s="527"/>
      <c r="E347" s="530" t="s">
        <v>179</v>
      </c>
      <c r="F347" s="527">
        <v>2</v>
      </c>
      <c r="G347" s="529">
        <v>1</v>
      </c>
      <c r="H347" s="527">
        <v>584.79999999999995</v>
      </c>
      <c r="I347" s="583"/>
      <c r="J347" s="531"/>
      <c r="K347" s="583">
        <v>537.6</v>
      </c>
      <c r="L347" s="531">
        <v>341.9</v>
      </c>
      <c r="M347" s="531">
        <v>10</v>
      </c>
      <c r="N347" s="579">
        <v>37850</v>
      </c>
      <c r="O347" s="533">
        <v>0</v>
      </c>
      <c r="P347" s="533">
        <v>0</v>
      </c>
      <c r="Q347" s="580">
        <v>37850</v>
      </c>
      <c r="R347" s="527">
        <v>2019</v>
      </c>
    </row>
    <row r="348" spans="1:18">
      <c r="A348" s="527">
        <v>26</v>
      </c>
      <c r="B348" s="530" t="s">
        <v>1070</v>
      </c>
      <c r="C348" s="527">
        <v>1960</v>
      </c>
      <c r="D348" s="527"/>
      <c r="E348" s="530" t="s">
        <v>179</v>
      </c>
      <c r="F348" s="527">
        <v>2</v>
      </c>
      <c r="G348" s="529">
        <v>1</v>
      </c>
      <c r="H348" s="527">
        <v>357.8</v>
      </c>
      <c r="I348" s="583"/>
      <c r="J348" s="531"/>
      <c r="K348" s="583">
        <v>330.2</v>
      </c>
      <c r="L348" s="531">
        <v>273.18</v>
      </c>
      <c r="M348" s="531">
        <v>12</v>
      </c>
      <c r="N348" s="579">
        <v>23160</v>
      </c>
      <c r="O348" s="533">
        <v>0</v>
      </c>
      <c r="P348" s="533">
        <v>0</v>
      </c>
      <c r="Q348" s="580">
        <v>23160</v>
      </c>
      <c r="R348" s="527">
        <v>2019</v>
      </c>
    </row>
    <row r="349" spans="1:18">
      <c r="A349" s="527">
        <v>27</v>
      </c>
      <c r="B349" s="530" t="s">
        <v>1071</v>
      </c>
      <c r="C349" s="527">
        <v>1952</v>
      </c>
      <c r="D349" s="527"/>
      <c r="E349" s="530" t="s">
        <v>179</v>
      </c>
      <c r="F349" s="527">
        <v>2</v>
      </c>
      <c r="G349" s="529">
        <v>2</v>
      </c>
      <c r="H349" s="527">
        <v>432.7</v>
      </c>
      <c r="I349" s="583"/>
      <c r="J349" s="531"/>
      <c r="K349" s="583">
        <v>387.8</v>
      </c>
      <c r="L349" s="531">
        <v>192.43</v>
      </c>
      <c r="M349" s="531">
        <v>8</v>
      </c>
      <c r="N349" s="579">
        <v>28000</v>
      </c>
      <c r="O349" s="533">
        <v>0</v>
      </c>
      <c r="P349" s="533">
        <v>0</v>
      </c>
      <c r="Q349" s="580">
        <v>28000</v>
      </c>
      <c r="R349" s="527">
        <v>2019</v>
      </c>
    </row>
    <row r="350" spans="1:18" ht="22.5">
      <c r="A350" s="527">
        <v>28</v>
      </c>
      <c r="B350" s="530" t="s">
        <v>1072</v>
      </c>
      <c r="C350" s="527">
        <v>1963</v>
      </c>
      <c r="D350" s="527"/>
      <c r="E350" s="530" t="s">
        <v>1073</v>
      </c>
      <c r="F350" s="527">
        <v>2</v>
      </c>
      <c r="G350" s="529">
        <v>2</v>
      </c>
      <c r="H350" s="527">
        <v>428.5</v>
      </c>
      <c r="I350" s="583"/>
      <c r="J350" s="531"/>
      <c r="K350" s="583">
        <v>388.4</v>
      </c>
      <c r="L350" s="531">
        <v>43</v>
      </c>
      <c r="M350" s="531">
        <v>8</v>
      </c>
      <c r="N350" s="579">
        <v>27730</v>
      </c>
      <c r="O350" s="533">
        <v>0</v>
      </c>
      <c r="P350" s="533">
        <v>0</v>
      </c>
      <c r="Q350" s="580">
        <v>27730</v>
      </c>
      <c r="R350" s="527">
        <v>2019</v>
      </c>
    </row>
    <row r="351" spans="1:18">
      <c r="A351" s="527">
        <v>29</v>
      </c>
      <c r="B351" s="530" t="s">
        <v>1074</v>
      </c>
      <c r="C351" s="527">
        <v>1961</v>
      </c>
      <c r="D351" s="527"/>
      <c r="E351" s="530" t="s">
        <v>571</v>
      </c>
      <c r="F351" s="527">
        <v>2</v>
      </c>
      <c r="G351" s="529">
        <v>1</v>
      </c>
      <c r="H351" s="527">
        <v>340</v>
      </c>
      <c r="I351" s="583"/>
      <c r="J351" s="531"/>
      <c r="K351" s="583">
        <v>314.10000000000002</v>
      </c>
      <c r="L351" s="531">
        <v>206.9</v>
      </c>
      <c r="M351" s="531">
        <v>8</v>
      </c>
      <c r="N351" s="579">
        <v>22000</v>
      </c>
      <c r="O351" s="533">
        <v>0</v>
      </c>
      <c r="P351" s="533">
        <v>0</v>
      </c>
      <c r="Q351" s="580">
        <v>22000</v>
      </c>
      <c r="R351" s="527">
        <v>2019</v>
      </c>
    </row>
    <row r="352" spans="1:18">
      <c r="A352" s="527">
        <v>30</v>
      </c>
      <c r="B352" s="530" t="s">
        <v>1075</v>
      </c>
      <c r="C352" s="527">
        <v>1950</v>
      </c>
      <c r="D352" s="527"/>
      <c r="E352" s="530" t="s">
        <v>1076</v>
      </c>
      <c r="F352" s="527">
        <v>2</v>
      </c>
      <c r="G352" s="529">
        <v>2</v>
      </c>
      <c r="H352" s="527">
        <v>739.3</v>
      </c>
      <c r="I352" s="583"/>
      <c r="J352" s="531"/>
      <c r="K352" s="583">
        <v>555.70000000000005</v>
      </c>
      <c r="L352" s="531">
        <v>324.8</v>
      </c>
      <c r="M352" s="531">
        <v>22</v>
      </c>
      <c r="N352" s="579">
        <v>47850</v>
      </c>
      <c r="O352" s="533">
        <v>0</v>
      </c>
      <c r="P352" s="533">
        <v>0</v>
      </c>
      <c r="Q352" s="580">
        <v>47850</v>
      </c>
      <c r="R352" s="527">
        <v>2019</v>
      </c>
    </row>
    <row r="353" spans="1:18">
      <c r="A353" s="527">
        <v>31</v>
      </c>
      <c r="B353" s="530" t="s">
        <v>1077</v>
      </c>
      <c r="C353" s="529">
        <v>1961</v>
      </c>
      <c r="D353" s="527"/>
      <c r="E353" s="530" t="s">
        <v>179</v>
      </c>
      <c r="F353" s="527">
        <v>2</v>
      </c>
      <c r="G353" s="529">
        <v>2</v>
      </c>
      <c r="H353" s="527">
        <v>505.8</v>
      </c>
      <c r="I353" s="583"/>
      <c r="J353" s="583"/>
      <c r="K353" s="583">
        <v>467.6</v>
      </c>
      <c r="L353" s="583">
        <v>182</v>
      </c>
      <c r="M353" s="531">
        <v>16</v>
      </c>
      <c r="N353" s="579">
        <v>32750</v>
      </c>
      <c r="O353" s="533">
        <v>0</v>
      </c>
      <c r="P353" s="533">
        <v>0</v>
      </c>
      <c r="Q353" s="580">
        <v>32750</v>
      </c>
      <c r="R353" s="527">
        <v>2019</v>
      </c>
    </row>
    <row r="354" spans="1:18">
      <c r="A354" s="527">
        <v>32</v>
      </c>
      <c r="B354" s="530" t="s">
        <v>1078</v>
      </c>
      <c r="C354" s="529">
        <v>1961</v>
      </c>
      <c r="D354" s="527"/>
      <c r="E354" s="530" t="s">
        <v>179</v>
      </c>
      <c r="F354" s="527">
        <v>2</v>
      </c>
      <c r="G354" s="529">
        <v>2</v>
      </c>
      <c r="H354" s="527">
        <v>518.4</v>
      </c>
      <c r="I354" s="583"/>
      <c r="J354" s="583"/>
      <c r="K354" s="583">
        <v>481.9</v>
      </c>
      <c r="L354" s="583">
        <v>284.5</v>
      </c>
      <c r="M354" s="531">
        <v>16</v>
      </c>
      <c r="N354" s="579">
        <v>33550</v>
      </c>
      <c r="O354" s="533">
        <v>0</v>
      </c>
      <c r="P354" s="533">
        <v>0</v>
      </c>
      <c r="Q354" s="580">
        <v>33550</v>
      </c>
      <c r="R354" s="527">
        <v>2019</v>
      </c>
    </row>
    <row r="355" spans="1:18">
      <c r="A355" s="527">
        <v>33</v>
      </c>
      <c r="B355" s="530" t="s">
        <v>1079</v>
      </c>
      <c r="C355" s="529">
        <v>1948</v>
      </c>
      <c r="D355" s="527"/>
      <c r="E355" s="530" t="s">
        <v>571</v>
      </c>
      <c r="F355" s="527">
        <v>2</v>
      </c>
      <c r="G355" s="529">
        <v>2</v>
      </c>
      <c r="H355" s="527">
        <v>812</v>
      </c>
      <c r="I355" s="583"/>
      <c r="J355" s="583"/>
      <c r="K355" s="583">
        <v>752.8</v>
      </c>
      <c r="L355" s="583">
        <v>657.4</v>
      </c>
      <c r="M355" s="531">
        <v>17</v>
      </c>
      <c r="N355" s="579">
        <v>52550</v>
      </c>
      <c r="O355" s="533">
        <v>0</v>
      </c>
      <c r="P355" s="533">
        <v>0</v>
      </c>
      <c r="Q355" s="580">
        <v>52550</v>
      </c>
      <c r="R355" s="527">
        <v>2019</v>
      </c>
    </row>
    <row r="356" spans="1:18">
      <c r="A356" s="527">
        <v>34</v>
      </c>
      <c r="B356" s="530" t="s">
        <v>1080</v>
      </c>
      <c r="C356" s="529">
        <v>1948</v>
      </c>
      <c r="D356" s="527"/>
      <c r="E356" s="530" t="s">
        <v>571</v>
      </c>
      <c r="F356" s="527">
        <v>2</v>
      </c>
      <c r="G356" s="529">
        <v>2</v>
      </c>
      <c r="H356" s="527">
        <v>777.6</v>
      </c>
      <c r="I356" s="583"/>
      <c r="J356" s="583"/>
      <c r="K356" s="583">
        <v>723.2</v>
      </c>
      <c r="L356" s="583">
        <v>439.6</v>
      </c>
      <c r="M356" s="531">
        <v>16</v>
      </c>
      <c r="N356" s="579">
        <v>50330</v>
      </c>
      <c r="O356" s="533">
        <v>0</v>
      </c>
      <c r="P356" s="533">
        <v>0</v>
      </c>
      <c r="Q356" s="580">
        <v>50330</v>
      </c>
      <c r="R356" s="527">
        <v>2019</v>
      </c>
    </row>
    <row r="357" spans="1:18">
      <c r="A357" s="527">
        <v>35</v>
      </c>
      <c r="B357" s="530" t="s">
        <v>1081</v>
      </c>
      <c r="C357" s="529">
        <v>1948</v>
      </c>
      <c r="D357" s="527"/>
      <c r="E357" s="530" t="s">
        <v>179</v>
      </c>
      <c r="F357" s="527">
        <v>2</v>
      </c>
      <c r="G357" s="529">
        <v>1</v>
      </c>
      <c r="H357" s="527">
        <v>537.29999999999995</v>
      </c>
      <c r="I357" s="583"/>
      <c r="J357" s="583"/>
      <c r="K357" s="583">
        <v>495.2</v>
      </c>
      <c r="L357" s="583">
        <v>261.3</v>
      </c>
      <c r="M357" s="531">
        <v>8</v>
      </c>
      <c r="N357" s="579">
        <v>34780</v>
      </c>
      <c r="O357" s="533">
        <v>0</v>
      </c>
      <c r="P357" s="533">
        <v>0</v>
      </c>
      <c r="Q357" s="580">
        <v>34780</v>
      </c>
      <c r="R357" s="527">
        <v>2019</v>
      </c>
    </row>
    <row r="358" spans="1:18" ht="22.5">
      <c r="A358" s="527">
        <v>36</v>
      </c>
      <c r="B358" s="530" t="s">
        <v>1082</v>
      </c>
      <c r="C358" s="529">
        <v>1960</v>
      </c>
      <c r="D358" s="527"/>
      <c r="E358" s="530" t="s">
        <v>746</v>
      </c>
      <c r="F358" s="527">
        <v>2</v>
      </c>
      <c r="G358" s="529">
        <v>1</v>
      </c>
      <c r="H358" s="527">
        <v>332.5</v>
      </c>
      <c r="I358" s="583"/>
      <c r="J358" s="583"/>
      <c r="K358" s="583">
        <v>315</v>
      </c>
      <c r="L358" s="583">
        <v>202.4</v>
      </c>
      <c r="M358" s="531">
        <v>8</v>
      </c>
      <c r="N358" s="579">
        <v>21520</v>
      </c>
      <c r="O358" s="533">
        <v>0</v>
      </c>
      <c r="P358" s="533">
        <v>0</v>
      </c>
      <c r="Q358" s="580">
        <v>21520</v>
      </c>
      <c r="R358" s="527">
        <v>2019</v>
      </c>
    </row>
    <row r="359" spans="1:18">
      <c r="A359" s="527">
        <v>37</v>
      </c>
      <c r="B359" s="530" t="s">
        <v>1083</v>
      </c>
      <c r="C359" s="529">
        <v>1969</v>
      </c>
      <c r="D359" s="527"/>
      <c r="E359" s="530" t="s">
        <v>179</v>
      </c>
      <c r="F359" s="527">
        <v>2</v>
      </c>
      <c r="G359" s="529">
        <v>1</v>
      </c>
      <c r="H359" s="527">
        <v>356.1</v>
      </c>
      <c r="I359" s="583"/>
      <c r="J359" s="583"/>
      <c r="K359" s="583">
        <v>325.39999999999998</v>
      </c>
      <c r="L359" s="583">
        <v>276.10000000000002</v>
      </c>
      <c r="M359" s="531">
        <v>8</v>
      </c>
      <c r="N359" s="579">
        <v>23050</v>
      </c>
      <c r="O359" s="533">
        <v>0</v>
      </c>
      <c r="P359" s="533">
        <v>0</v>
      </c>
      <c r="Q359" s="580">
        <v>23050</v>
      </c>
      <c r="R359" s="527">
        <v>2019</v>
      </c>
    </row>
    <row r="360" spans="1:18">
      <c r="A360" s="527">
        <v>38</v>
      </c>
      <c r="B360" s="530" t="s">
        <v>1084</v>
      </c>
      <c r="C360" s="529">
        <v>1951</v>
      </c>
      <c r="D360" s="527"/>
      <c r="E360" s="530" t="s">
        <v>179</v>
      </c>
      <c r="F360" s="527">
        <v>2</v>
      </c>
      <c r="G360" s="529">
        <v>1</v>
      </c>
      <c r="H360" s="527">
        <v>130.80000000000001</v>
      </c>
      <c r="I360" s="583"/>
      <c r="J360" s="583"/>
      <c r="K360" s="583">
        <v>116.5</v>
      </c>
      <c r="L360" s="583">
        <v>90.9</v>
      </c>
      <c r="M360" s="531">
        <v>4</v>
      </c>
      <c r="N360" s="579">
        <v>8500</v>
      </c>
      <c r="O360" s="533">
        <v>0</v>
      </c>
      <c r="P360" s="533">
        <v>0</v>
      </c>
      <c r="Q360" s="580">
        <v>8500</v>
      </c>
      <c r="R360" s="527">
        <v>2019</v>
      </c>
    </row>
    <row r="361" spans="1:18">
      <c r="A361" s="527">
        <v>39</v>
      </c>
      <c r="B361" s="530" t="s">
        <v>1085</v>
      </c>
      <c r="C361" s="529">
        <v>1968</v>
      </c>
      <c r="D361" s="527"/>
      <c r="E361" s="530" t="s">
        <v>179</v>
      </c>
      <c r="F361" s="527">
        <v>2</v>
      </c>
      <c r="G361" s="529">
        <v>1</v>
      </c>
      <c r="H361" s="527">
        <v>351.3</v>
      </c>
      <c r="I361" s="583"/>
      <c r="J361" s="583"/>
      <c r="K361" s="583">
        <v>325.3</v>
      </c>
      <c r="L361" s="583">
        <v>242.4</v>
      </c>
      <c r="M361" s="531">
        <v>8</v>
      </c>
      <c r="N361" s="579">
        <v>22750</v>
      </c>
      <c r="O361" s="533">
        <v>0</v>
      </c>
      <c r="P361" s="533">
        <v>0</v>
      </c>
      <c r="Q361" s="580">
        <v>22750</v>
      </c>
      <c r="R361" s="527">
        <v>2019</v>
      </c>
    </row>
    <row r="362" spans="1:18">
      <c r="A362" s="527">
        <v>40</v>
      </c>
      <c r="B362" s="530" t="s">
        <v>1086</v>
      </c>
      <c r="C362" s="529">
        <v>1938</v>
      </c>
      <c r="D362" s="527"/>
      <c r="E362" s="530" t="s">
        <v>179</v>
      </c>
      <c r="F362" s="527">
        <v>2</v>
      </c>
      <c r="G362" s="529">
        <v>2</v>
      </c>
      <c r="H362" s="527">
        <v>388</v>
      </c>
      <c r="I362" s="583"/>
      <c r="J362" s="583"/>
      <c r="K362" s="583">
        <v>329.4</v>
      </c>
      <c r="L362" s="583">
        <v>276.8</v>
      </c>
      <c r="M362" s="531">
        <v>8</v>
      </c>
      <c r="N362" s="579">
        <v>25100</v>
      </c>
      <c r="O362" s="533">
        <v>0</v>
      </c>
      <c r="P362" s="533">
        <v>0</v>
      </c>
      <c r="Q362" s="580">
        <v>25100</v>
      </c>
      <c r="R362" s="527">
        <v>2019</v>
      </c>
    </row>
    <row r="363" spans="1:18">
      <c r="A363" s="527">
        <v>41</v>
      </c>
      <c r="B363" s="530" t="s">
        <v>1087</v>
      </c>
      <c r="C363" s="529">
        <v>1980</v>
      </c>
      <c r="D363" s="527"/>
      <c r="E363" s="530" t="s">
        <v>179</v>
      </c>
      <c r="F363" s="527">
        <v>2</v>
      </c>
      <c r="G363" s="529">
        <v>3</v>
      </c>
      <c r="H363" s="527">
        <v>792.4</v>
      </c>
      <c r="I363" s="583"/>
      <c r="J363" s="583"/>
      <c r="K363" s="583">
        <v>694.7</v>
      </c>
      <c r="L363" s="583">
        <v>476.4</v>
      </c>
      <c r="M363" s="531">
        <v>12</v>
      </c>
      <c r="N363" s="579">
        <v>51280</v>
      </c>
      <c r="O363" s="533">
        <v>0</v>
      </c>
      <c r="P363" s="533">
        <v>0</v>
      </c>
      <c r="Q363" s="580">
        <v>51280</v>
      </c>
      <c r="R363" s="527">
        <v>2019</v>
      </c>
    </row>
    <row r="364" spans="1:18">
      <c r="A364" s="527">
        <v>42</v>
      </c>
      <c r="B364" s="530" t="s">
        <v>1088</v>
      </c>
      <c r="C364" s="529">
        <v>1968</v>
      </c>
      <c r="D364" s="527"/>
      <c r="E364" s="530" t="s">
        <v>579</v>
      </c>
      <c r="F364" s="527">
        <v>1</v>
      </c>
      <c r="G364" s="529">
        <v>2</v>
      </c>
      <c r="H364" s="527">
        <v>168.4</v>
      </c>
      <c r="I364" s="583"/>
      <c r="J364" s="583"/>
      <c r="K364" s="583">
        <v>150</v>
      </c>
      <c r="L364" s="583">
        <v>105.7</v>
      </c>
      <c r="M364" s="531">
        <v>5</v>
      </c>
      <c r="N364" s="579">
        <v>10900</v>
      </c>
      <c r="O364" s="533">
        <v>0</v>
      </c>
      <c r="P364" s="533">
        <v>0</v>
      </c>
      <c r="Q364" s="580">
        <v>10900</v>
      </c>
      <c r="R364" s="527">
        <v>2019</v>
      </c>
    </row>
    <row r="365" spans="1:18">
      <c r="A365" s="527">
        <v>43</v>
      </c>
      <c r="B365" s="530" t="s">
        <v>1089</v>
      </c>
      <c r="C365" s="529">
        <v>1984</v>
      </c>
      <c r="D365" s="527"/>
      <c r="E365" s="530" t="s">
        <v>579</v>
      </c>
      <c r="F365" s="527">
        <v>1</v>
      </c>
      <c r="G365" s="529">
        <v>3</v>
      </c>
      <c r="H365" s="527">
        <v>241.2</v>
      </c>
      <c r="I365" s="583"/>
      <c r="J365" s="583"/>
      <c r="K365" s="583">
        <v>225.5</v>
      </c>
      <c r="L365" s="583">
        <v>0</v>
      </c>
      <c r="M365" s="531">
        <v>12</v>
      </c>
      <c r="N365" s="579">
        <v>15600</v>
      </c>
      <c r="O365" s="533">
        <v>0</v>
      </c>
      <c r="P365" s="533">
        <v>0</v>
      </c>
      <c r="Q365" s="580">
        <v>15600</v>
      </c>
      <c r="R365" s="527">
        <v>2019</v>
      </c>
    </row>
    <row r="366" spans="1:18">
      <c r="A366" s="527">
        <v>44</v>
      </c>
      <c r="B366" s="530" t="s">
        <v>1090</v>
      </c>
      <c r="C366" s="529">
        <v>1967</v>
      </c>
      <c r="D366" s="527"/>
      <c r="E366" s="530" t="s">
        <v>579</v>
      </c>
      <c r="F366" s="527">
        <v>2</v>
      </c>
      <c r="G366" s="529">
        <v>3</v>
      </c>
      <c r="H366" s="527">
        <v>553.4</v>
      </c>
      <c r="I366" s="583"/>
      <c r="J366" s="583"/>
      <c r="K366" s="583">
        <v>493.3</v>
      </c>
      <c r="L366" s="583">
        <v>129.19999999999999</v>
      </c>
      <c r="M366" s="531">
        <v>12</v>
      </c>
      <c r="N366" s="579">
        <v>35820</v>
      </c>
      <c r="O366" s="533">
        <v>0</v>
      </c>
      <c r="P366" s="533">
        <v>0</v>
      </c>
      <c r="Q366" s="580">
        <v>35820</v>
      </c>
      <c r="R366" s="527">
        <v>2019</v>
      </c>
    </row>
    <row r="367" spans="1:18">
      <c r="A367" s="527">
        <v>45</v>
      </c>
      <c r="B367" s="530" t="s">
        <v>1091</v>
      </c>
      <c r="C367" s="529">
        <v>1960</v>
      </c>
      <c r="D367" s="527"/>
      <c r="E367" s="530" t="s">
        <v>579</v>
      </c>
      <c r="F367" s="527">
        <v>2</v>
      </c>
      <c r="G367" s="529">
        <v>1</v>
      </c>
      <c r="H367" s="527">
        <v>343.9</v>
      </c>
      <c r="I367" s="583"/>
      <c r="J367" s="583"/>
      <c r="K367" s="583">
        <v>318.8</v>
      </c>
      <c r="L367" s="583">
        <v>160</v>
      </c>
      <c r="M367" s="531">
        <v>8</v>
      </c>
      <c r="N367" s="579">
        <v>22260</v>
      </c>
      <c r="O367" s="533">
        <v>0</v>
      </c>
      <c r="P367" s="533">
        <v>0</v>
      </c>
      <c r="Q367" s="580">
        <v>22260</v>
      </c>
      <c r="R367" s="527">
        <v>2019</v>
      </c>
    </row>
    <row r="368" spans="1:18">
      <c r="A368" s="527">
        <v>46</v>
      </c>
      <c r="B368" s="530" t="s">
        <v>1092</v>
      </c>
      <c r="C368" s="529">
        <v>1964</v>
      </c>
      <c r="D368" s="527"/>
      <c r="E368" s="530" t="s">
        <v>579</v>
      </c>
      <c r="F368" s="527">
        <v>2</v>
      </c>
      <c r="G368" s="529">
        <v>1</v>
      </c>
      <c r="H368" s="527">
        <v>340.6</v>
      </c>
      <c r="I368" s="531"/>
      <c r="J368" s="531"/>
      <c r="K368" s="531">
        <v>315.2</v>
      </c>
      <c r="L368" s="531">
        <v>38.1</v>
      </c>
      <c r="M368" s="527">
        <v>8</v>
      </c>
      <c r="N368" s="579">
        <v>22043</v>
      </c>
      <c r="O368" s="533">
        <v>0</v>
      </c>
      <c r="P368" s="533">
        <v>0</v>
      </c>
      <c r="Q368" s="580">
        <v>22043</v>
      </c>
      <c r="R368" s="527">
        <v>2019</v>
      </c>
    </row>
    <row r="369" spans="1:18">
      <c r="A369" s="527">
        <v>47</v>
      </c>
      <c r="B369" s="530" t="s">
        <v>1093</v>
      </c>
      <c r="C369" s="529">
        <v>1966</v>
      </c>
      <c r="D369" s="527"/>
      <c r="E369" s="530" t="s">
        <v>579</v>
      </c>
      <c r="F369" s="527">
        <v>2</v>
      </c>
      <c r="G369" s="529">
        <v>1</v>
      </c>
      <c r="H369" s="527">
        <v>348.1</v>
      </c>
      <c r="I369" s="531"/>
      <c r="J369" s="531"/>
      <c r="K369" s="531">
        <v>322.7</v>
      </c>
      <c r="L369" s="531">
        <v>112</v>
      </c>
      <c r="M369" s="527">
        <v>8</v>
      </c>
      <c r="N369" s="579">
        <v>22530</v>
      </c>
      <c r="O369" s="533">
        <v>0</v>
      </c>
      <c r="P369" s="533">
        <v>0</v>
      </c>
      <c r="Q369" s="535">
        <v>22530</v>
      </c>
      <c r="R369" s="527">
        <v>2019</v>
      </c>
    </row>
    <row r="370" spans="1:18">
      <c r="A370" s="945" t="s">
        <v>170</v>
      </c>
      <c r="B370" s="946"/>
      <c r="C370" s="543">
        <v>47</v>
      </c>
      <c r="D370" s="544"/>
      <c r="E370" s="545"/>
      <c r="F370" s="544"/>
      <c r="G370" s="543"/>
      <c r="H370" s="546">
        <f>SUM(H323:H369)</f>
        <v>23835.1</v>
      </c>
      <c r="I370" s="546">
        <f t="shared" ref="I370:Q370" si="12">SUM(I323:I369)</f>
        <v>0</v>
      </c>
      <c r="J370" s="546">
        <f t="shared" si="12"/>
        <v>0</v>
      </c>
      <c r="K370" s="546">
        <f t="shared" si="12"/>
        <v>21475.500000000004</v>
      </c>
      <c r="L370" s="546">
        <f t="shared" si="12"/>
        <v>12684.409999999998</v>
      </c>
      <c r="M370" s="546">
        <f t="shared" si="12"/>
        <v>498</v>
      </c>
      <c r="N370" s="546">
        <f t="shared" si="12"/>
        <v>1542763</v>
      </c>
      <c r="O370" s="546"/>
      <c r="P370" s="546"/>
      <c r="Q370" s="546">
        <f t="shared" si="12"/>
        <v>1542763</v>
      </c>
      <c r="R370" s="547"/>
    </row>
    <row r="371" spans="1:18">
      <c r="A371" s="954" t="s">
        <v>56</v>
      </c>
      <c r="B371" s="955"/>
      <c r="C371" s="584"/>
      <c r="D371" s="585"/>
      <c r="E371" s="586"/>
      <c r="F371" s="585"/>
      <c r="G371" s="587"/>
      <c r="H371" s="588"/>
      <c r="I371" s="588"/>
      <c r="J371" s="588"/>
      <c r="K371" s="588"/>
      <c r="L371" s="588"/>
      <c r="M371" s="588"/>
      <c r="N371" s="589"/>
      <c r="O371" s="589"/>
      <c r="P371" s="589"/>
      <c r="Q371" s="590"/>
      <c r="R371" s="555"/>
    </row>
    <row r="372" spans="1:18">
      <c r="A372" s="527"/>
      <c r="B372" s="528" t="s">
        <v>91</v>
      </c>
      <c r="C372" s="529"/>
      <c r="D372" s="527"/>
      <c r="E372" s="530"/>
      <c r="F372" s="527"/>
      <c r="G372" s="529"/>
      <c r="H372" s="531"/>
      <c r="I372" s="531"/>
      <c r="J372" s="531"/>
      <c r="K372" s="531"/>
      <c r="L372" s="531"/>
      <c r="M372" s="527"/>
      <c r="N372" s="533"/>
      <c r="O372" s="533"/>
      <c r="P372" s="533"/>
      <c r="Q372" s="534"/>
      <c r="R372" s="527"/>
    </row>
    <row r="373" spans="1:18">
      <c r="A373" s="591">
        <v>1</v>
      </c>
      <c r="B373" s="592" t="s">
        <v>1094</v>
      </c>
      <c r="C373" s="593">
        <v>1939</v>
      </c>
      <c r="D373" s="594"/>
      <c r="E373" s="595" t="s">
        <v>558</v>
      </c>
      <c r="F373" s="596">
        <v>2</v>
      </c>
      <c r="G373" s="596">
        <v>1</v>
      </c>
      <c r="H373" s="596">
        <v>212.3</v>
      </c>
      <c r="I373" s="597"/>
      <c r="J373" s="597"/>
      <c r="K373" s="597">
        <v>194.4</v>
      </c>
      <c r="L373" s="597">
        <v>140.69999999999999</v>
      </c>
      <c r="M373" s="596">
        <v>5</v>
      </c>
      <c r="N373" s="598">
        <v>13750</v>
      </c>
      <c r="O373" s="599">
        <v>0</v>
      </c>
      <c r="P373" s="599">
        <v>0</v>
      </c>
      <c r="Q373" s="600">
        <v>13750</v>
      </c>
      <c r="R373" s="527">
        <v>2019</v>
      </c>
    </row>
    <row r="374" spans="1:18">
      <c r="A374" s="594">
        <f>A373+1</f>
        <v>2</v>
      </c>
      <c r="B374" s="601" t="s">
        <v>1095</v>
      </c>
      <c r="C374" s="529">
        <v>1939</v>
      </c>
      <c r="D374" s="527"/>
      <c r="E374" s="530" t="s">
        <v>558</v>
      </c>
      <c r="F374" s="570">
        <v>2</v>
      </c>
      <c r="G374" s="570">
        <v>4</v>
      </c>
      <c r="H374" s="570">
        <v>272</v>
      </c>
      <c r="I374" s="531"/>
      <c r="J374" s="531"/>
      <c r="K374" s="531">
        <v>261.10000000000002</v>
      </c>
      <c r="L374" s="531">
        <v>199.7</v>
      </c>
      <c r="M374" s="570">
        <v>10</v>
      </c>
      <c r="N374" s="602">
        <v>17600</v>
      </c>
      <c r="O374" s="599">
        <v>0</v>
      </c>
      <c r="P374" s="599">
        <v>0</v>
      </c>
      <c r="Q374" s="603">
        <v>17600</v>
      </c>
      <c r="R374" s="527">
        <v>2019</v>
      </c>
    </row>
    <row r="375" spans="1:18">
      <c r="A375" s="591">
        <v>3</v>
      </c>
      <c r="B375" s="601" t="s">
        <v>1096</v>
      </c>
      <c r="C375" s="529">
        <v>1938</v>
      </c>
      <c r="D375" s="527"/>
      <c r="E375" s="530" t="s">
        <v>558</v>
      </c>
      <c r="F375" s="570">
        <v>2</v>
      </c>
      <c r="G375" s="570">
        <v>1</v>
      </c>
      <c r="H375" s="570">
        <v>145.1</v>
      </c>
      <c r="I375" s="531"/>
      <c r="J375" s="531"/>
      <c r="K375" s="531">
        <v>145.1</v>
      </c>
      <c r="L375" s="531">
        <v>145.1</v>
      </c>
      <c r="M375" s="570">
        <v>4</v>
      </c>
      <c r="N375" s="602">
        <v>9400</v>
      </c>
      <c r="O375" s="599">
        <v>0</v>
      </c>
      <c r="P375" s="599">
        <v>0</v>
      </c>
      <c r="Q375" s="603">
        <v>9400</v>
      </c>
      <c r="R375" s="527">
        <v>2019</v>
      </c>
    </row>
    <row r="376" spans="1:18">
      <c r="A376" s="591">
        <v>4</v>
      </c>
      <c r="B376" s="601" t="s">
        <v>1097</v>
      </c>
      <c r="C376" s="529">
        <v>1938</v>
      </c>
      <c r="D376" s="527"/>
      <c r="E376" s="530" t="s">
        <v>558</v>
      </c>
      <c r="F376" s="570">
        <v>2</v>
      </c>
      <c r="G376" s="570">
        <v>2</v>
      </c>
      <c r="H376" s="570">
        <v>201.7</v>
      </c>
      <c r="I376" s="531"/>
      <c r="J376" s="531"/>
      <c r="K376" s="531">
        <v>201.7</v>
      </c>
      <c r="L376" s="531">
        <v>84.7</v>
      </c>
      <c r="M376" s="570">
        <v>13</v>
      </c>
      <c r="N376" s="602">
        <v>13050</v>
      </c>
      <c r="O376" s="599">
        <v>0</v>
      </c>
      <c r="P376" s="599">
        <v>0</v>
      </c>
      <c r="Q376" s="603">
        <v>13050</v>
      </c>
      <c r="R376" s="527">
        <v>2019</v>
      </c>
    </row>
    <row r="377" spans="1:18" ht="22.5">
      <c r="A377" s="594">
        <v>5</v>
      </c>
      <c r="B377" s="601" t="s">
        <v>1098</v>
      </c>
      <c r="C377" s="529">
        <v>1951</v>
      </c>
      <c r="D377" s="527"/>
      <c r="E377" s="530" t="s">
        <v>558</v>
      </c>
      <c r="F377" s="570">
        <v>2</v>
      </c>
      <c r="G377" s="570">
        <v>2</v>
      </c>
      <c r="H377" s="570">
        <v>523.1</v>
      </c>
      <c r="I377" s="531"/>
      <c r="J377" s="531"/>
      <c r="K377" s="531">
        <v>477.7</v>
      </c>
      <c r="L377" s="531">
        <v>477.7</v>
      </c>
      <c r="M377" s="570">
        <v>8</v>
      </c>
      <c r="N377" s="602">
        <v>33850</v>
      </c>
      <c r="O377" s="599">
        <v>0</v>
      </c>
      <c r="P377" s="599">
        <v>0</v>
      </c>
      <c r="Q377" s="603">
        <v>33850</v>
      </c>
      <c r="R377" s="527">
        <v>2019</v>
      </c>
    </row>
    <row r="378" spans="1:18" ht="22.5">
      <c r="A378" s="591">
        <v>6</v>
      </c>
      <c r="B378" s="601" t="s">
        <v>1099</v>
      </c>
      <c r="C378" s="529">
        <v>1951</v>
      </c>
      <c r="D378" s="527"/>
      <c r="E378" s="530" t="s">
        <v>558</v>
      </c>
      <c r="F378" s="570">
        <v>2</v>
      </c>
      <c r="G378" s="570">
        <v>2</v>
      </c>
      <c r="H378" s="570">
        <v>510.8</v>
      </c>
      <c r="I378" s="531"/>
      <c r="J378" s="531"/>
      <c r="K378" s="531">
        <v>409.6</v>
      </c>
      <c r="L378" s="531">
        <v>399.1</v>
      </c>
      <c r="M378" s="570">
        <v>8</v>
      </c>
      <c r="N378" s="602">
        <v>33060</v>
      </c>
      <c r="O378" s="599">
        <v>0</v>
      </c>
      <c r="P378" s="599">
        <v>0</v>
      </c>
      <c r="Q378" s="603">
        <v>33060</v>
      </c>
      <c r="R378" s="527">
        <v>2019</v>
      </c>
    </row>
    <row r="379" spans="1:18">
      <c r="A379" s="591">
        <v>7</v>
      </c>
      <c r="B379" s="601" t="s">
        <v>1100</v>
      </c>
      <c r="C379" s="529">
        <v>1938</v>
      </c>
      <c r="D379" s="527"/>
      <c r="E379" s="530" t="s">
        <v>558</v>
      </c>
      <c r="F379" s="570">
        <v>2</v>
      </c>
      <c r="G379" s="570">
        <v>2</v>
      </c>
      <c r="H379" s="570">
        <v>601.70000000000005</v>
      </c>
      <c r="I379" s="531"/>
      <c r="J379" s="531"/>
      <c r="K379" s="531">
        <v>601.70000000000005</v>
      </c>
      <c r="L379" s="531">
        <v>317.2</v>
      </c>
      <c r="M379" s="570">
        <v>12</v>
      </c>
      <c r="N379" s="602">
        <v>38950</v>
      </c>
      <c r="O379" s="599">
        <v>0</v>
      </c>
      <c r="P379" s="599">
        <v>0</v>
      </c>
      <c r="Q379" s="603">
        <v>38950</v>
      </c>
      <c r="R379" s="527">
        <v>2019</v>
      </c>
    </row>
    <row r="380" spans="1:18">
      <c r="A380" s="594">
        <v>8</v>
      </c>
      <c r="B380" s="601" t="s">
        <v>1101</v>
      </c>
      <c r="C380" s="529">
        <v>1938</v>
      </c>
      <c r="D380" s="527"/>
      <c r="E380" s="530" t="s">
        <v>558</v>
      </c>
      <c r="F380" s="570">
        <v>2</v>
      </c>
      <c r="G380" s="570">
        <v>1</v>
      </c>
      <c r="H380" s="570">
        <v>150</v>
      </c>
      <c r="I380" s="531"/>
      <c r="J380" s="531"/>
      <c r="K380" s="531">
        <v>142.4</v>
      </c>
      <c r="L380" s="531">
        <v>71</v>
      </c>
      <c r="M380" s="570">
        <v>7</v>
      </c>
      <c r="N380" s="602">
        <v>9700</v>
      </c>
      <c r="O380" s="599">
        <v>0</v>
      </c>
      <c r="P380" s="599">
        <v>0</v>
      </c>
      <c r="Q380" s="603">
        <v>9700</v>
      </c>
      <c r="R380" s="527">
        <v>2019</v>
      </c>
    </row>
    <row r="381" spans="1:18">
      <c r="A381" s="591">
        <v>9</v>
      </c>
      <c r="B381" s="601" t="s">
        <v>1102</v>
      </c>
      <c r="C381" s="529">
        <v>1938</v>
      </c>
      <c r="D381" s="527"/>
      <c r="E381" s="530" t="s">
        <v>558</v>
      </c>
      <c r="F381" s="570">
        <v>2</v>
      </c>
      <c r="G381" s="570">
        <v>1</v>
      </c>
      <c r="H381" s="570">
        <v>213.2</v>
      </c>
      <c r="I381" s="531"/>
      <c r="J381" s="531"/>
      <c r="K381" s="531">
        <v>213.2</v>
      </c>
      <c r="L381" s="531">
        <v>213.2</v>
      </c>
      <c r="M381" s="570">
        <v>4</v>
      </c>
      <c r="N381" s="602">
        <v>13800</v>
      </c>
      <c r="O381" s="599">
        <v>0</v>
      </c>
      <c r="P381" s="599">
        <v>0</v>
      </c>
      <c r="Q381" s="603">
        <v>13800</v>
      </c>
      <c r="R381" s="527">
        <v>2019</v>
      </c>
    </row>
    <row r="382" spans="1:18">
      <c r="A382" s="591">
        <v>10</v>
      </c>
      <c r="B382" s="601" t="s">
        <v>1103</v>
      </c>
      <c r="C382" s="529">
        <v>1935</v>
      </c>
      <c r="D382" s="527"/>
      <c r="E382" s="530" t="s">
        <v>558</v>
      </c>
      <c r="F382" s="570">
        <v>2</v>
      </c>
      <c r="G382" s="570">
        <v>1</v>
      </c>
      <c r="H382" s="570">
        <v>244.5</v>
      </c>
      <c r="I382" s="531"/>
      <c r="J382" s="531"/>
      <c r="K382" s="531">
        <v>214</v>
      </c>
      <c r="L382" s="531">
        <v>214</v>
      </c>
      <c r="M382" s="570">
        <v>6</v>
      </c>
      <c r="N382" s="602">
        <v>15850</v>
      </c>
      <c r="O382" s="599">
        <v>0</v>
      </c>
      <c r="P382" s="599">
        <v>0</v>
      </c>
      <c r="Q382" s="603">
        <v>15850</v>
      </c>
      <c r="R382" s="527">
        <v>2019</v>
      </c>
    </row>
    <row r="383" spans="1:18">
      <c r="A383" s="594">
        <v>11</v>
      </c>
      <c r="B383" s="604" t="s">
        <v>1104</v>
      </c>
      <c r="C383" s="605">
        <v>1939</v>
      </c>
      <c r="D383" s="606"/>
      <c r="E383" s="607" t="s">
        <v>558</v>
      </c>
      <c r="F383" s="608">
        <v>1</v>
      </c>
      <c r="G383" s="608">
        <v>1</v>
      </c>
      <c r="H383" s="608">
        <v>214</v>
      </c>
      <c r="I383" s="609"/>
      <c r="J383" s="609"/>
      <c r="K383" s="609">
        <v>203.8</v>
      </c>
      <c r="L383" s="609">
        <v>141.19999999999999</v>
      </c>
      <c r="M383" s="608">
        <v>10</v>
      </c>
      <c r="N383" s="610">
        <v>13850</v>
      </c>
      <c r="O383" s="599">
        <v>0</v>
      </c>
      <c r="P383" s="599">
        <v>0</v>
      </c>
      <c r="Q383" s="611">
        <v>13850</v>
      </c>
      <c r="R383" s="612">
        <v>2019</v>
      </c>
    </row>
    <row r="384" spans="1:18" ht="22.5">
      <c r="A384" s="591">
        <v>12</v>
      </c>
      <c r="B384" s="613" t="s">
        <v>1105</v>
      </c>
      <c r="C384" s="614">
        <v>1938</v>
      </c>
      <c r="D384" s="615"/>
      <c r="E384" s="489" t="s">
        <v>556</v>
      </c>
      <c r="F384" s="612">
        <v>2</v>
      </c>
      <c r="G384" s="612">
        <v>2</v>
      </c>
      <c r="H384" s="612">
        <v>762.2</v>
      </c>
      <c r="I384" s="616"/>
      <c r="J384" s="616"/>
      <c r="K384" s="616">
        <v>453.4</v>
      </c>
      <c r="L384" s="616">
        <v>340.1</v>
      </c>
      <c r="M384" s="612">
        <v>12</v>
      </c>
      <c r="N384" s="617">
        <v>49350</v>
      </c>
      <c r="O384" s="599">
        <v>0</v>
      </c>
      <c r="P384" s="599">
        <v>0</v>
      </c>
      <c r="Q384" s="618">
        <v>49350</v>
      </c>
      <c r="R384" s="612">
        <v>2019</v>
      </c>
    </row>
    <row r="385" spans="1:18" ht="22.5">
      <c r="A385" s="591">
        <v>13</v>
      </c>
      <c r="B385" s="613" t="s">
        <v>1106</v>
      </c>
      <c r="C385" s="614">
        <v>1938</v>
      </c>
      <c r="D385" s="615"/>
      <c r="E385" s="489" t="s">
        <v>556</v>
      </c>
      <c r="F385" s="612">
        <v>2</v>
      </c>
      <c r="G385" s="612">
        <v>2</v>
      </c>
      <c r="H385" s="612">
        <v>762</v>
      </c>
      <c r="I385" s="616"/>
      <c r="J385" s="616"/>
      <c r="K385" s="616">
        <v>453.8</v>
      </c>
      <c r="L385" s="616">
        <v>283.7</v>
      </c>
      <c r="M385" s="612">
        <v>11</v>
      </c>
      <c r="N385" s="617">
        <v>49320</v>
      </c>
      <c r="O385" s="599">
        <v>0</v>
      </c>
      <c r="P385" s="599">
        <v>0</v>
      </c>
      <c r="Q385" s="618">
        <v>49320</v>
      </c>
      <c r="R385" s="612">
        <v>2019</v>
      </c>
    </row>
    <row r="386" spans="1:18" ht="22.5">
      <c r="A386" s="594">
        <v>14</v>
      </c>
      <c r="B386" s="613" t="s">
        <v>1107</v>
      </c>
      <c r="C386" s="614">
        <v>1938</v>
      </c>
      <c r="D386" s="615"/>
      <c r="E386" s="489" t="s">
        <v>556</v>
      </c>
      <c r="F386" s="612">
        <v>2</v>
      </c>
      <c r="G386" s="612">
        <v>3</v>
      </c>
      <c r="H386" s="612">
        <v>776.2</v>
      </c>
      <c r="I386" s="616"/>
      <c r="J386" s="616"/>
      <c r="K386" s="616">
        <v>468.7</v>
      </c>
      <c r="L386" s="616">
        <v>396.6</v>
      </c>
      <c r="M386" s="612">
        <v>15</v>
      </c>
      <c r="N386" s="617">
        <v>50250</v>
      </c>
      <c r="O386" s="599">
        <v>0</v>
      </c>
      <c r="P386" s="599">
        <v>0</v>
      </c>
      <c r="Q386" s="618">
        <v>50250</v>
      </c>
      <c r="R386" s="612">
        <v>2019</v>
      </c>
    </row>
    <row r="387" spans="1:18">
      <c r="A387" s="960" t="s">
        <v>171</v>
      </c>
      <c r="B387" s="961"/>
      <c r="C387" s="619">
        <v>14</v>
      </c>
      <c r="D387" s="620"/>
      <c r="E387" s="621"/>
      <c r="F387" s="620"/>
      <c r="G387" s="619"/>
      <c r="H387" s="622">
        <f t="shared" ref="H387:N387" si="13">SUM(H373:H386)</f>
        <v>5588.7999999999993</v>
      </c>
      <c r="I387" s="622">
        <f t="shared" si="13"/>
        <v>0</v>
      </c>
      <c r="J387" s="622">
        <f t="shared" si="13"/>
        <v>0</v>
      </c>
      <c r="K387" s="622">
        <f t="shared" si="13"/>
        <v>4440.6000000000004</v>
      </c>
      <c r="L387" s="622">
        <f t="shared" si="13"/>
        <v>3423.9999999999995</v>
      </c>
      <c r="M387" s="622">
        <f t="shared" si="13"/>
        <v>125</v>
      </c>
      <c r="N387" s="622">
        <f t="shared" si="13"/>
        <v>361780</v>
      </c>
      <c r="O387" s="622"/>
      <c r="P387" s="622"/>
      <c r="Q387" s="622">
        <f>SUM(Q373:Q386)</f>
        <v>361780</v>
      </c>
      <c r="R387" s="623"/>
    </row>
    <row r="388" spans="1:18">
      <c r="A388" s="962" t="s">
        <v>61</v>
      </c>
      <c r="B388" s="963"/>
      <c r="C388" s="624"/>
      <c r="D388" s="625"/>
      <c r="E388" s="626"/>
      <c r="F388" s="625"/>
      <c r="G388" s="627"/>
      <c r="H388" s="628"/>
      <c r="I388" s="628"/>
      <c r="J388" s="628"/>
      <c r="K388" s="628"/>
      <c r="L388" s="628"/>
      <c r="M388" s="625"/>
      <c r="N388" s="629"/>
      <c r="O388" s="629"/>
      <c r="P388" s="629"/>
      <c r="Q388" s="630"/>
      <c r="R388" s="631"/>
    </row>
    <row r="389" spans="1:18">
      <c r="A389" s="612"/>
      <c r="B389" s="632" t="s">
        <v>92</v>
      </c>
      <c r="C389" s="614"/>
      <c r="D389" s="612"/>
      <c r="E389" s="489"/>
      <c r="F389" s="612"/>
      <c r="G389" s="614"/>
      <c r="H389" s="616"/>
      <c r="I389" s="616"/>
      <c r="J389" s="616"/>
      <c r="K389" s="616"/>
      <c r="L389" s="616"/>
      <c r="M389" s="612"/>
      <c r="N389" s="633"/>
      <c r="O389" s="633"/>
      <c r="P389" s="633"/>
      <c r="Q389" s="634"/>
      <c r="R389" s="612">
        <v>2019</v>
      </c>
    </row>
    <row r="390" spans="1:18">
      <c r="A390" s="612">
        <v>1</v>
      </c>
      <c r="B390" s="489" t="s">
        <v>1108</v>
      </c>
      <c r="C390" s="614">
        <v>1972</v>
      </c>
      <c r="D390" s="612"/>
      <c r="E390" s="489" t="s">
        <v>556</v>
      </c>
      <c r="F390" s="612">
        <v>2</v>
      </c>
      <c r="G390" s="614">
        <v>3</v>
      </c>
      <c r="H390" s="612">
        <v>788.2</v>
      </c>
      <c r="I390" s="616"/>
      <c r="J390" s="616"/>
      <c r="K390" s="616">
        <v>722.7</v>
      </c>
      <c r="L390" s="616">
        <v>722.7</v>
      </c>
      <c r="M390" s="612">
        <v>16</v>
      </c>
      <c r="N390" s="635">
        <v>51000</v>
      </c>
      <c r="O390" s="633">
        <v>0</v>
      </c>
      <c r="P390" s="633">
        <v>0</v>
      </c>
      <c r="Q390" s="636">
        <v>51000</v>
      </c>
      <c r="R390" s="612">
        <v>2019</v>
      </c>
    </row>
    <row r="391" spans="1:18">
      <c r="A391" s="612">
        <f>A390+1</f>
        <v>2</v>
      </c>
      <c r="B391" s="489" t="s">
        <v>1109</v>
      </c>
      <c r="C391" s="614">
        <v>1966</v>
      </c>
      <c r="D391" s="612"/>
      <c r="E391" s="489" t="s">
        <v>556</v>
      </c>
      <c r="F391" s="612">
        <v>2</v>
      </c>
      <c r="G391" s="614">
        <v>3</v>
      </c>
      <c r="H391" s="612">
        <v>797.7</v>
      </c>
      <c r="I391" s="616"/>
      <c r="J391" s="616"/>
      <c r="K391" s="616">
        <v>731.2</v>
      </c>
      <c r="L391" s="616">
        <v>689.9</v>
      </c>
      <c r="M391" s="612">
        <v>24</v>
      </c>
      <c r="N391" s="635">
        <v>51630</v>
      </c>
      <c r="O391" s="633">
        <v>0</v>
      </c>
      <c r="P391" s="633">
        <v>0</v>
      </c>
      <c r="Q391" s="636">
        <v>51630</v>
      </c>
      <c r="R391" s="612">
        <v>2019</v>
      </c>
    </row>
    <row r="392" spans="1:18">
      <c r="A392" s="612">
        <f t="shared" ref="A392:A438" si="14">A391+1</f>
        <v>3</v>
      </c>
      <c r="B392" s="489" t="s">
        <v>1110</v>
      </c>
      <c r="C392" s="614">
        <v>1987</v>
      </c>
      <c r="D392" s="612"/>
      <c r="E392" s="489" t="s">
        <v>1111</v>
      </c>
      <c r="F392" s="612">
        <v>2</v>
      </c>
      <c r="G392" s="614">
        <v>1</v>
      </c>
      <c r="H392" s="612">
        <v>207.9</v>
      </c>
      <c r="I392" s="616"/>
      <c r="J392" s="616"/>
      <c r="K392" s="616">
        <v>167.9</v>
      </c>
      <c r="L392" s="616">
        <v>0</v>
      </c>
      <c r="M392" s="612">
        <v>10</v>
      </c>
      <c r="N392" s="635">
        <v>13460</v>
      </c>
      <c r="O392" s="633">
        <v>0</v>
      </c>
      <c r="P392" s="633">
        <v>0</v>
      </c>
      <c r="Q392" s="636">
        <v>13460</v>
      </c>
      <c r="R392" s="612">
        <v>2019</v>
      </c>
    </row>
    <row r="393" spans="1:18">
      <c r="A393" s="612">
        <f t="shared" si="14"/>
        <v>4</v>
      </c>
      <c r="B393" s="489" t="s">
        <v>1112</v>
      </c>
      <c r="C393" s="614">
        <v>1986</v>
      </c>
      <c r="D393" s="612"/>
      <c r="E393" s="489" t="s">
        <v>1111</v>
      </c>
      <c r="F393" s="612">
        <v>1</v>
      </c>
      <c r="G393" s="614">
        <v>2</v>
      </c>
      <c r="H393" s="612">
        <v>178</v>
      </c>
      <c r="I393" s="616"/>
      <c r="J393" s="616"/>
      <c r="K393" s="616">
        <v>170.9</v>
      </c>
      <c r="L393" s="616">
        <v>123.8</v>
      </c>
      <c r="M393" s="612">
        <v>5</v>
      </c>
      <c r="N393" s="635">
        <v>11520</v>
      </c>
      <c r="O393" s="633">
        <v>0</v>
      </c>
      <c r="P393" s="633">
        <v>0</v>
      </c>
      <c r="Q393" s="636">
        <v>11520</v>
      </c>
      <c r="R393" s="612">
        <v>2019</v>
      </c>
    </row>
    <row r="394" spans="1:18" ht="22.5">
      <c r="A394" s="612">
        <f t="shared" si="14"/>
        <v>5</v>
      </c>
      <c r="B394" s="489" t="s">
        <v>1113</v>
      </c>
      <c r="C394" s="614">
        <v>1962</v>
      </c>
      <c r="D394" s="612"/>
      <c r="E394" s="489" t="s">
        <v>556</v>
      </c>
      <c r="F394" s="612">
        <v>2</v>
      </c>
      <c r="G394" s="614">
        <v>2</v>
      </c>
      <c r="H394" s="612">
        <v>523.29999999999995</v>
      </c>
      <c r="I394" s="616"/>
      <c r="J394" s="616"/>
      <c r="K394" s="616">
        <v>460.1</v>
      </c>
      <c r="L394" s="616">
        <v>312.2</v>
      </c>
      <c r="M394" s="612">
        <v>20</v>
      </c>
      <c r="N394" s="635">
        <v>33870</v>
      </c>
      <c r="O394" s="633">
        <v>0</v>
      </c>
      <c r="P394" s="633">
        <v>0</v>
      </c>
      <c r="Q394" s="636">
        <v>33870</v>
      </c>
      <c r="R394" s="612">
        <v>2019</v>
      </c>
    </row>
    <row r="395" spans="1:18" ht="22.5">
      <c r="A395" s="612">
        <f t="shared" si="14"/>
        <v>6</v>
      </c>
      <c r="B395" s="489" t="s">
        <v>1114</v>
      </c>
      <c r="C395" s="614">
        <v>1961</v>
      </c>
      <c r="D395" s="612"/>
      <c r="E395" s="489" t="s">
        <v>556</v>
      </c>
      <c r="F395" s="612">
        <v>2</v>
      </c>
      <c r="G395" s="614">
        <v>2</v>
      </c>
      <c r="H395" s="612">
        <v>534.29999999999995</v>
      </c>
      <c r="I395" s="616"/>
      <c r="J395" s="616"/>
      <c r="K395" s="616">
        <v>474.7</v>
      </c>
      <c r="L395" s="616">
        <v>474.7</v>
      </c>
      <c r="M395" s="612">
        <v>12</v>
      </c>
      <c r="N395" s="635">
        <v>34580</v>
      </c>
      <c r="O395" s="633">
        <v>0</v>
      </c>
      <c r="P395" s="633">
        <v>0</v>
      </c>
      <c r="Q395" s="636">
        <v>34580</v>
      </c>
      <c r="R395" s="612">
        <v>2019</v>
      </c>
    </row>
    <row r="396" spans="1:18" ht="22.5">
      <c r="A396" s="612">
        <f t="shared" si="14"/>
        <v>7</v>
      </c>
      <c r="B396" s="489" t="s">
        <v>1115</v>
      </c>
      <c r="C396" s="614">
        <v>1961</v>
      </c>
      <c r="D396" s="612"/>
      <c r="E396" s="489" t="s">
        <v>556</v>
      </c>
      <c r="F396" s="612">
        <v>2</v>
      </c>
      <c r="G396" s="614">
        <v>2</v>
      </c>
      <c r="H396" s="612">
        <v>503</v>
      </c>
      <c r="I396" s="616"/>
      <c r="J396" s="616"/>
      <c r="K396" s="616">
        <v>470.2</v>
      </c>
      <c r="L396" s="616">
        <v>422.1</v>
      </c>
      <c r="M396" s="612">
        <v>14</v>
      </c>
      <c r="N396" s="635">
        <v>32560</v>
      </c>
      <c r="O396" s="633">
        <v>0</v>
      </c>
      <c r="P396" s="633">
        <v>0</v>
      </c>
      <c r="Q396" s="636">
        <v>32560</v>
      </c>
      <c r="R396" s="612">
        <v>2019</v>
      </c>
    </row>
    <row r="397" spans="1:18" ht="22.5">
      <c r="A397" s="612">
        <f t="shared" si="14"/>
        <v>8</v>
      </c>
      <c r="B397" s="489" t="s">
        <v>1116</v>
      </c>
      <c r="C397" s="614">
        <v>1963</v>
      </c>
      <c r="D397" s="612"/>
      <c r="E397" s="489" t="s">
        <v>556</v>
      </c>
      <c r="F397" s="612">
        <v>2</v>
      </c>
      <c r="G397" s="614">
        <v>2</v>
      </c>
      <c r="H397" s="612">
        <v>540.20000000000005</v>
      </c>
      <c r="I397" s="616"/>
      <c r="J397" s="616"/>
      <c r="K397" s="616">
        <v>468</v>
      </c>
      <c r="L397" s="616">
        <v>430.6</v>
      </c>
      <c r="M397" s="612">
        <v>14</v>
      </c>
      <c r="N397" s="635">
        <v>35000</v>
      </c>
      <c r="O397" s="633">
        <v>0</v>
      </c>
      <c r="P397" s="633">
        <v>0</v>
      </c>
      <c r="Q397" s="636">
        <v>35000</v>
      </c>
      <c r="R397" s="612">
        <v>2019</v>
      </c>
    </row>
    <row r="398" spans="1:18" ht="22.5">
      <c r="A398" s="612">
        <f t="shared" si="14"/>
        <v>9</v>
      </c>
      <c r="B398" s="489" t="s">
        <v>1117</v>
      </c>
      <c r="C398" s="614">
        <v>1962</v>
      </c>
      <c r="D398" s="612"/>
      <c r="E398" s="489" t="s">
        <v>556</v>
      </c>
      <c r="F398" s="612">
        <v>2</v>
      </c>
      <c r="G398" s="614">
        <v>2</v>
      </c>
      <c r="H398" s="612">
        <v>522.79999999999995</v>
      </c>
      <c r="I398" s="616"/>
      <c r="J398" s="616"/>
      <c r="K398" s="616">
        <v>456.9</v>
      </c>
      <c r="L398" s="616">
        <v>332.9</v>
      </c>
      <c r="M398" s="612">
        <v>18</v>
      </c>
      <c r="N398" s="635">
        <v>33850</v>
      </c>
      <c r="O398" s="633">
        <v>0</v>
      </c>
      <c r="P398" s="633">
        <v>0</v>
      </c>
      <c r="Q398" s="636">
        <v>33850</v>
      </c>
      <c r="R398" s="612">
        <v>2019</v>
      </c>
    </row>
    <row r="399" spans="1:18" ht="22.5">
      <c r="A399" s="612">
        <f t="shared" si="14"/>
        <v>10</v>
      </c>
      <c r="B399" s="489" t="s">
        <v>1118</v>
      </c>
      <c r="C399" s="614">
        <v>1968</v>
      </c>
      <c r="D399" s="612"/>
      <c r="E399" s="489" t="s">
        <v>556</v>
      </c>
      <c r="F399" s="612">
        <v>2</v>
      </c>
      <c r="G399" s="614">
        <v>2</v>
      </c>
      <c r="H399" s="612">
        <v>569.1</v>
      </c>
      <c r="I399" s="616"/>
      <c r="J399" s="616"/>
      <c r="K399" s="616">
        <v>512.29999999999995</v>
      </c>
      <c r="L399" s="616">
        <v>450.8</v>
      </c>
      <c r="M399" s="612">
        <v>16</v>
      </c>
      <c r="N399" s="635">
        <v>36830</v>
      </c>
      <c r="O399" s="633">
        <v>0</v>
      </c>
      <c r="P399" s="633">
        <v>0</v>
      </c>
      <c r="Q399" s="636">
        <v>36830</v>
      </c>
      <c r="R399" s="612">
        <v>2019</v>
      </c>
    </row>
    <row r="400" spans="1:18" ht="22.5">
      <c r="A400" s="612">
        <f t="shared" si="14"/>
        <v>11</v>
      </c>
      <c r="B400" s="489" t="s">
        <v>1119</v>
      </c>
      <c r="C400" s="614">
        <v>1960</v>
      </c>
      <c r="D400" s="612"/>
      <c r="E400" s="489" t="s">
        <v>556</v>
      </c>
      <c r="F400" s="612">
        <v>2</v>
      </c>
      <c r="G400" s="614">
        <v>2</v>
      </c>
      <c r="H400" s="612">
        <v>615.70000000000005</v>
      </c>
      <c r="I400" s="616"/>
      <c r="J400" s="616"/>
      <c r="K400" s="616">
        <v>545.5</v>
      </c>
      <c r="L400" s="616">
        <v>434.8</v>
      </c>
      <c r="M400" s="612">
        <v>16</v>
      </c>
      <c r="N400" s="635">
        <v>39850</v>
      </c>
      <c r="O400" s="633">
        <v>0</v>
      </c>
      <c r="P400" s="633">
        <v>0</v>
      </c>
      <c r="Q400" s="636">
        <v>39850</v>
      </c>
      <c r="R400" s="612">
        <v>2019</v>
      </c>
    </row>
    <row r="401" spans="1:18">
      <c r="A401" s="612">
        <f t="shared" si="14"/>
        <v>12</v>
      </c>
      <c r="B401" s="489" t="s">
        <v>1120</v>
      </c>
      <c r="C401" s="614">
        <v>1953</v>
      </c>
      <c r="D401" s="612"/>
      <c r="E401" s="489" t="s">
        <v>556</v>
      </c>
      <c r="F401" s="612">
        <v>2</v>
      </c>
      <c r="G401" s="614">
        <v>2</v>
      </c>
      <c r="H401" s="612">
        <v>425</v>
      </c>
      <c r="I401" s="616"/>
      <c r="J401" s="616"/>
      <c r="K401" s="616">
        <v>374.7</v>
      </c>
      <c r="L401" s="616">
        <v>177.5</v>
      </c>
      <c r="M401" s="612">
        <v>16</v>
      </c>
      <c r="N401" s="635">
        <v>27500</v>
      </c>
      <c r="O401" s="633">
        <v>0</v>
      </c>
      <c r="P401" s="633">
        <v>0</v>
      </c>
      <c r="Q401" s="636">
        <v>27500</v>
      </c>
      <c r="R401" s="612">
        <v>2019</v>
      </c>
    </row>
    <row r="402" spans="1:18">
      <c r="A402" s="612">
        <f t="shared" si="14"/>
        <v>13</v>
      </c>
      <c r="B402" s="489" t="s">
        <v>1121</v>
      </c>
      <c r="C402" s="614">
        <v>1967</v>
      </c>
      <c r="D402" s="612"/>
      <c r="E402" s="489" t="s">
        <v>556</v>
      </c>
      <c r="F402" s="612">
        <v>2</v>
      </c>
      <c r="G402" s="614">
        <v>2</v>
      </c>
      <c r="H402" s="612">
        <v>517</v>
      </c>
      <c r="I402" s="616"/>
      <c r="J402" s="616"/>
      <c r="K402" s="616">
        <v>452.4</v>
      </c>
      <c r="L402" s="616">
        <v>452.4</v>
      </c>
      <c r="M402" s="612">
        <v>14</v>
      </c>
      <c r="N402" s="635">
        <v>33500</v>
      </c>
      <c r="O402" s="633">
        <v>0</v>
      </c>
      <c r="P402" s="633">
        <v>0</v>
      </c>
      <c r="Q402" s="636">
        <v>33500</v>
      </c>
      <c r="R402" s="612">
        <v>2019</v>
      </c>
    </row>
    <row r="403" spans="1:18">
      <c r="A403" s="612">
        <f t="shared" si="14"/>
        <v>14</v>
      </c>
      <c r="B403" s="489" t="s">
        <v>1122</v>
      </c>
      <c r="C403" s="614">
        <v>1962</v>
      </c>
      <c r="D403" s="612"/>
      <c r="E403" s="489" t="s">
        <v>556</v>
      </c>
      <c r="F403" s="612">
        <v>2</v>
      </c>
      <c r="G403" s="614">
        <v>2</v>
      </c>
      <c r="H403" s="612">
        <v>525.70000000000005</v>
      </c>
      <c r="I403" s="616"/>
      <c r="J403" s="616"/>
      <c r="K403" s="616">
        <v>460.1</v>
      </c>
      <c r="L403" s="616">
        <v>381.1</v>
      </c>
      <c r="M403" s="612">
        <v>18</v>
      </c>
      <c r="N403" s="635">
        <v>34000</v>
      </c>
      <c r="O403" s="633">
        <v>0</v>
      </c>
      <c r="P403" s="633">
        <v>0</v>
      </c>
      <c r="Q403" s="636">
        <v>34000</v>
      </c>
      <c r="R403" s="612">
        <v>2019</v>
      </c>
    </row>
    <row r="404" spans="1:18">
      <c r="A404" s="612">
        <f t="shared" si="14"/>
        <v>15</v>
      </c>
      <c r="B404" s="489" t="s">
        <v>1123</v>
      </c>
      <c r="C404" s="614">
        <v>1967</v>
      </c>
      <c r="D404" s="612"/>
      <c r="E404" s="489" t="s">
        <v>556</v>
      </c>
      <c r="F404" s="612">
        <v>2</v>
      </c>
      <c r="G404" s="614">
        <v>2</v>
      </c>
      <c r="H404" s="612">
        <v>515.6</v>
      </c>
      <c r="I404" s="616"/>
      <c r="J404" s="616"/>
      <c r="K404" s="616">
        <v>444.9</v>
      </c>
      <c r="L404" s="616">
        <v>408.7</v>
      </c>
      <c r="M404" s="612">
        <v>18</v>
      </c>
      <c r="N404" s="635">
        <v>33400</v>
      </c>
      <c r="O404" s="633">
        <v>0</v>
      </c>
      <c r="P404" s="633">
        <v>0</v>
      </c>
      <c r="Q404" s="636">
        <v>33400</v>
      </c>
      <c r="R404" s="612">
        <v>2019</v>
      </c>
    </row>
    <row r="405" spans="1:18">
      <c r="A405" s="612">
        <f t="shared" si="14"/>
        <v>16</v>
      </c>
      <c r="B405" s="489" t="s">
        <v>1124</v>
      </c>
      <c r="C405" s="614">
        <v>1962</v>
      </c>
      <c r="D405" s="612"/>
      <c r="E405" s="489" t="s">
        <v>556</v>
      </c>
      <c r="F405" s="612">
        <v>2</v>
      </c>
      <c r="G405" s="614">
        <v>2</v>
      </c>
      <c r="H405" s="612">
        <v>524</v>
      </c>
      <c r="I405" s="616"/>
      <c r="J405" s="616"/>
      <c r="K405" s="616">
        <v>458.9</v>
      </c>
      <c r="L405" s="616">
        <v>275.2</v>
      </c>
      <c r="M405" s="612">
        <v>24</v>
      </c>
      <c r="N405" s="635">
        <v>33950</v>
      </c>
      <c r="O405" s="633">
        <v>0</v>
      </c>
      <c r="P405" s="633">
        <v>0</v>
      </c>
      <c r="Q405" s="636">
        <v>33950</v>
      </c>
      <c r="R405" s="612">
        <v>2019</v>
      </c>
    </row>
    <row r="406" spans="1:18">
      <c r="A406" s="612">
        <f t="shared" si="14"/>
        <v>17</v>
      </c>
      <c r="B406" s="489" t="s">
        <v>1125</v>
      </c>
      <c r="C406" s="614">
        <v>1966</v>
      </c>
      <c r="D406" s="612"/>
      <c r="E406" s="489" t="s">
        <v>556</v>
      </c>
      <c r="F406" s="612">
        <v>2</v>
      </c>
      <c r="G406" s="614">
        <v>2</v>
      </c>
      <c r="H406" s="612">
        <v>517.29999999999995</v>
      </c>
      <c r="I406" s="616"/>
      <c r="J406" s="616"/>
      <c r="K406" s="616">
        <v>450.7</v>
      </c>
      <c r="L406" s="616">
        <v>296.2</v>
      </c>
      <c r="M406" s="612">
        <v>20</v>
      </c>
      <c r="N406" s="635">
        <v>33480</v>
      </c>
      <c r="O406" s="633">
        <v>0</v>
      </c>
      <c r="P406" s="633">
        <v>0</v>
      </c>
      <c r="Q406" s="636">
        <v>33480</v>
      </c>
      <c r="R406" s="612">
        <v>2019</v>
      </c>
    </row>
    <row r="407" spans="1:18">
      <c r="A407" s="612">
        <f t="shared" si="14"/>
        <v>18</v>
      </c>
      <c r="B407" s="489" t="s">
        <v>1126</v>
      </c>
      <c r="C407" s="614">
        <v>1970</v>
      </c>
      <c r="D407" s="612"/>
      <c r="E407" s="489" t="s">
        <v>556</v>
      </c>
      <c r="F407" s="612">
        <v>2</v>
      </c>
      <c r="G407" s="614">
        <v>2</v>
      </c>
      <c r="H407" s="612">
        <v>561.4</v>
      </c>
      <c r="I407" s="616"/>
      <c r="J407" s="616"/>
      <c r="K407" s="616">
        <v>490</v>
      </c>
      <c r="L407" s="616">
        <v>490</v>
      </c>
      <c r="M407" s="612">
        <v>12</v>
      </c>
      <c r="N407" s="635">
        <v>36350</v>
      </c>
      <c r="O407" s="633">
        <v>0</v>
      </c>
      <c r="P407" s="633">
        <v>0</v>
      </c>
      <c r="Q407" s="636">
        <v>36350</v>
      </c>
      <c r="R407" s="612">
        <v>2019</v>
      </c>
    </row>
    <row r="408" spans="1:18">
      <c r="A408" s="612">
        <f t="shared" si="14"/>
        <v>19</v>
      </c>
      <c r="B408" s="489" t="s">
        <v>1127</v>
      </c>
      <c r="C408" s="614">
        <v>1962</v>
      </c>
      <c r="D408" s="612"/>
      <c r="E408" s="489" t="s">
        <v>556</v>
      </c>
      <c r="F408" s="612">
        <v>2</v>
      </c>
      <c r="G408" s="614">
        <v>2</v>
      </c>
      <c r="H408" s="612">
        <v>514.79999999999995</v>
      </c>
      <c r="I408" s="616"/>
      <c r="J408" s="616"/>
      <c r="K408" s="616">
        <v>483.7</v>
      </c>
      <c r="L408" s="616">
        <v>401.5</v>
      </c>
      <c r="M408" s="616">
        <v>16</v>
      </c>
      <c r="N408" s="635">
        <v>33320</v>
      </c>
      <c r="O408" s="633">
        <v>0</v>
      </c>
      <c r="P408" s="633">
        <v>0</v>
      </c>
      <c r="Q408" s="636">
        <v>33320</v>
      </c>
      <c r="R408" s="612">
        <v>2019</v>
      </c>
    </row>
    <row r="409" spans="1:18">
      <c r="A409" s="612">
        <f t="shared" si="14"/>
        <v>20</v>
      </c>
      <c r="B409" s="489" t="s">
        <v>1128</v>
      </c>
      <c r="C409" s="614">
        <v>1979</v>
      </c>
      <c r="D409" s="612"/>
      <c r="E409" s="489" t="s">
        <v>556</v>
      </c>
      <c r="F409" s="612">
        <v>2</v>
      </c>
      <c r="G409" s="614">
        <v>3</v>
      </c>
      <c r="H409" s="612">
        <v>914.9</v>
      </c>
      <c r="I409" s="616"/>
      <c r="J409" s="616"/>
      <c r="K409" s="616">
        <v>861.9</v>
      </c>
      <c r="L409" s="616">
        <v>612.9</v>
      </c>
      <c r="M409" s="616">
        <v>29</v>
      </c>
      <c r="N409" s="635">
        <v>59200</v>
      </c>
      <c r="O409" s="633">
        <v>0</v>
      </c>
      <c r="P409" s="633">
        <v>0</v>
      </c>
      <c r="Q409" s="636">
        <v>59200</v>
      </c>
      <c r="R409" s="612">
        <v>2019</v>
      </c>
    </row>
    <row r="410" spans="1:18">
      <c r="A410" s="612">
        <f t="shared" si="14"/>
        <v>21</v>
      </c>
      <c r="B410" s="489" t="s">
        <v>1129</v>
      </c>
      <c r="C410" s="614">
        <v>1968</v>
      </c>
      <c r="D410" s="612"/>
      <c r="E410" s="489" t="s">
        <v>557</v>
      </c>
      <c r="F410" s="612">
        <v>2</v>
      </c>
      <c r="G410" s="614">
        <v>2</v>
      </c>
      <c r="H410" s="612">
        <v>571.70000000000005</v>
      </c>
      <c r="I410" s="616"/>
      <c r="J410" s="616"/>
      <c r="K410" s="616">
        <v>519.5</v>
      </c>
      <c r="L410" s="616">
        <v>268.5</v>
      </c>
      <c r="M410" s="616">
        <v>16</v>
      </c>
      <c r="N410" s="635">
        <v>37000</v>
      </c>
      <c r="O410" s="633">
        <v>0</v>
      </c>
      <c r="P410" s="633">
        <v>0</v>
      </c>
      <c r="Q410" s="636">
        <v>37000</v>
      </c>
      <c r="R410" s="612">
        <v>2019</v>
      </c>
    </row>
    <row r="411" spans="1:18">
      <c r="A411" s="612">
        <f t="shared" si="14"/>
        <v>22</v>
      </c>
      <c r="B411" s="489" t="s">
        <v>1130</v>
      </c>
      <c r="C411" s="614">
        <v>1968</v>
      </c>
      <c r="D411" s="612"/>
      <c r="E411" s="489" t="s">
        <v>556</v>
      </c>
      <c r="F411" s="612">
        <v>2</v>
      </c>
      <c r="G411" s="614">
        <v>2</v>
      </c>
      <c r="H411" s="612">
        <v>570.4</v>
      </c>
      <c r="I411" s="616"/>
      <c r="J411" s="616"/>
      <c r="K411" s="616">
        <v>518.20000000000005</v>
      </c>
      <c r="L411" s="616">
        <v>374.5</v>
      </c>
      <c r="M411" s="616">
        <v>26</v>
      </c>
      <c r="N411" s="635">
        <v>36920</v>
      </c>
      <c r="O411" s="633">
        <v>0</v>
      </c>
      <c r="P411" s="633">
        <v>0</v>
      </c>
      <c r="Q411" s="636">
        <v>36920</v>
      </c>
      <c r="R411" s="612">
        <v>2019</v>
      </c>
    </row>
    <row r="412" spans="1:18">
      <c r="A412" s="612">
        <f t="shared" si="14"/>
        <v>23</v>
      </c>
      <c r="B412" s="489" t="s">
        <v>1131</v>
      </c>
      <c r="C412" s="614">
        <v>1962</v>
      </c>
      <c r="D412" s="612"/>
      <c r="E412" s="489" t="s">
        <v>556</v>
      </c>
      <c r="F412" s="612">
        <v>2</v>
      </c>
      <c r="G412" s="614">
        <v>3</v>
      </c>
      <c r="H412" s="612">
        <v>601</v>
      </c>
      <c r="I412" s="616"/>
      <c r="J412" s="616"/>
      <c r="K412" s="616">
        <v>535</v>
      </c>
      <c r="L412" s="616">
        <v>331.2</v>
      </c>
      <c r="M412" s="616">
        <v>18</v>
      </c>
      <c r="N412" s="635">
        <v>38900</v>
      </c>
      <c r="O412" s="633">
        <v>0</v>
      </c>
      <c r="P412" s="633">
        <v>0</v>
      </c>
      <c r="Q412" s="636">
        <v>38900</v>
      </c>
      <c r="R412" s="612">
        <v>2019</v>
      </c>
    </row>
    <row r="413" spans="1:18">
      <c r="A413" s="612">
        <f t="shared" si="14"/>
        <v>24</v>
      </c>
      <c r="B413" s="489" t="s">
        <v>1132</v>
      </c>
      <c r="C413" s="614">
        <v>1974</v>
      </c>
      <c r="D413" s="612"/>
      <c r="E413" s="489" t="s">
        <v>556</v>
      </c>
      <c r="F413" s="612">
        <v>2</v>
      </c>
      <c r="G413" s="614">
        <v>3</v>
      </c>
      <c r="H413" s="612">
        <v>570</v>
      </c>
      <c r="I413" s="616"/>
      <c r="J413" s="616"/>
      <c r="K413" s="616">
        <v>539.29999999999995</v>
      </c>
      <c r="L413" s="616">
        <v>461.9</v>
      </c>
      <c r="M413" s="616">
        <v>16</v>
      </c>
      <c r="N413" s="635">
        <v>36900</v>
      </c>
      <c r="O413" s="633">
        <v>0</v>
      </c>
      <c r="P413" s="633">
        <v>0</v>
      </c>
      <c r="Q413" s="636">
        <v>36900</v>
      </c>
      <c r="R413" s="612">
        <v>2019</v>
      </c>
    </row>
    <row r="414" spans="1:18">
      <c r="A414" s="612">
        <f t="shared" si="14"/>
        <v>25</v>
      </c>
      <c r="B414" s="489" t="s">
        <v>1133</v>
      </c>
      <c r="C414" s="614">
        <v>1968</v>
      </c>
      <c r="D414" s="612"/>
      <c r="E414" s="489" t="s">
        <v>556</v>
      </c>
      <c r="F414" s="612">
        <v>3</v>
      </c>
      <c r="G414" s="614">
        <v>2</v>
      </c>
      <c r="H414" s="612">
        <v>663.7</v>
      </c>
      <c r="I414" s="616"/>
      <c r="J414" s="616"/>
      <c r="K414" s="616">
        <v>642.79999999999995</v>
      </c>
      <c r="L414" s="616">
        <v>541.79999999999995</v>
      </c>
      <c r="M414" s="616">
        <v>18</v>
      </c>
      <c r="N414" s="635">
        <v>42950</v>
      </c>
      <c r="O414" s="633">
        <v>0</v>
      </c>
      <c r="P414" s="633">
        <v>0</v>
      </c>
      <c r="Q414" s="636">
        <v>42950</v>
      </c>
      <c r="R414" s="612">
        <v>2019</v>
      </c>
    </row>
    <row r="415" spans="1:18">
      <c r="A415" s="612">
        <f t="shared" si="14"/>
        <v>26</v>
      </c>
      <c r="B415" s="489" t="s">
        <v>1134</v>
      </c>
      <c r="C415" s="614">
        <v>1969</v>
      </c>
      <c r="D415" s="612"/>
      <c r="E415" s="489" t="s">
        <v>556</v>
      </c>
      <c r="F415" s="612">
        <v>2</v>
      </c>
      <c r="G415" s="614">
        <v>2</v>
      </c>
      <c r="H415" s="612">
        <v>568.5</v>
      </c>
      <c r="I415" s="616"/>
      <c r="J415" s="616"/>
      <c r="K415" s="616">
        <v>469.3</v>
      </c>
      <c r="L415" s="616">
        <v>329.2</v>
      </c>
      <c r="M415" s="612">
        <v>14</v>
      </c>
      <c r="N415" s="635">
        <v>36800</v>
      </c>
      <c r="O415" s="633">
        <v>0</v>
      </c>
      <c r="P415" s="633">
        <v>0</v>
      </c>
      <c r="Q415" s="636">
        <v>36800</v>
      </c>
      <c r="R415" s="612">
        <v>2019</v>
      </c>
    </row>
    <row r="416" spans="1:18">
      <c r="A416" s="612">
        <f t="shared" si="14"/>
        <v>27</v>
      </c>
      <c r="B416" s="489" t="s">
        <v>1135</v>
      </c>
      <c r="C416" s="614">
        <v>1973</v>
      </c>
      <c r="D416" s="612"/>
      <c r="E416" s="489" t="s">
        <v>556</v>
      </c>
      <c r="F416" s="612">
        <v>2</v>
      </c>
      <c r="G416" s="614">
        <v>2</v>
      </c>
      <c r="H416" s="612">
        <v>590</v>
      </c>
      <c r="I416" s="616"/>
      <c r="J416" s="616"/>
      <c r="K416" s="616">
        <v>508</v>
      </c>
      <c r="L416" s="616">
        <v>460.7</v>
      </c>
      <c r="M416" s="612">
        <v>18</v>
      </c>
      <c r="N416" s="635">
        <v>38200</v>
      </c>
      <c r="O416" s="633">
        <v>0</v>
      </c>
      <c r="P416" s="633">
        <v>0</v>
      </c>
      <c r="Q416" s="636">
        <v>38200</v>
      </c>
      <c r="R416" s="612">
        <v>2019</v>
      </c>
    </row>
    <row r="417" spans="1:18">
      <c r="A417" s="612">
        <f t="shared" si="14"/>
        <v>28</v>
      </c>
      <c r="B417" s="489" t="s">
        <v>1136</v>
      </c>
      <c r="C417" s="614">
        <v>1970</v>
      </c>
      <c r="D417" s="612"/>
      <c r="E417" s="489" t="s">
        <v>556</v>
      </c>
      <c r="F417" s="612">
        <v>2</v>
      </c>
      <c r="G417" s="614">
        <v>2</v>
      </c>
      <c r="H417" s="612">
        <v>540.29999999999995</v>
      </c>
      <c r="I417" s="616"/>
      <c r="J417" s="616"/>
      <c r="K417" s="616">
        <v>495.7</v>
      </c>
      <c r="L417" s="616">
        <v>423.4</v>
      </c>
      <c r="M417" s="616">
        <v>18</v>
      </c>
      <c r="N417" s="635">
        <v>35000</v>
      </c>
      <c r="O417" s="633">
        <v>0</v>
      </c>
      <c r="P417" s="633">
        <v>0</v>
      </c>
      <c r="Q417" s="636">
        <v>35000</v>
      </c>
      <c r="R417" s="612">
        <v>2019</v>
      </c>
    </row>
    <row r="418" spans="1:18">
      <c r="A418" s="612">
        <f t="shared" si="14"/>
        <v>29</v>
      </c>
      <c r="B418" s="489" t="s">
        <v>1137</v>
      </c>
      <c r="C418" s="614">
        <v>1970</v>
      </c>
      <c r="D418" s="612"/>
      <c r="E418" s="489" t="s">
        <v>556</v>
      </c>
      <c r="F418" s="612">
        <v>2</v>
      </c>
      <c r="G418" s="614">
        <v>2</v>
      </c>
      <c r="H418" s="612">
        <v>562.5</v>
      </c>
      <c r="I418" s="616"/>
      <c r="J418" s="616"/>
      <c r="K418" s="616">
        <v>508.6</v>
      </c>
      <c r="L418" s="616">
        <v>389.8</v>
      </c>
      <c r="M418" s="616">
        <v>24</v>
      </c>
      <c r="N418" s="635">
        <v>36400</v>
      </c>
      <c r="O418" s="633">
        <v>0</v>
      </c>
      <c r="P418" s="633">
        <v>0</v>
      </c>
      <c r="Q418" s="636">
        <v>36400</v>
      </c>
      <c r="R418" s="612">
        <v>2019</v>
      </c>
    </row>
    <row r="419" spans="1:18">
      <c r="A419" s="612">
        <f t="shared" si="14"/>
        <v>30</v>
      </c>
      <c r="B419" s="489" t="s">
        <v>1138</v>
      </c>
      <c r="C419" s="614">
        <v>1963</v>
      </c>
      <c r="D419" s="612"/>
      <c r="E419" s="489" t="s">
        <v>556</v>
      </c>
      <c r="F419" s="612">
        <v>2</v>
      </c>
      <c r="G419" s="614">
        <v>1</v>
      </c>
      <c r="H419" s="612">
        <v>473</v>
      </c>
      <c r="I419" s="616"/>
      <c r="J419" s="616"/>
      <c r="K419" s="616">
        <v>434.4</v>
      </c>
      <c r="L419" s="616">
        <v>434.4</v>
      </c>
      <c r="M419" s="616">
        <v>8</v>
      </c>
      <c r="N419" s="635">
        <v>30600</v>
      </c>
      <c r="O419" s="633">
        <v>0</v>
      </c>
      <c r="P419" s="633">
        <v>0</v>
      </c>
      <c r="Q419" s="636">
        <v>30600</v>
      </c>
      <c r="R419" s="612">
        <v>2019</v>
      </c>
    </row>
    <row r="420" spans="1:18">
      <c r="A420" s="612">
        <f t="shared" si="14"/>
        <v>31</v>
      </c>
      <c r="B420" s="489" t="s">
        <v>1139</v>
      </c>
      <c r="C420" s="614">
        <v>1966</v>
      </c>
      <c r="D420" s="612"/>
      <c r="E420" s="489" t="s">
        <v>556</v>
      </c>
      <c r="F420" s="612">
        <v>2</v>
      </c>
      <c r="G420" s="614">
        <v>2</v>
      </c>
      <c r="H420" s="612">
        <v>480.8</v>
      </c>
      <c r="I420" s="616"/>
      <c r="J420" s="616"/>
      <c r="K420" s="616">
        <v>455</v>
      </c>
      <c r="L420" s="616">
        <v>224.5</v>
      </c>
      <c r="M420" s="616">
        <v>23</v>
      </c>
      <c r="N420" s="635">
        <v>31120</v>
      </c>
      <c r="O420" s="633">
        <v>0</v>
      </c>
      <c r="P420" s="633">
        <v>0</v>
      </c>
      <c r="Q420" s="636">
        <v>31120</v>
      </c>
      <c r="R420" s="612">
        <v>2019</v>
      </c>
    </row>
    <row r="421" spans="1:18">
      <c r="A421" s="612">
        <f t="shared" si="14"/>
        <v>32</v>
      </c>
      <c r="B421" s="489" t="s">
        <v>1140</v>
      </c>
      <c r="C421" s="614">
        <v>1965</v>
      </c>
      <c r="D421" s="612"/>
      <c r="E421" s="489" t="s">
        <v>556</v>
      </c>
      <c r="F421" s="612">
        <v>2</v>
      </c>
      <c r="G421" s="614">
        <v>2</v>
      </c>
      <c r="H421" s="612">
        <v>397.1</v>
      </c>
      <c r="I421" s="616"/>
      <c r="J421" s="616"/>
      <c r="K421" s="616">
        <v>374.5</v>
      </c>
      <c r="L421" s="616">
        <v>374.5</v>
      </c>
      <c r="M421" s="616">
        <v>8</v>
      </c>
      <c r="N421" s="635">
        <v>25700</v>
      </c>
      <c r="O421" s="633">
        <v>0</v>
      </c>
      <c r="P421" s="633">
        <v>0</v>
      </c>
      <c r="Q421" s="636">
        <v>25700</v>
      </c>
      <c r="R421" s="612">
        <v>2019</v>
      </c>
    </row>
    <row r="422" spans="1:18">
      <c r="A422" s="612">
        <f t="shared" si="14"/>
        <v>33</v>
      </c>
      <c r="B422" s="489" t="s">
        <v>1141</v>
      </c>
      <c r="C422" s="614">
        <v>1974</v>
      </c>
      <c r="D422" s="612"/>
      <c r="E422" s="489" t="s">
        <v>1111</v>
      </c>
      <c r="F422" s="612">
        <v>2</v>
      </c>
      <c r="G422" s="614">
        <v>2</v>
      </c>
      <c r="H422" s="612">
        <v>337.7</v>
      </c>
      <c r="I422" s="616"/>
      <c r="J422" s="616"/>
      <c r="K422" s="616">
        <v>30.4</v>
      </c>
      <c r="L422" s="616">
        <v>304.2</v>
      </c>
      <c r="M422" s="616">
        <v>9</v>
      </c>
      <c r="N422" s="635">
        <v>21850</v>
      </c>
      <c r="O422" s="633">
        <v>0</v>
      </c>
      <c r="P422" s="633">
        <v>0</v>
      </c>
      <c r="Q422" s="636">
        <v>21850</v>
      </c>
      <c r="R422" s="612">
        <v>2019</v>
      </c>
    </row>
    <row r="423" spans="1:18">
      <c r="A423" s="612">
        <f t="shared" si="14"/>
        <v>34</v>
      </c>
      <c r="B423" s="489" t="s">
        <v>1142</v>
      </c>
      <c r="C423" s="614">
        <v>1977</v>
      </c>
      <c r="D423" s="612"/>
      <c r="E423" s="489" t="s">
        <v>1143</v>
      </c>
      <c r="F423" s="612">
        <v>2</v>
      </c>
      <c r="G423" s="614">
        <v>3</v>
      </c>
      <c r="H423" s="616">
        <v>512.1</v>
      </c>
      <c r="I423" s="616"/>
      <c r="J423" s="616"/>
      <c r="K423" s="616">
        <v>512.1</v>
      </c>
      <c r="L423" s="616">
        <v>349</v>
      </c>
      <c r="M423" s="616">
        <v>16</v>
      </c>
      <c r="N423" s="635">
        <v>33150</v>
      </c>
      <c r="O423" s="633">
        <v>0</v>
      </c>
      <c r="P423" s="633">
        <v>0</v>
      </c>
      <c r="Q423" s="636">
        <v>33150</v>
      </c>
      <c r="R423" s="612">
        <v>2019</v>
      </c>
    </row>
    <row r="424" spans="1:18">
      <c r="A424" s="612">
        <f t="shared" si="14"/>
        <v>35</v>
      </c>
      <c r="B424" s="637" t="s">
        <v>1144</v>
      </c>
      <c r="C424" s="614">
        <v>1984</v>
      </c>
      <c r="D424" s="612"/>
      <c r="E424" s="489" t="s">
        <v>558</v>
      </c>
      <c r="F424" s="612">
        <v>2</v>
      </c>
      <c r="G424" s="614">
        <v>2</v>
      </c>
      <c r="H424" s="612">
        <v>275.60000000000002</v>
      </c>
      <c r="I424" s="616"/>
      <c r="J424" s="616"/>
      <c r="K424" s="616">
        <v>252.1</v>
      </c>
      <c r="L424" s="616">
        <v>60.8</v>
      </c>
      <c r="M424" s="612">
        <v>7</v>
      </c>
      <c r="N424" s="635">
        <v>17850</v>
      </c>
      <c r="O424" s="633">
        <v>0</v>
      </c>
      <c r="P424" s="633">
        <v>0</v>
      </c>
      <c r="Q424" s="636">
        <v>17850</v>
      </c>
      <c r="R424" s="612">
        <v>2019</v>
      </c>
    </row>
    <row r="425" spans="1:18">
      <c r="A425" s="612">
        <f t="shared" si="14"/>
        <v>36</v>
      </c>
      <c r="B425" s="637" t="s">
        <v>1145</v>
      </c>
      <c r="C425" s="614">
        <v>1980</v>
      </c>
      <c r="D425" s="612"/>
      <c r="E425" s="489" t="s">
        <v>558</v>
      </c>
      <c r="F425" s="612">
        <v>1</v>
      </c>
      <c r="G425" s="614">
        <v>2</v>
      </c>
      <c r="H425" s="612">
        <v>278.7</v>
      </c>
      <c r="I425" s="616"/>
      <c r="J425" s="616"/>
      <c r="K425" s="616">
        <v>278.7</v>
      </c>
      <c r="L425" s="616">
        <v>60.8</v>
      </c>
      <c r="M425" s="612">
        <v>7</v>
      </c>
      <c r="N425" s="635">
        <v>18050</v>
      </c>
      <c r="O425" s="633">
        <v>0</v>
      </c>
      <c r="P425" s="633">
        <v>0</v>
      </c>
      <c r="Q425" s="636">
        <v>18050</v>
      </c>
      <c r="R425" s="612">
        <v>2019</v>
      </c>
    </row>
    <row r="426" spans="1:18" ht="22.5">
      <c r="A426" s="612">
        <f t="shared" si="14"/>
        <v>37</v>
      </c>
      <c r="B426" s="637" t="s">
        <v>1146</v>
      </c>
      <c r="C426" s="614">
        <v>1955</v>
      </c>
      <c r="D426" s="612"/>
      <c r="E426" s="489" t="s">
        <v>55</v>
      </c>
      <c r="F426" s="612">
        <v>1</v>
      </c>
      <c r="G426" s="614">
        <v>4</v>
      </c>
      <c r="H426" s="612">
        <v>460.38</v>
      </c>
      <c r="I426" s="616"/>
      <c r="J426" s="616"/>
      <c r="K426" s="616">
        <v>460.38</v>
      </c>
      <c r="L426" s="616">
        <v>134.80000000000001</v>
      </c>
      <c r="M426" s="612">
        <v>11</v>
      </c>
      <c r="N426" s="635">
        <v>29800</v>
      </c>
      <c r="O426" s="633">
        <v>0</v>
      </c>
      <c r="P426" s="633">
        <v>0</v>
      </c>
      <c r="Q426" s="636">
        <v>29800</v>
      </c>
      <c r="R426" s="612">
        <v>2019</v>
      </c>
    </row>
    <row r="427" spans="1:18" ht="22.5">
      <c r="A427" s="612">
        <f t="shared" si="14"/>
        <v>38</v>
      </c>
      <c r="B427" s="637" t="s">
        <v>1147</v>
      </c>
      <c r="C427" s="614">
        <v>1955</v>
      </c>
      <c r="D427" s="612"/>
      <c r="E427" s="489" t="s">
        <v>55</v>
      </c>
      <c r="F427" s="612">
        <v>1</v>
      </c>
      <c r="G427" s="614">
        <v>4</v>
      </c>
      <c r="H427" s="612">
        <v>411.3</v>
      </c>
      <c r="I427" s="616"/>
      <c r="J427" s="616"/>
      <c r="K427" s="616">
        <v>411.3</v>
      </c>
      <c r="L427" s="616">
        <v>114.9</v>
      </c>
      <c r="M427" s="612">
        <v>13</v>
      </c>
      <c r="N427" s="635">
        <v>26620</v>
      </c>
      <c r="O427" s="633">
        <v>0</v>
      </c>
      <c r="P427" s="633">
        <v>0</v>
      </c>
      <c r="Q427" s="636">
        <v>26620</v>
      </c>
      <c r="R427" s="612">
        <v>2019</v>
      </c>
    </row>
    <row r="428" spans="1:18" ht="22.5">
      <c r="A428" s="612">
        <f t="shared" si="14"/>
        <v>39</v>
      </c>
      <c r="B428" s="637" t="s">
        <v>1148</v>
      </c>
      <c r="C428" s="614">
        <v>1950</v>
      </c>
      <c r="D428" s="612"/>
      <c r="E428" s="489" t="s">
        <v>55</v>
      </c>
      <c r="F428" s="612">
        <v>1</v>
      </c>
      <c r="G428" s="614">
        <v>4</v>
      </c>
      <c r="H428" s="612">
        <v>414.7</v>
      </c>
      <c r="I428" s="616"/>
      <c r="J428" s="616"/>
      <c r="K428" s="616">
        <v>377.9</v>
      </c>
      <c r="L428" s="616">
        <v>240.2</v>
      </c>
      <c r="M428" s="612">
        <v>13</v>
      </c>
      <c r="N428" s="635">
        <v>26850</v>
      </c>
      <c r="O428" s="633">
        <v>0</v>
      </c>
      <c r="P428" s="633">
        <v>0</v>
      </c>
      <c r="Q428" s="636">
        <v>26850</v>
      </c>
      <c r="R428" s="612">
        <v>2019</v>
      </c>
    </row>
    <row r="429" spans="1:18" ht="22.5">
      <c r="A429" s="612">
        <f t="shared" si="14"/>
        <v>40</v>
      </c>
      <c r="B429" s="637" t="s">
        <v>1149</v>
      </c>
      <c r="C429" s="614">
        <v>1950</v>
      </c>
      <c r="D429" s="612"/>
      <c r="E429" s="489" t="s">
        <v>55</v>
      </c>
      <c r="F429" s="612">
        <v>1</v>
      </c>
      <c r="G429" s="614">
        <v>4</v>
      </c>
      <c r="H429" s="612">
        <v>433.3</v>
      </c>
      <c r="I429" s="616"/>
      <c r="J429" s="616"/>
      <c r="K429" s="616">
        <v>433.3</v>
      </c>
      <c r="L429" s="616">
        <v>134.80000000000001</v>
      </c>
      <c r="M429" s="612">
        <v>13</v>
      </c>
      <c r="N429" s="635">
        <v>28050</v>
      </c>
      <c r="O429" s="633">
        <v>0</v>
      </c>
      <c r="P429" s="633">
        <v>0</v>
      </c>
      <c r="Q429" s="636">
        <v>28050</v>
      </c>
      <c r="R429" s="612">
        <v>2019</v>
      </c>
    </row>
    <row r="430" spans="1:18">
      <c r="A430" s="612">
        <f t="shared" si="14"/>
        <v>41</v>
      </c>
      <c r="B430" s="638" t="s">
        <v>1150</v>
      </c>
      <c r="C430" s="639">
        <v>1963</v>
      </c>
      <c r="D430" s="615"/>
      <c r="E430" s="640" t="s">
        <v>60</v>
      </c>
      <c r="F430" s="615">
        <v>2</v>
      </c>
      <c r="G430" s="639">
        <v>1</v>
      </c>
      <c r="H430" s="615">
        <v>330.4</v>
      </c>
      <c r="I430" s="609"/>
      <c r="J430" s="609"/>
      <c r="K430" s="609">
        <v>238.2</v>
      </c>
      <c r="L430" s="609">
        <v>126.2</v>
      </c>
      <c r="M430" s="615">
        <v>8</v>
      </c>
      <c r="N430" s="617">
        <v>21400</v>
      </c>
      <c r="O430" s="633">
        <v>0</v>
      </c>
      <c r="P430" s="633">
        <v>0</v>
      </c>
      <c r="Q430" s="618">
        <v>21400</v>
      </c>
      <c r="R430" s="612">
        <v>2019</v>
      </c>
    </row>
    <row r="431" spans="1:18">
      <c r="A431" s="612">
        <f t="shared" si="14"/>
        <v>42</v>
      </c>
      <c r="B431" s="613" t="s">
        <v>1151</v>
      </c>
      <c r="C431" s="639">
        <v>1917</v>
      </c>
      <c r="D431" s="615"/>
      <c r="E431" s="489" t="s">
        <v>556</v>
      </c>
      <c r="F431" s="615">
        <v>2</v>
      </c>
      <c r="G431" s="639">
        <v>1</v>
      </c>
      <c r="H431" s="615">
        <v>301.5</v>
      </c>
      <c r="I431" s="609"/>
      <c r="J431" s="609"/>
      <c r="K431" s="609">
        <v>301</v>
      </c>
      <c r="L431" s="609">
        <v>0</v>
      </c>
      <c r="M431" s="615">
        <v>8</v>
      </c>
      <c r="N431" s="617">
        <v>19512.235799999999</v>
      </c>
      <c r="O431" s="633">
        <v>0</v>
      </c>
      <c r="P431" s="633">
        <v>0</v>
      </c>
      <c r="Q431" s="618">
        <v>19512.235799999999</v>
      </c>
      <c r="R431" s="612">
        <v>2019</v>
      </c>
    </row>
    <row r="432" spans="1:18">
      <c r="A432" s="612">
        <f t="shared" si="14"/>
        <v>43</v>
      </c>
      <c r="B432" s="613" t="s">
        <v>1152</v>
      </c>
      <c r="C432" s="639">
        <v>1917</v>
      </c>
      <c r="D432" s="615"/>
      <c r="E432" s="489" t="s">
        <v>556</v>
      </c>
      <c r="F432" s="615">
        <v>2</v>
      </c>
      <c r="G432" s="639">
        <v>1</v>
      </c>
      <c r="H432" s="615">
        <v>301</v>
      </c>
      <c r="I432" s="609"/>
      <c r="J432" s="609"/>
      <c r="K432" s="609">
        <v>336.1</v>
      </c>
      <c r="L432" s="609">
        <v>0</v>
      </c>
      <c r="M432" s="615">
        <v>8</v>
      </c>
      <c r="N432" s="617">
        <v>19479.877199999999</v>
      </c>
      <c r="O432" s="633">
        <v>0</v>
      </c>
      <c r="P432" s="633">
        <v>0</v>
      </c>
      <c r="Q432" s="618">
        <v>19479.877199999999</v>
      </c>
      <c r="R432" s="612">
        <v>2019</v>
      </c>
    </row>
    <row r="433" spans="1:18">
      <c r="A433" s="612">
        <f t="shared" si="14"/>
        <v>44</v>
      </c>
      <c r="B433" s="613" t="s">
        <v>660</v>
      </c>
      <c r="C433" s="639">
        <v>1956</v>
      </c>
      <c r="D433" s="615"/>
      <c r="E433" s="640" t="s">
        <v>77</v>
      </c>
      <c r="F433" s="615">
        <v>1</v>
      </c>
      <c r="G433" s="639">
        <v>1</v>
      </c>
      <c r="H433" s="615">
        <v>336.1</v>
      </c>
      <c r="I433" s="609"/>
      <c r="J433" s="609"/>
      <c r="K433" s="609">
        <v>329.4</v>
      </c>
      <c r="L433" s="609">
        <v>0</v>
      </c>
      <c r="M433" s="615">
        <v>15</v>
      </c>
      <c r="N433" s="617">
        <v>21751.450920000003</v>
      </c>
      <c r="O433" s="633">
        <v>0</v>
      </c>
      <c r="P433" s="633">
        <v>0</v>
      </c>
      <c r="Q433" s="618">
        <v>21751.450920000003</v>
      </c>
      <c r="R433" s="612">
        <v>2019</v>
      </c>
    </row>
    <row r="434" spans="1:18">
      <c r="A434" s="612">
        <f t="shared" si="14"/>
        <v>45</v>
      </c>
      <c r="B434" s="613" t="s">
        <v>1153</v>
      </c>
      <c r="C434" s="639">
        <v>1961</v>
      </c>
      <c r="D434" s="615"/>
      <c r="E434" s="640" t="s">
        <v>179</v>
      </c>
      <c r="F434" s="615">
        <v>2</v>
      </c>
      <c r="G434" s="639">
        <v>1</v>
      </c>
      <c r="H434" s="615">
        <v>332.4</v>
      </c>
      <c r="I434" s="609"/>
      <c r="J434" s="609"/>
      <c r="K434" s="609">
        <v>372.2</v>
      </c>
      <c r="L434" s="609">
        <v>51.3</v>
      </c>
      <c r="M434" s="615">
        <v>8</v>
      </c>
      <c r="N434" s="617">
        <v>21511.997279999996</v>
      </c>
      <c r="O434" s="633">
        <v>0</v>
      </c>
      <c r="P434" s="633">
        <v>0</v>
      </c>
      <c r="Q434" s="618">
        <v>21511.997279999996</v>
      </c>
      <c r="R434" s="612">
        <v>2019</v>
      </c>
    </row>
    <row r="435" spans="1:18">
      <c r="A435" s="612">
        <f t="shared" si="14"/>
        <v>46</v>
      </c>
      <c r="B435" s="613" t="s">
        <v>1154</v>
      </c>
      <c r="C435" s="639">
        <v>1963</v>
      </c>
      <c r="D435" s="615"/>
      <c r="E435" s="640" t="s">
        <v>610</v>
      </c>
      <c r="F435" s="615">
        <v>2</v>
      </c>
      <c r="G435" s="639">
        <v>2</v>
      </c>
      <c r="H435" s="615">
        <v>372.2</v>
      </c>
      <c r="I435" s="609"/>
      <c r="J435" s="609"/>
      <c r="K435" s="609">
        <v>457.8</v>
      </c>
      <c r="L435" s="609">
        <v>0</v>
      </c>
      <c r="M435" s="615">
        <v>8</v>
      </c>
      <c r="N435" s="617">
        <v>24087.741839999995</v>
      </c>
      <c r="O435" s="633">
        <v>0</v>
      </c>
      <c r="P435" s="633">
        <v>0</v>
      </c>
      <c r="Q435" s="618">
        <v>24087.741839999995</v>
      </c>
      <c r="R435" s="612">
        <v>2019</v>
      </c>
    </row>
    <row r="436" spans="1:18">
      <c r="A436" s="612">
        <f t="shared" si="14"/>
        <v>47</v>
      </c>
      <c r="B436" s="613" t="s">
        <v>1155</v>
      </c>
      <c r="C436" s="639">
        <v>1963</v>
      </c>
      <c r="D436" s="615"/>
      <c r="E436" s="640" t="s">
        <v>571</v>
      </c>
      <c r="F436" s="615">
        <v>2</v>
      </c>
      <c r="G436" s="639">
        <v>2</v>
      </c>
      <c r="H436" s="615">
        <v>457.8</v>
      </c>
      <c r="I436" s="609"/>
      <c r="J436" s="609"/>
      <c r="K436" s="609">
        <v>322.7</v>
      </c>
      <c r="L436" s="609">
        <v>49.3</v>
      </c>
      <c r="M436" s="615">
        <v>12</v>
      </c>
      <c r="N436" s="617">
        <v>29627.534159999988</v>
      </c>
      <c r="O436" s="633">
        <v>0</v>
      </c>
      <c r="P436" s="633">
        <v>0</v>
      </c>
      <c r="Q436" s="618">
        <v>29627.534159999988</v>
      </c>
      <c r="R436" s="612">
        <v>2019</v>
      </c>
    </row>
    <row r="437" spans="1:18">
      <c r="A437" s="612">
        <f t="shared" si="14"/>
        <v>48</v>
      </c>
      <c r="B437" s="613" t="s">
        <v>1156</v>
      </c>
      <c r="C437" s="639">
        <v>1968</v>
      </c>
      <c r="D437" s="615"/>
      <c r="E437" s="640" t="s">
        <v>179</v>
      </c>
      <c r="F437" s="615">
        <v>2</v>
      </c>
      <c r="G437" s="639">
        <v>2</v>
      </c>
      <c r="H437" s="615">
        <v>322.7</v>
      </c>
      <c r="I437" s="609"/>
      <c r="J437" s="609"/>
      <c r="K437" s="609">
        <v>492.8</v>
      </c>
      <c r="L437" s="609">
        <v>246.4</v>
      </c>
      <c r="M437" s="615">
        <v>8</v>
      </c>
      <c r="N437" s="617">
        <v>20884.240439999998</v>
      </c>
      <c r="O437" s="633">
        <v>0</v>
      </c>
      <c r="P437" s="633">
        <v>0</v>
      </c>
      <c r="Q437" s="618">
        <v>20884.240439999998</v>
      </c>
      <c r="R437" s="612">
        <v>2019</v>
      </c>
    </row>
    <row r="438" spans="1:18">
      <c r="A438" s="612">
        <f t="shared" si="14"/>
        <v>49</v>
      </c>
      <c r="B438" s="641" t="s">
        <v>1157</v>
      </c>
      <c r="C438" s="639">
        <v>1956</v>
      </c>
      <c r="D438" s="615"/>
      <c r="E438" s="640" t="s">
        <v>179</v>
      </c>
      <c r="F438" s="615">
        <v>2</v>
      </c>
      <c r="G438" s="639">
        <v>2</v>
      </c>
      <c r="H438" s="615">
        <v>492.8</v>
      </c>
      <c r="I438" s="609"/>
      <c r="J438" s="609"/>
      <c r="K438" s="609">
        <v>492.8</v>
      </c>
      <c r="L438" s="609">
        <v>246.4</v>
      </c>
      <c r="M438" s="615">
        <v>8</v>
      </c>
      <c r="N438" s="617">
        <v>31892.636159999995</v>
      </c>
      <c r="O438" s="633">
        <v>0</v>
      </c>
      <c r="P438" s="633">
        <v>0</v>
      </c>
      <c r="Q438" s="618">
        <v>31892.636159999995</v>
      </c>
      <c r="R438" s="612">
        <v>2019</v>
      </c>
    </row>
    <row r="439" spans="1:18">
      <c r="A439" s="958" t="s">
        <v>172</v>
      </c>
      <c r="B439" s="958"/>
      <c r="C439" s="642">
        <v>49</v>
      </c>
      <c r="D439" s="643"/>
      <c r="E439" s="621"/>
      <c r="F439" s="643"/>
      <c r="G439" s="642"/>
      <c r="H439" s="644">
        <f t="shared" ref="H439:N439" si="15">SUM(H390:H438)</f>
        <v>23755.579999999998</v>
      </c>
      <c r="I439" s="644">
        <f t="shared" si="15"/>
        <v>0</v>
      </c>
      <c r="J439" s="644">
        <f t="shared" si="15"/>
        <v>0</v>
      </c>
      <c r="K439" s="644">
        <f t="shared" si="15"/>
        <v>21757.18</v>
      </c>
      <c r="L439" s="644">
        <f t="shared" si="15"/>
        <v>14623.499999999996</v>
      </c>
      <c r="M439" s="644">
        <f t="shared" si="15"/>
        <v>711</v>
      </c>
      <c r="N439" s="644">
        <f t="shared" si="15"/>
        <v>1537707.7138</v>
      </c>
      <c r="O439" s="644"/>
      <c r="P439" s="644"/>
      <c r="Q439" s="644">
        <f>SUM(Q390:Q438)</f>
        <v>1537707.7138</v>
      </c>
      <c r="R439" s="623"/>
    </row>
    <row r="440" spans="1:18">
      <c r="A440" s="964" t="s">
        <v>93</v>
      </c>
      <c r="B440" s="965"/>
      <c r="C440" s="645"/>
      <c r="D440" s="646"/>
      <c r="E440" s="647"/>
      <c r="F440" s="646"/>
      <c r="G440" s="648"/>
      <c r="H440" s="649"/>
      <c r="I440" s="649"/>
      <c r="J440" s="649"/>
      <c r="K440" s="649"/>
      <c r="L440" s="649"/>
      <c r="M440" s="649"/>
      <c r="N440" s="650"/>
      <c r="O440" s="650"/>
      <c r="P440" s="650"/>
      <c r="Q440" s="651"/>
      <c r="R440" s="631"/>
    </row>
    <row r="441" spans="1:18">
      <c r="A441" s="612"/>
      <c r="B441" s="632" t="s">
        <v>94</v>
      </c>
      <c r="C441" s="614"/>
      <c r="D441" s="612"/>
      <c r="E441" s="489"/>
      <c r="F441" s="612"/>
      <c r="G441" s="614"/>
      <c r="H441" s="616"/>
      <c r="I441" s="616"/>
      <c r="J441" s="616"/>
      <c r="K441" s="616"/>
      <c r="L441" s="616"/>
      <c r="M441" s="612"/>
      <c r="N441" s="633"/>
      <c r="O441" s="633"/>
      <c r="P441" s="633"/>
      <c r="Q441" s="634"/>
      <c r="R441" s="612">
        <v>2019</v>
      </c>
    </row>
    <row r="442" spans="1:18" ht="22.5">
      <c r="A442" s="612">
        <v>1</v>
      </c>
      <c r="B442" s="489" t="s">
        <v>1158</v>
      </c>
      <c r="C442" s="614">
        <v>1939</v>
      </c>
      <c r="D442" s="612"/>
      <c r="E442" s="489" t="s">
        <v>60</v>
      </c>
      <c r="F442" s="612">
        <v>1</v>
      </c>
      <c r="G442" s="614">
        <v>2</v>
      </c>
      <c r="H442" s="612">
        <v>304.89999999999998</v>
      </c>
      <c r="I442" s="616"/>
      <c r="J442" s="616"/>
      <c r="K442" s="616">
        <v>221.8</v>
      </c>
      <c r="L442" s="616">
        <v>98.1</v>
      </c>
      <c r="M442" s="612">
        <v>5</v>
      </c>
      <c r="N442" s="635">
        <v>19750</v>
      </c>
      <c r="O442" s="633">
        <v>0</v>
      </c>
      <c r="P442" s="633">
        <v>0</v>
      </c>
      <c r="Q442" s="636">
        <v>19750</v>
      </c>
      <c r="R442" s="612">
        <v>2019</v>
      </c>
    </row>
    <row r="443" spans="1:18" ht="22.5">
      <c r="A443" s="612">
        <f>A442+1</f>
        <v>2</v>
      </c>
      <c r="B443" s="489" t="s">
        <v>1159</v>
      </c>
      <c r="C443" s="614">
        <v>1958</v>
      </c>
      <c r="D443" s="612"/>
      <c r="E443" s="489" t="s">
        <v>60</v>
      </c>
      <c r="F443" s="612">
        <v>2</v>
      </c>
      <c r="G443" s="614">
        <v>1</v>
      </c>
      <c r="H443" s="612">
        <v>478.5</v>
      </c>
      <c r="I443" s="616"/>
      <c r="J443" s="616"/>
      <c r="K443" s="616">
        <v>381.98</v>
      </c>
      <c r="L443" s="616">
        <v>334.86</v>
      </c>
      <c r="M443" s="612">
        <v>10</v>
      </c>
      <c r="N443" s="635">
        <v>31000</v>
      </c>
      <c r="O443" s="633">
        <v>0</v>
      </c>
      <c r="P443" s="633">
        <v>0</v>
      </c>
      <c r="Q443" s="636">
        <v>31000</v>
      </c>
      <c r="R443" s="612">
        <v>2019</v>
      </c>
    </row>
    <row r="444" spans="1:18" ht="22.5">
      <c r="A444" s="612">
        <f t="shared" ref="A444:A507" si="16">A443+1</f>
        <v>3</v>
      </c>
      <c r="B444" s="489" t="s">
        <v>1160</v>
      </c>
      <c r="C444" s="614">
        <v>1958</v>
      </c>
      <c r="D444" s="612"/>
      <c r="E444" s="489" t="s">
        <v>60</v>
      </c>
      <c r="F444" s="612">
        <v>2</v>
      </c>
      <c r="G444" s="614">
        <v>1</v>
      </c>
      <c r="H444" s="612">
        <v>403.1</v>
      </c>
      <c r="I444" s="616"/>
      <c r="J444" s="616"/>
      <c r="K444" s="616">
        <v>325.10000000000002</v>
      </c>
      <c r="L444" s="616">
        <v>276.8</v>
      </c>
      <c r="M444" s="612">
        <v>9</v>
      </c>
      <c r="N444" s="635">
        <v>26100</v>
      </c>
      <c r="O444" s="633">
        <v>0</v>
      </c>
      <c r="P444" s="633">
        <v>0</v>
      </c>
      <c r="Q444" s="636">
        <v>26100</v>
      </c>
      <c r="R444" s="612">
        <v>2019</v>
      </c>
    </row>
    <row r="445" spans="1:18" ht="22.5">
      <c r="A445" s="612">
        <f t="shared" si="16"/>
        <v>4</v>
      </c>
      <c r="B445" s="489" t="s">
        <v>1161</v>
      </c>
      <c r="C445" s="614">
        <v>1953</v>
      </c>
      <c r="D445" s="612"/>
      <c r="E445" s="489" t="s">
        <v>60</v>
      </c>
      <c r="F445" s="612">
        <v>2</v>
      </c>
      <c r="G445" s="614">
        <v>2</v>
      </c>
      <c r="H445" s="612">
        <v>704.3</v>
      </c>
      <c r="I445" s="616"/>
      <c r="J445" s="616"/>
      <c r="K445" s="616">
        <v>622.4</v>
      </c>
      <c r="L445" s="616">
        <v>521.20000000000005</v>
      </c>
      <c r="M445" s="612">
        <v>24</v>
      </c>
      <c r="N445" s="635">
        <v>45600</v>
      </c>
      <c r="O445" s="633">
        <v>0</v>
      </c>
      <c r="P445" s="633">
        <v>0</v>
      </c>
      <c r="Q445" s="636">
        <v>45600</v>
      </c>
      <c r="R445" s="612">
        <v>2019</v>
      </c>
    </row>
    <row r="446" spans="1:18" ht="22.5">
      <c r="A446" s="612">
        <f t="shared" si="16"/>
        <v>5</v>
      </c>
      <c r="B446" s="489" t="s">
        <v>1162</v>
      </c>
      <c r="C446" s="614">
        <v>1950</v>
      </c>
      <c r="D446" s="612"/>
      <c r="E446" s="489" t="s">
        <v>60</v>
      </c>
      <c r="F446" s="612">
        <v>2</v>
      </c>
      <c r="G446" s="614">
        <v>1</v>
      </c>
      <c r="H446" s="612">
        <v>312.10000000000002</v>
      </c>
      <c r="I446" s="616"/>
      <c r="J446" s="616"/>
      <c r="K446" s="616">
        <v>251.5</v>
      </c>
      <c r="L446" s="616">
        <v>221.6</v>
      </c>
      <c r="M446" s="612">
        <v>8</v>
      </c>
      <c r="N446" s="635">
        <v>20200</v>
      </c>
      <c r="O446" s="633">
        <v>0</v>
      </c>
      <c r="P446" s="633">
        <v>0</v>
      </c>
      <c r="Q446" s="636">
        <v>20200</v>
      </c>
      <c r="R446" s="612">
        <v>2019</v>
      </c>
    </row>
    <row r="447" spans="1:18" ht="22.5">
      <c r="A447" s="612">
        <f t="shared" si="16"/>
        <v>6</v>
      </c>
      <c r="B447" s="489" t="s">
        <v>1163</v>
      </c>
      <c r="C447" s="614">
        <v>1962</v>
      </c>
      <c r="D447" s="612"/>
      <c r="E447" s="489" t="s">
        <v>60</v>
      </c>
      <c r="F447" s="612">
        <v>2</v>
      </c>
      <c r="G447" s="614">
        <v>1</v>
      </c>
      <c r="H447" s="612">
        <v>389.7</v>
      </c>
      <c r="I447" s="616"/>
      <c r="J447" s="616"/>
      <c r="K447" s="616">
        <v>322.2</v>
      </c>
      <c r="L447" s="616">
        <v>247.2</v>
      </c>
      <c r="M447" s="612">
        <v>8</v>
      </c>
      <c r="N447" s="635">
        <v>25220</v>
      </c>
      <c r="O447" s="633">
        <v>0</v>
      </c>
      <c r="P447" s="633">
        <v>0</v>
      </c>
      <c r="Q447" s="636">
        <v>25220</v>
      </c>
      <c r="R447" s="612">
        <v>2019</v>
      </c>
    </row>
    <row r="448" spans="1:18" ht="22.5">
      <c r="A448" s="612">
        <f t="shared" si="16"/>
        <v>7</v>
      </c>
      <c r="B448" s="489" t="s">
        <v>1164</v>
      </c>
      <c r="C448" s="614">
        <v>1974</v>
      </c>
      <c r="D448" s="612"/>
      <c r="E448" s="489" t="s">
        <v>60</v>
      </c>
      <c r="F448" s="612">
        <v>1</v>
      </c>
      <c r="G448" s="614">
        <v>1</v>
      </c>
      <c r="H448" s="612">
        <v>314.3</v>
      </c>
      <c r="I448" s="616"/>
      <c r="J448" s="616"/>
      <c r="K448" s="616">
        <v>252.7</v>
      </c>
      <c r="L448" s="616">
        <v>216</v>
      </c>
      <c r="M448" s="612">
        <v>7</v>
      </c>
      <c r="N448" s="635">
        <v>20350</v>
      </c>
      <c r="O448" s="633">
        <v>0</v>
      </c>
      <c r="P448" s="633">
        <v>0</v>
      </c>
      <c r="Q448" s="636">
        <v>20350</v>
      </c>
      <c r="R448" s="612">
        <v>2019</v>
      </c>
    </row>
    <row r="449" spans="1:18" ht="22.5">
      <c r="A449" s="612">
        <f t="shared" si="16"/>
        <v>8</v>
      </c>
      <c r="B449" s="489" t="s">
        <v>1165</v>
      </c>
      <c r="C449" s="614">
        <v>1959</v>
      </c>
      <c r="D449" s="612"/>
      <c r="E449" s="489" t="s">
        <v>60</v>
      </c>
      <c r="F449" s="612">
        <v>2</v>
      </c>
      <c r="G449" s="614">
        <v>1</v>
      </c>
      <c r="H449" s="612">
        <v>468.2</v>
      </c>
      <c r="I449" s="616"/>
      <c r="J449" s="616"/>
      <c r="K449" s="616">
        <v>404.9</v>
      </c>
      <c r="L449" s="616">
        <v>217.7</v>
      </c>
      <c r="M449" s="612">
        <v>10</v>
      </c>
      <c r="N449" s="635">
        <v>30300</v>
      </c>
      <c r="O449" s="633">
        <v>0</v>
      </c>
      <c r="P449" s="633">
        <v>0</v>
      </c>
      <c r="Q449" s="636">
        <v>30300</v>
      </c>
      <c r="R449" s="612">
        <v>2019</v>
      </c>
    </row>
    <row r="450" spans="1:18" ht="22.5">
      <c r="A450" s="612">
        <f t="shared" si="16"/>
        <v>9</v>
      </c>
      <c r="B450" s="489" t="s">
        <v>1166</v>
      </c>
      <c r="C450" s="614">
        <v>1958</v>
      </c>
      <c r="D450" s="612"/>
      <c r="E450" s="489" t="s">
        <v>60</v>
      </c>
      <c r="F450" s="612">
        <v>2</v>
      </c>
      <c r="G450" s="614">
        <v>3</v>
      </c>
      <c r="H450" s="612">
        <v>1083.4000000000001</v>
      </c>
      <c r="I450" s="616"/>
      <c r="J450" s="616"/>
      <c r="K450" s="616">
        <v>970.54</v>
      </c>
      <c r="L450" s="616">
        <v>910.44</v>
      </c>
      <c r="M450" s="612">
        <v>18</v>
      </c>
      <c r="N450" s="635">
        <v>70120</v>
      </c>
      <c r="O450" s="633">
        <v>0</v>
      </c>
      <c r="P450" s="633">
        <v>0</v>
      </c>
      <c r="Q450" s="636">
        <v>70120</v>
      </c>
      <c r="R450" s="612">
        <v>2019</v>
      </c>
    </row>
    <row r="451" spans="1:18" ht="22.5">
      <c r="A451" s="612">
        <f t="shared" si="16"/>
        <v>10</v>
      </c>
      <c r="B451" s="489" t="s">
        <v>1167</v>
      </c>
      <c r="C451" s="614">
        <v>1960</v>
      </c>
      <c r="D451" s="612"/>
      <c r="E451" s="489" t="s">
        <v>60</v>
      </c>
      <c r="F451" s="612">
        <v>1</v>
      </c>
      <c r="G451" s="614">
        <v>1</v>
      </c>
      <c r="H451" s="612">
        <v>100.3</v>
      </c>
      <c r="I451" s="616"/>
      <c r="J451" s="616"/>
      <c r="K451" s="616">
        <v>87.9</v>
      </c>
      <c r="L451" s="616">
        <v>22.1</v>
      </c>
      <c r="M451" s="612">
        <v>4</v>
      </c>
      <c r="N451" s="635">
        <v>6500</v>
      </c>
      <c r="O451" s="633">
        <v>0</v>
      </c>
      <c r="P451" s="633">
        <v>0</v>
      </c>
      <c r="Q451" s="636">
        <v>6500</v>
      </c>
      <c r="R451" s="612">
        <v>2019</v>
      </c>
    </row>
    <row r="452" spans="1:18" ht="22.5">
      <c r="A452" s="612">
        <f t="shared" si="16"/>
        <v>11</v>
      </c>
      <c r="B452" s="489" t="s">
        <v>1168</v>
      </c>
      <c r="C452" s="614">
        <v>1961</v>
      </c>
      <c r="D452" s="612"/>
      <c r="E452" s="489" t="s">
        <v>60</v>
      </c>
      <c r="F452" s="612">
        <v>2</v>
      </c>
      <c r="G452" s="614">
        <v>1</v>
      </c>
      <c r="H452" s="612">
        <v>330</v>
      </c>
      <c r="I452" s="616"/>
      <c r="J452" s="616"/>
      <c r="K452" s="616">
        <v>319.5</v>
      </c>
      <c r="L452" s="616">
        <v>197.9</v>
      </c>
      <c r="M452" s="612">
        <v>8</v>
      </c>
      <c r="N452" s="635">
        <v>21360</v>
      </c>
      <c r="O452" s="633">
        <v>0</v>
      </c>
      <c r="P452" s="633">
        <v>0</v>
      </c>
      <c r="Q452" s="636">
        <v>21360</v>
      </c>
      <c r="R452" s="612">
        <v>2019</v>
      </c>
    </row>
    <row r="453" spans="1:18" ht="22.5">
      <c r="A453" s="612">
        <f t="shared" si="16"/>
        <v>12</v>
      </c>
      <c r="B453" s="489" t="s">
        <v>1169</v>
      </c>
      <c r="C453" s="614">
        <v>1965</v>
      </c>
      <c r="D453" s="612"/>
      <c r="E453" s="489" t="s">
        <v>60</v>
      </c>
      <c r="F453" s="612">
        <v>2</v>
      </c>
      <c r="G453" s="614">
        <v>1</v>
      </c>
      <c r="H453" s="612">
        <v>358.3</v>
      </c>
      <c r="I453" s="616"/>
      <c r="J453" s="616"/>
      <c r="K453" s="616">
        <v>318</v>
      </c>
      <c r="L453" s="616">
        <v>281.2</v>
      </c>
      <c r="M453" s="612">
        <v>8</v>
      </c>
      <c r="N453" s="635">
        <v>23200</v>
      </c>
      <c r="O453" s="633">
        <v>0</v>
      </c>
      <c r="P453" s="633">
        <v>0</v>
      </c>
      <c r="Q453" s="636">
        <v>23200</v>
      </c>
      <c r="R453" s="612">
        <v>2019</v>
      </c>
    </row>
    <row r="454" spans="1:18" ht="22.5">
      <c r="A454" s="612">
        <f t="shared" si="16"/>
        <v>13</v>
      </c>
      <c r="B454" s="489" t="s">
        <v>1170</v>
      </c>
      <c r="C454" s="614">
        <v>1960</v>
      </c>
      <c r="D454" s="612"/>
      <c r="E454" s="489" t="s">
        <v>60</v>
      </c>
      <c r="F454" s="612">
        <v>2</v>
      </c>
      <c r="G454" s="614">
        <v>1</v>
      </c>
      <c r="H454" s="612">
        <v>381.3</v>
      </c>
      <c r="I454" s="616"/>
      <c r="J454" s="616"/>
      <c r="K454" s="616">
        <v>312.5</v>
      </c>
      <c r="L454" s="616">
        <v>192.3</v>
      </c>
      <c r="M454" s="612">
        <v>8</v>
      </c>
      <c r="N454" s="635">
        <v>24700</v>
      </c>
      <c r="O454" s="633">
        <v>0</v>
      </c>
      <c r="P454" s="633">
        <v>0</v>
      </c>
      <c r="Q454" s="636">
        <v>24700</v>
      </c>
      <c r="R454" s="612">
        <v>2019</v>
      </c>
    </row>
    <row r="455" spans="1:18" ht="22.5">
      <c r="A455" s="612">
        <f t="shared" si="16"/>
        <v>14</v>
      </c>
      <c r="B455" s="489" t="s">
        <v>1171</v>
      </c>
      <c r="C455" s="614">
        <v>1960</v>
      </c>
      <c r="D455" s="612"/>
      <c r="E455" s="489" t="s">
        <v>60</v>
      </c>
      <c r="F455" s="612">
        <v>2</v>
      </c>
      <c r="G455" s="614">
        <v>1</v>
      </c>
      <c r="H455" s="612">
        <v>389.4</v>
      </c>
      <c r="I455" s="616"/>
      <c r="J455" s="616"/>
      <c r="K455" s="616">
        <v>320.60000000000002</v>
      </c>
      <c r="L455" s="616">
        <v>187.4</v>
      </c>
      <c r="M455" s="612">
        <v>8</v>
      </c>
      <c r="N455" s="635">
        <v>25200</v>
      </c>
      <c r="O455" s="633">
        <v>0</v>
      </c>
      <c r="P455" s="633">
        <v>0</v>
      </c>
      <c r="Q455" s="636">
        <v>25200</v>
      </c>
      <c r="R455" s="612">
        <v>2019</v>
      </c>
    </row>
    <row r="456" spans="1:18" ht="22.5">
      <c r="A456" s="612">
        <f t="shared" si="16"/>
        <v>15</v>
      </c>
      <c r="B456" s="489" t="s">
        <v>1172</v>
      </c>
      <c r="C456" s="614">
        <v>1960</v>
      </c>
      <c r="D456" s="612"/>
      <c r="E456" s="489" t="s">
        <v>60</v>
      </c>
      <c r="F456" s="612">
        <v>2</v>
      </c>
      <c r="G456" s="614">
        <v>1</v>
      </c>
      <c r="H456" s="612">
        <v>391.8</v>
      </c>
      <c r="I456" s="616"/>
      <c r="J456" s="616"/>
      <c r="K456" s="616">
        <v>279.89999999999998</v>
      </c>
      <c r="L456" s="616">
        <v>241.3</v>
      </c>
      <c r="M456" s="612">
        <v>10</v>
      </c>
      <c r="N456" s="635">
        <v>25360</v>
      </c>
      <c r="O456" s="633">
        <v>0</v>
      </c>
      <c r="P456" s="633">
        <v>0</v>
      </c>
      <c r="Q456" s="636">
        <v>25360</v>
      </c>
      <c r="R456" s="612">
        <v>2019</v>
      </c>
    </row>
    <row r="457" spans="1:18" ht="22.5">
      <c r="A457" s="612">
        <f t="shared" si="16"/>
        <v>16</v>
      </c>
      <c r="B457" s="489" t="s">
        <v>1173</v>
      </c>
      <c r="C457" s="614">
        <v>1962</v>
      </c>
      <c r="D457" s="612"/>
      <c r="E457" s="489" t="s">
        <v>60</v>
      </c>
      <c r="F457" s="612">
        <v>2</v>
      </c>
      <c r="G457" s="614">
        <v>1</v>
      </c>
      <c r="H457" s="612">
        <v>398.3</v>
      </c>
      <c r="I457" s="616"/>
      <c r="J457" s="616"/>
      <c r="K457" s="616">
        <v>323.54000000000002</v>
      </c>
      <c r="L457" s="616">
        <v>246.94</v>
      </c>
      <c r="M457" s="612">
        <v>8</v>
      </c>
      <c r="N457" s="635">
        <v>25780</v>
      </c>
      <c r="O457" s="633">
        <v>0</v>
      </c>
      <c r="P457" s="633">
        <v>0</v>
      </c>
      <c r="Q457" s="636">
        <v>25780</v>
      </c>
      <c r="R457" s="612">
        <v>2019</v>
      </c>
    </row>
    <row r="458" spans="1:18">
      <c r="A458" s="612">
        <f t="shared" si="16"/>
        <v>17</v>
      </c>
      <c r="B458" s="489" t="s">
        <v>1174</v>
      </c>
      <c r="C458" s="612">
        <v>1980</v>
      </c>
      <c r="D458" s="612"/>
      <c r="E458" s="489" t="s">
        <v>60</v>
      </c>
      <c r="F458" s="612">
        <v>2</v>
      </c>
      <c r="G458" s="614">
        <v>3</v>
      </c>
      <c r="H458" s="612">
        <v>896</v>
      </c>
      <c r="I458" s="616"/>
      <c r="J458" s="616"/>
      <c r="K458" s="616">
        <v>861.3</v>
      </c>
      <c r="L458" s="616">
        <v>638.1</v>
      </c>
      <c r="M458" s="612">
        <v>19</v>
      </c>
      <c r="N458" s="635">
        <v>58000</v>
      </c>
      <c r="O458" s="633">
        <v>0</v>
      </c>
      <c r="P458" s="633">
        <v>0</v>
      </c>
      <c r="Q458" s="636">
        <v>58000</v>
      </c>
      <c r="R458" s="612">
        <v>2019</v>
      </c>
    </row>
    <row r="459" spans="1:18">
      <c r="A459" s="612">
        <f t="shared" si="16"/>
        <v>18</v>
      </c>
      <c r="B459" s="489" t="s">
        <v>1175</v>
      </c>
      <c r="C459" s="612">
        <v>1985</v>
      </c>
      <c r="D459" s="612"/>
      <c r="E459" s="489" t="s">
        <v>60</v>
      </c>
      <c r="F459" s="612">
        <v>2</v>
      </c>
      <c r="G459" s="614">
        <v>3</v>
      </c>
      <c r="H459" s="612">
        <v>880</v>
      </c>
      <c r="I459" s="616"/>
      <c r="J459" s="616"/>
      <c r="K459" s="616">
        <v>853.1</v>
      </c>
      <c r="L459" s="616">
        <v>710.2</v>
      </c>
      <c r="M459" s="612">
        <v>18</v>
      </c>
      <c r="N459" s="635">
        <v>56950</v>
      </c>
      <c r="O459" s="633">
        <v>0</v>
      </c>
      <c r="P459" s="633">
        <v>0</v>
      </c>
      <c r="Q459" s="636">
        <v>56950</v>
      </c>
      <c r="R459" s="612">
        <v>2019</v>
      </c>
    </row>
    <row r="460" spans="1:18">
      <c r="A460" s="612">
        <f t="shared" si="16"/>
        <v>19</v>
      </c>
      <c r="B460" s="489" t="s">
        <v>1176</v>
      </c>
      <c r="C460" s="612">
        <v>1988</v>
      </c>
      <c r="D460" s="612"/>
      <c r="E460" s="489" t="s">
        <v>60</v>
      </c>
      <c r="F460" s="612">
        <v>2</v>
      </c>
      <c r="G460" s="614">
        <v>3</v>
      </c>
      <c r="H460" s="612">
        <v>1086</v>
      </c>
      <c r="I460" s="616"/>
      <c r="J460" s="616"/>
      <c r="K460" s="616">
        <v>1018</v>
      </c>
      <c r="L460" s="616">
        <v>881.4</v>
      </c>
      <c r="M460" s="612">
        <v>17</v>
      </c>
      <c r="N460" s="635">
        <v>70280</v>
      </c>
      <c r="O460" s="633">
        <v>0</v>
      </c>
      <c r="P460" s="633">
        <v>0</v>
      </c>
      <c r="Q460" s="636">
        <v>70280</v>
      </c>
      <c r="R460" s="612">
        <v>2019</v>
      </c>
    </row>
    <row r="461" spans="1:18">
      <c r="A461" s="612">
        <f t="shared" si="16"/>
        <v>20</v>
      </c>
      <c r="B461" s="489" t="s">
        <v>1177</v>
      </c>
      <c r="C461" s="612">
        <v>1982</v>
      </c>
      <c r="D461" s="612"/>
      <c r="E461" s="489" t="s">
        <v>60</v>
      </c>
      <c r="F461" s="612">
        <v>2</v>
      </c>
      <c r="G461" s="614">
        <v>3</v>
      </c>
      <c r="H461" s="612">
        <v>885</v>
      </c>
      <c r="I461" s="616"/>
      <c r="J461" s="616"/>
      <c r="K461" s="616">
        <v>856.5</v>
      </c>
      <c r="L461" s="616">
        <v>805.6</v>
      </c>
      <c r="M461" s="612">
        <v>20</v>
      </c>
      <c r="N461" s="635">
        <v>57280</v>
      </c>
      <c r="O461" s="633">
        <v>0</v>
      </c>
      <c r="P461" s="633">
        <v>0</v>
      </c>
      <c r="Q461" s="636">
        <v>57280</v>
      </c>
      <c r="R461" s="612">
        <v>2019</v>
      </c>
    </row>
    <row r="462" spans="1:18">
      <c r="A462" s="612">
        <f t="shared" si="16"/>
        <v>21</v>
      </c>
      <c r="B462" s="489" t="s">
        <v>1178</v>
      </c>
      <c r="C462" s="614">
        <v>1976</v>
      </c>
      <c r="D462" s="612"/>
      <c r="E462" s="489" t="s">
        <v>60</v>
      </c>
      <c r="F462" s="612">
        <v>2</v>
      </c>
      <c r="G462" s="614">
        <v>1</v>
      </c>
      <c r="H462" s="612">
        <v>374.6</v>
      </c>
      <c r="I462" s="616"/>
      <c r="J462" s="616"/>
      <c r="K462" s="616">
        <v>372.7</v>
      </c>
      <c r="L462" s="616">
        <v>372.7</v>
      </c>
      <c r="M462" s="616">
        <v>8</v>
      </c>
      <c r="N462" s="635">
        <v>24250</v>
      </c>
      <c r="O462" s="633">
        <v>0</v>
      </c>
      <c r="P462" s="633">
        <v>0</v>
      </c>
      <c r="Q462" s="636">
        <v>24250</v>
      </c>
      <c r="R462" s="612">
        <v>2019</v>
      </c>
    </row>
    <row r="463" spans="1:18">
      <c r="A463" s="612">
        <f t="shared" si="16"/>
        <v>22</v>
      </c>
      <c r="B463" s="489" t="s">
        <v>1179</v>
      </c>
      <c r="C463" s="614">
        <v>1976</v>
      </c>
      <c r="D463" s="612"/>
      <c r="E463" s="489" t="s">
        <v>60</v>
      </c>
      <c r="F463" s="612">
        <v>2</v>
      </c>
      <c r="G463" s="614">
        <v>2</v>
      </c>
      <c r="H463" s="612">
        <v>516.20000000000005</v>
      </c>
      <c r="I463" s="616"/>
      <c r="J463" s="616"/>
      <c r="K463" s="616">
        <v>486.2</v>
      </c>
      <c r="L463" s="616">
        <v>441.5</v>
      </c>
      <c r="M463" s="616">
        <v>13</v>
      </c>
      <c r="N463" s="635">
        <v>33400</v>
      </c>
      <c r="O463" s="633">
        <v>0</v>
      </c>
      <c r="P463" s="633">
        <v>0</v>
      </c>
      <c r="Q463" s="636">
        <v>33400</v>
      </c>
      <c r="R463" s="612">
        <v>2019</v>
      </c>
    </row>
    <row r="464" spans="1:18">
      <c r="A464" s="612">
        <f t="shared" si="16"/>
        <v>23</v>
      </c>
      <c r="B464" s="489" t="s">
        <v>1180</v>
      </c>
      <c r="C464" s="614">
        <v>1959</v>
      </c>
      <c r="D464" s="612"/>
      <c r="E464" s="489" t="s">
        <v>60</v>
      </c>
      <c r="F464" s="612">
        <v>2</v>
      </c>
      <c r="G464" s="614">
        <v>1</v>
      </c>
      <c r="H464" s="616">
        <v>319.8</v>
      </c>
      <c r="I464" s="616"/>
      <c r="J464" s="616"/>
      <c r="K464" s="616">
        <v>317.5</v>
      </c>
      <c r="L464" s="616">
        <v>242.9</v>
      </c>
      <c r="M464" s="612">
        <v>11</v>
      </c>
      <c r="N464" s="635">
        <v>20700</v>
      </c>
      <c r="O464" s="633">
        <v>0</v>
      </c>
      <c r="P464" s="633">
        <v>0</v>
      </c>
      <c r="Q464" s="636">
        <v>20700</v>
      </c>
      <c r="R464" s="612">
        <v>2019</v>
      </c>
    </row>
    <row r="465" spans="1:18">
      <c r="A465" s="612">
        <f t="shared" si="16"/>
        <v>24</v>
      </c>
      <c r="B465" s="489" t="s">
        <v>1181</v>
      </c>
      <c r="C465" s="614">
        <v>1960</v>
      </c>
      <c r="D465" s="612"/>
      <c r="E465" s="489" t="s">
        <v>60</v>
      </c>
      <c r="F465" s="612">
        <v>2</v>
      </c>
      <c r="G465" s="614">
        <v>1</v>
      </c>
      <c r="H465" s="616">
        <v>308.89999999999998</v>
      </c>
      <c r="I465" s="616"/>
      <c r="J465" s="616"/>
      <c r="K465" s="616">
        <v>307.7</v>
      </c>
      <c r="L465" s="616">
        <v>235.8</v>
      </c>
      <c r="M465" s="612">
        <v>14</v>
      </c>
      <c r="N465" s="635">
        <v>20000</v>
      </c>
      <c r="O465" s="633">
        <v>0</v>
      </c>
      <c r="P465" s="633">
        <v>0</v>
      </c>
      <c r="Q465" s="636">
        <v>20000</v>
      </c>
      <c r="R465" s="612">
        <v>2019</v>
      </c>
    </row>
    <row r="466" spans="1:18">
      <c r="A466" s="612">
        <f t="shared" si="16"/>
        <v>25</v>
      </c>
      <c r="B466" s="489" t="s">
        <v>1182</v>
      </c>
      <c r="C466" s="614">
        <v>1958</v>
      </c>
      <c r="D466" s="612"/>
      <c r="E466" s="489" t="s">
        <v>60</v>
      </c>
      <c r="F466" s="612">
        <v>2</v>
      </c>
      <c r="G466" s="614">
        <v>1</v>
      </c>
      <c r="H466" s="616">
        <v>380.1</v>
      </c>
      <c r="I466" s="616"/>
      <c r="J466" s="616"/>
      <c r="K466" s="616">
        <v>367.8</v>
      </c>
      <c r="L466" s="616">
        <v>187.2</v>
      </c>
      <c r="M466" s="612">
        <v>13</v>
      </c>
      <c r="N466" s="635">
        <v>24600</v>
      </c>
      <c r="O466" s="633">
        <v>0</v>
      </c>
      <c r="P466" s="633">
        <v>0</v>
      </c>
      <c r="Q466" s="636">
        <v>24600</v>
      </c>
      <c r="R466" s="612">
        <v>2019</v>
      </c>
    </row>
    <row r="467" spans="1:18">
      <c r="A467" s="612">
        <f t="shared" si="16"/>
        <v>26</v>
      </c>
      <c r="B467" s="489" t="s">
        <v>1183</v>
      </c>
      <c r="C467" s="614">
        <v>1958</v>
      </c>
      <c r="D467" s="612"/>
      <c r="E467" s="489" t="s">
        <v>60</v>
      </c>
      <c r="F467" s="612">
        <v>2</v>
      </c>
      <c r="G467" s="614">
        <v>1</v>
      </c>
      <c r="H467" s="616">
        <v>388.1</v>
      </c>
      <c r="I467" s="616"/>
      <c r="J467" s="616"/>
      <c r="K467" s="616">
        <v>401.7</v>
      </c>
      <c r="L467" s="616">
        <v>252.3</v>
      </c>
      <c r="M467" s="612">
        <v>14</v>
      </c>
      <c r="N467" s="635">
        <v>25120</v>
      </c>
      <c r="O467" s="633">
        <v>0</v>
      </c>
      <c r="P467" s="633">
        <v>0</v>
      </c>
      <c r="Q467" s="636">
        <v>25120</v>
      </c>
      <c r="R467" s="612">
        <v>2019</v>
      </c>
    </row>
    <row r="468" spans="1:18">
      <c r="A468" s="612">
        <f t="shared" si="16"/>
        <v>27</v>
      </c>
      <c r="B468" s="489" t="s">
        <v>1184</v>
      </c>
      <c r="C468" s="614">
        <v>1970</v>
      </c>
      <c r="D468" s="612"/>
      <c r="E468" s="489" t="s">
        <v>60</v>
      </c>
      <c r="F468" s="612">
        <v>2</v>
      </c>
      <c r="G468" s="614">
        <v>1</v>
      </c>
      <c r="H468" s="616">
        <v>318</v>
      </c>
      <c r="I468" s="616"/>
      <c r="J468" s="616"/>
      <c r="K468" s="616">
        <v>311</v>
      </c>
      <c r="L468" s="616">
        <v>272.7</v>
      </c>
      <c r="M468" s="612">
        <v>11</v>
      </c>
      <c r="N468" s="635">
        <v>20600</v>
      </c>
      <c r="O468" s="633">
        <v>0</v>
      </c>
      <c r="P468" s="633">
        <v>0</v>
      </c>
      <c r="Q468" s="636">
        <v>20600</v>
      </c>
      <c r="R468" s="612">
        <v>2019</v>
      </c>
    </row>
    <row r="469" spans="1:18">
      <c r="A469" s="612">
        <f t="shared" si="16"/>
        <v>28</v>
      </c>
      <c r="B469" s="489" t="s">
        <v>1185</v>
      </c>
      <c r="C469" s="614">
        <v>1960</v>
      </c>
      <c r="D469" s="612"/>
      <c r="E469" s="489" t="s">
        <v>60</v>
      </c>
      <c r="F469" s="612">
        <v>2</v>
      </c>
      <c r="G469" s="614">
        <v>1</v>
      </c>
      <c r="H469" s="616">
        <v>320.60000000000002</v>
      </c>
      <c r="I469" s="616"/>
      <c r="J469" s="616"/>
      <c r="K469" s="616">
        <v>320.60000000000002</v>
      </c>
      <c r="L469" s="616">
        <v>246.6</v>
      </c>
      <c r="M469" s="612">
        <v>14</v>
      </c>
      <c r="N469" s="635">
        <v>20750</v>
      </c>
      <c r="O469" s="633">
        <v>0</v>
      </c>
      <c r="P469" s="633">
        <v>0</v>
      </c>
      <c r="Q469" s="636">
        <v>20750</v>
      </c>
      <c r="R469" s="612">
        <v>2019</v>
      </c>
    </row>
    <row r="470" spans="1:18">
      <c r="A470" s="612">
        <f t="shared" si="16"/>
        <v>29</v>
      </c>
      <c r="B470" s="489" t="s">
        <v>1186</v>
      </c>
      <c r="C470" s="614">
        <v>1958</v>
      </c>
      <c r="D470" s="612"/>
      <c r="E470" s="489" t="s">
        <v>60</v>
      </c>
      <c r="F470" s="612">
        <v>2</v>
      </c>
      <c r="G470" s="614">
        <v>1</v>
      </c>
      <c r="H470" s="616">
        <v>321.5</v>
      </c>
      <c r="I470" s="616"/>
      <c r="J470" s="616"/>
      <c r="K470" s="616">
        <v>321.5</v>
      </c>
      <c r="L470" s="616">
        <v>273.5</v>
      </c>
      <c r="M470" s="612">
        <v>10</v>
      </c>
      <c r="N470" s="635">
        <v>20800</v>
      </c>
      <c r="O470" s="633">
        <v>0</v>
      </c>
      <c r="P470" s="633">
        <v>0</v>
      </c>
      <c r="Q470" s="636">
        <v>20800</v>
      </c>
      <c r="R470" s="612">
        <v>2019</v>
      </c>
    </row>
    <row r="471" spans="1:18">
      <c r="A471" s="612">
        <f t="shared" si="16"/>
        <v>30</v>
      </c>
      <c r="B471" s="489" t="s">
        <v>1187</v>
      </c>
      <c r="C471" s="614">
        <v>1967</v>
      </c>
      <c r="D471" s="612"/>
      <c r="E471" s="489" t="s">
        <v>60</v>
      </c>
      <c r="F471" s="612">
        <v>2</v>
      </c>
      <c r="G471" s="614">
        <v>1</v>
      </c>
      <c r="H471" s="616">
        <v>321.39999999999998</v>
      </c>
      <c r="I471" s="616"/>
      <c r="J471" s="616"/>
      <c r="K471" s="616">
        <v>321.39999999999998</v>
      </c>
      <c r="L471" s="616">
        <v>234.9</v>
      </c>
      <c r="M471" s="612">
        <v>11</v>
      </c>
      <c r="N471" s="635">
        <v>20800</v>
      </c>
      <c r="O471" s="633">
        <v>0</v>
      </c>
      <c r="P471" s="633">
        <v>0</v>
      </c>
      <c r="Q471" s="636">
        <v>20800</v>
      </c>
      <c r="R471" s="612">
        <v>2019</v>
      </c>
    </row>
    <row r="472" spans="1:18">
      <c r="A472" s="612">
        <f t="shared" si="16"/>
        <v>31</v>
      </c>
      <c r="B472" s="489" t="s">
        <v>1188</v>
      </c>
      <c r="C472" s="614">
        <v>1959</v>
      </c>
      <c r="D472" s="612"/>
      <c r="E472" s="489" t="s">
        <v>60</v>
      </c>
      <c r="F472" s="612">
        <v>2</v>
      </c>
      <c r="G472" s="614">
        <v>1</v>
      </c>
      <c r="H472" s="616">
        <v>374.5</v>
      </c>
      <c r="I472" s="616"/>
      <c r="J472" s="616"/>
      <c r="K472" s="616">
        <v>319.60000000000002</v>
      </c>
      <c r="L472" s="616">
        <v>155.19999999999999</v>
      </c>
      <c r="M472" s="612">
        <v>12</v>
      </c>
      <c r="N472" s="635">
        <v>24250</v>
      </c>
      <c r="O472" s="633">
        <v>0</v>
      </c>
      <c r="P472" s="633">
        <v>0</v>
      </c>
      <c r="Q472" s="636">
        <v>24250</v>
      </c>
      <c r="R472" s="612">
        <v>2019</v>
      </c>
    </row>
    <row r="473" spans="1:18">
      <c r="A473" s="612">
        <f t="shared" si="16"/>
        <v>32</v>
      </c>
      <c r="B473" s="489" t="s">
        <v>1189</v>
      </c>
      <c r="C473" s="614">
        <v>1958</v>
      </c>
      <c r="D473" s="612"/>
      <c r="E473" s="489" t="s">
        <v>60</v>
      </c>
      <c r="F473" s="612">
        <v>2</v>
      </c>
      <c r="G473" s="614">
        <v>1</v>
      </c>
      <c r="H473" s="616">
        <v>401.8</v>
      </c>
      <c r="I473" s="616"/>
      <c r="J473" s="616"/>
      <c r="K473" s="616">
        <v>365.9</v>
      </c>
      <c r="L473" s="616">
        <v>182.8</v>
      </c>
      <c r="M473" s="612">
        <v>12</v>
      </c>
      <c r="N473" s="635">
        <v>26000</v>
      </c>
      <c r="O473" s="633">
        <v>0</v>
      </c>
      <c r="P473" s="633">
        <v>0</v>
      </c>
      <c r="Q473" s="636">
        <v>26000</v>
      </c>
      <c r="R473" s="612">
        <v>2019</v>
      </c>
    </row>
    <row r="474" spans="1:18">
      <c r="A474" s="612">
        <f t="shared" si="16"/>
        <v>33</v>
      </c>
      <c r="B474" s="489" t="s">
        <v>1190</v>
      </c>
      <c r="C474" s="614">
        <v>1959</v>
      </c>
      <c r="D474" s="612"/>
      <c r="E474" s="489" t="s">
        <v>60</v>
      </c>
      <c r="F474" s="612">
        <v>2</v>
      </c>
      <c r="G474" s="614">
        <v>1</v>
      </c>
      <c r="H474" s="616">
        <v>308.7</v>
      </c>
      <c r="I474" s="616"/>
      <c r="J474" s="616"/>
      <c r="K474" s="616">
        <v>308.7</v>
      </c>
      <c r="L474" s="616">
        <v>234.1</v>
      </c>
      <c r="M474" s="612">
        <v>8</v>
      </c>
      <c r="N474" s="635">
        <v>20000</v>
      </c>
      <c r="O474" s="633">
        <v>0</v>
      </c>
      <c r="P474" s="633">
        <v>0</v>
      </c>
      <c r="Q474" s="636">
        <v>20000</v>
      </c>
      <c r="R474" s="612">
        <v>2019</v>
      </c>
    </row>
    <row r="475" spans="1:18">
      <c r="A475" s="612">
        <f t="shared" si="16"/>
        <v>34</v>
      </c>
      <c r="B475" s="489" t="s">
        <v>1191</v>
      </c>
      <c r="C475" s="614">
        <v>1958</v>
      </c>
      <c r="D475" s="612"/>
      <c r="E475" s="489" t="s">
        <v>60</v>
      </c>
      <c r="F475" s="612">
        <v>2</v>
      </c>
      <c r="G475" s="614">
        <v>1</v>
      </c>
      <c r="H475" s="616">
        <v>390.6</v>
      </c>
      <c r="I475" s="616"/>
      <c r="J475" s="616"/>
      <c r="K475" s="616">
        <v>388.2</v>
      </c>
      <c r="L475" s="616">
        <v>284.5</v>
      </c>
      <c r="M475" s="612">
        <v>11</v>
      </c>
      <c r="N475" s="635">
        <v>25280</v>
      </c>
      <c r="O475" s="633">
        <v>0</v>
      </c>
      <c r="P475" s="633">
        <v>0</v>
      </c>
      <c r="Q475" s="636">
        <v>25280</v>
      </c>
      <c r="R475" s="612">
        <v>2019</v>
      </c>
    </row>
    <row r="476" spans="1:18">
      <c r="A476" s="612">
        <f t="shared" si="16"/>
        <v>35</v>
      </c>
      <c r="B476" s="489" t="s">
        <v>1192</v>
      </c>
      <c r="C476" s="614">
        <v>1957</v>
      </c>
      <c r="D476" s="612"/>
      <c r="E476" s="489" t="s">
        <v>60</v>
      </c>
      <c r="F476" s="612">
        <v>2</v>
      </c>
      <c r="G476" s="614">
        <v>1</v>
      </c>
      <c r="H476" s="616">
        <v>392.4</v>
      </c>
      <c r="I476" s="616"/>
      <c r="J476" s="616"/>
      <c r="K476" s="616">
        <v>383.5</v>
      </c>
      <c r="L476" s="616">
        <v>279.8</v>
      </c>
      <c r="M476" s="612">
        <v>10</v>
      </c>
      <c r="N476" s="635">
        <v>25400</v>
      </c>
      <c r="O476" s="633">
        <v>0</v>
      </c>
      <c r="P476" s="633">
        <v>0</v>
      </c>
      <c r="Q476" s="636">
        <v>25400</v>
      </c>
      <c r="R476" s="612">
        <v>2019</v>
      </c>
    </row>
    <row r="477" spans="1:18">
      <c r="A477" s="612">
        <f t="shared" si="16"/>
        <v>36</v>
      </c>
      <c r="B477" s="489" t="s">
        <v>1193</v>
      </c>
      <c r="C477" s="614">
        <v>1958</v>
      </c>
      <c r="D477" s="612"/>
      <c r="E477" s="489" t="s">
        <v>60</v>
      </c>
      <c r="F477" s="612">
        <v>2</v>
      </c>
      <c r="G477" s="614">
        <v>1</v>
      </c>
      <c r="H477" s="616">
        <v>374.5</v>
      </c>
      <c r="I477" s="616"/>
      <c r="J477" s="616"/>
      <c r="K477" s="616">
        <v>333.1</v>
      </c>
      <c r="L477" s="616">
        <v>247.2</v>
      </c>
      <c r="M477" s="612">
        <v>15</v>
      </c>
      <c r="N477" s="635">
        <v>24250</v>
      </c>
      <c r="O477" s="633">
        <v>0</v>
      </c>
      <c r="P477" s="633">
        <v>0</v>
      </c>
      <c r="Q477" s="636">
        <v>24250</v>
      </c>
      <c r="R477" s="612">
        <v>2019</v>
      </c>
    </row>
    <row r="478" spans="1:18">
      <c r="A478" s="612">
        <f t="shared" si="16"/>
        <v>37</v>
      </c>
      <c r="B478" s="489" t="s">
        <v>1194</v>
      </c>
      <c r="C478" s="614">
        <v>1957</v>
      </c>
      <c r="D478" s="612"/>
      <c r="E478" s="489" t="s">
        <v>60</v>
      </c>
      <c r="F478" s="612">
        <v>2</v>
      </c>
      <c r="G478" s="614">
        <v>1</v>
      </c>
      <c r="H478" s="616">
        <v>374.5</v>
      </c>
      <c r="I478" s="616"/>
      <c r="J478" s="616"/>
      <c r="K478" s="616">
        <v>374.5</v>
      </c>
      <c r="L478" s="616">
        <v>340.5</v>
      </c>
      <c r="M478" s="612">
        <v>9</v>
      </c>
      <c r="N478" s="635">
        <v>24250</v>
      </c>
      <c r="O478" s="633">
        <v>0</v>
      </c>
      <c r="P478" s="633">
        <v>0</v>
      </c>
      <c r="Q478" s="636">
        <v>24250</v>
      </c>
      <c r="R478" s="612">
        <v>2019</v>
      </c>
    </row>
    <row r="479" spans="1:18">
      <c r="A479" s="612">
        <f t="shared" si="16"/>
        <v>38</v>
      </c>
      <c r="B479" s="489" t="s">
        <v>1195</v>
      </c>
      <c r="C479" s="614">
        <v>1958</v>
      </c>
      <c r="D479" s="612"/>
      <c r="E479" s="489" t="s">
        <v>60</v>
      </c>
      <c r="F479" s="612">
        <v>2</v>
      </c>
      <c r="G479" s="614">
        <v>1</v>
      </c>
      <c r="H479" s="616">
        <v>401.8</v>
      </c>
      <c r="I479" s="616"/>
      <c r="J479" s="616"/>
      <c r="K479" s="616">
        <v>324.77</v>
      </c>
      <c r="L479" s="616"/>
      <c r="M479" s="612">
        <v>12</v>
      </c>
      <c r="N479" s="635">
        <v>26000</v>
      </c>
      <c r="O479" s="633">
        <v>0</v>
      </c>
      <c r="P479" s="633">
        <v>0</v>
      </c>
      <c r="Q479" s="636">
        <v>26000</v>
      </c>
      <c r="R479" s="612">
        <v>2019</v>
      </c>
    </row>
    <row r="480" spans="1:18">
      <c r="A480" s="612">
        <f t="shared" si="16"/>
        <v>39</v>
      </c>
      <c r="B480" s="489" t="s">
        <v>1196</v>
      </c>
      <c r="C480" s="614">
        <v>1958</v>
      </c>
      <c r="D480" s="612"/>
      <c r="E480" s="489" t="s">
        <v>60</v>
      </c>
      <c r="F480" s="612">
        <v>2</v>
      </c>
      <c r="G480" s="614">
        <v>1</v>
      </c>
      <c r="H480" s="616">
        <v>308.7</v>
      </c>
      <c r="I480" s="616"/>
      <c r="J480" s="616"/>
      <c r="K480" s="616">
        <v>308.7</v>
      </c>
      <c r="L480" s="616">
        <v>193.2</v>
      </c>
      <c r="M480" s="612">
        <v>12</v>
      </c>
      <c r="N480" s="635">
        <v>20000</v>
      </c>
      <c r="O480" s="633">
        <v>0</v>
      </c>
      <c r="P480" s="633">
        <v>0</v>
      </c>
      <c r="Q480" s="636">
        <v>20000</v>
      </c>
      <c r="R480" s="612">
        <v>2019</v>
      </c>
    </row>
    <row r="481" spans="1:18">
      <c r="A481" s="612">
        <f t="shared" si="16"/>
        <v>40</v>
      </c>
      <c r="B481" s="489" t="s">
        <v>1197</v>
      </c>
      <c r="C481" s="614">
        <v>1961</v>
      </c>
      <c r="D481" s="612"/>
      <c r="E481" s="489" t="s">
        <v>60</v>
      </c>
      <c r="F481" s="612">
        <v>2</v>
      </c>
      <c r="G481" s="614">
        <v>1</v>
      </c>
      <c r="H481" s="616">
        <v>312</v>
      </c>
      <c r="I481" s="616"/>
      <c r="J481" s="616"/>
      <c r="K481" s="616">
        <v>312</v>
      </c>
      <c r="L481" s="616">
        <v>74.099999999999994</v>
      </c>
      <c r="M481" s="612">
        <v>15</v>
      </c>
      <c r="N481" s="635">
        <v>20200</v>
      </c>
      <c r="O481" s="633">
        <v>0</v>
      </c>
      <c r="P481" s="633">
        <v>0</v>
      </c>
      <c r="Q481" s="636">
        <v>20200</v>
      </c>
      <c r="R481" s="612">
        <v>2019</v>
      </c>
    </row>
    <row r="482" spans="1:18">
      <c r="A482" s="612">
        <f t="shared" si="16"/>
        <v>41</v>
      </c>
      <c r="B482" s="489" t="s">
        <v>1198</v>
      </c>
      <c r="C482" s="614">
        <v>1961</v>
      </c>
      <c r="D482" s="612"/>
      <c r="E482" s="489" t="s">
        <v>60</v>
      </c>
      <c r="F482" s="612">
        <v>2</v>
      </c>
      <c r="G482" s="614">
        <v>1</v>
      </c>
      <c r="H482" s="616">
        <v>317.39999999999998</v>
      </c>
      <c r="I482" s="616"/>
      <c r="J482" s="616"/>
      <c r="K482" s="616">
        <v>317.39999999999998</v>
      </c>
      <c r="L482" s="616">
        <v>158.6</v>
      </c>
      <c r="M482" s="612">
        <v>12</v>
      </c>
      <c r="N482" s="635">
        <v>20550</v>
      </c>
      <c r="O482" s="633">
        <v>0</v>
      </c>
      <c r="P482" s="633">
        <v>0</v>
      </c>
      <c r="Q482" s="636">
        <v>20550</v>
      </c>
      <c r="R482" s="612">
        <v>2019</v>
      </c>
    </row>
    <row r="483" spans="1:18">
      <c r="A483" s="612">
        <f t="shared" si="16"/>
        <v>42</v>
      </c>
      <c r="B483" s="489" t="s">
        <v>1199</v>
      </c>
      <c r="C483" s="614">
        <v>1962</v>
      </c>
      <c r="D483" s="612"/>
      <c r="E483" s="489" t="s">
        <v>60</v>
      </c>
      <c r="F483" s="612">
        <v>2</v>
      </c>
      <c r="G483" s="614">
        <v>1</v>
      </c>
      <c r="H483" s="616">
        <v>333</v>
      </c>
      <c r="I483" s="616"/>
      <c r="J483" s="616"/>
      <c r="K483" s="616">
        <v>333</v>
      </c>
      <c r="L483" s="616">
        <v>195</v>
      </c>
      <c r="M483" s="612">
        <v>11</v>
      </c>
      <c r="N483" s="635">
        <v>21550</v>
      </c>
      <c r="O483" s="633">
        <v>0</v>
      </c>
      <c r="P483" s="633">
        <v>0</v>
      </c>
      <c r="Q483" s="636">
        <v>21550</v>
      </c>
      <c r="R483" s="612">
        <v>2019</v>
      </c>
    </row>
    <row r="484" spans="1:18">
      <c r="A484" s="612">
        <f t="shared" si="16"/>
        <v>43</v>
      </c>
      <c r="B484" s="489" t="s">
        <v>1200</v>
      </c>
      <c r="C484" s="614">
        <v>1959</v>
      </c>
      <c r="D484" s="612"/>
      <c r="E484" s="489" t="s">
        <v>60</v>
      </c>
      <c r="F484" s="612">
        <v>2</v>
      </c>
      <c r="G484" s="614">
        <v>1</v>
      </c>
      <c r="H484" s="616">
        <v>328.1</v>
      </c>
      <c r="I484" s="616"/>
      <c r="J484" s="616"/>
      <c r="K484" s="616">
        <v>328.1</v>
      </c>
      <c r="L484" s="616">
        <v>239.7</v>
      </c>
      <c r="M484" s="612">
        <v>10</v>
      </c>
      <c r="N484" s="635">
        <v>21250</v>
      </c>
      <c r="O484" s="633">
        <v>0</v>
      </c>
      <c r="P484" s="633">
        <v>0</v>
      </c>
      <c r="Q484" s="636">
        <v>21250</v>
      </c>
      <c r="R484" s="612">
        <v>2019</v>
      </c>
    </row>
    <row r="485" spans="1:18">
      <c r="A485" s="612">
        <f t="shared" si="16"/>
        <v>44</v>
      </c>
      <c r="B485" s="489" t="s">
        <v>1201</v>
      </c>
      <c r="C485" s="614">
        <v>1961</v>
      </c>
      <c r="D485" s="612"/>
      <c r="E485" s="489" t="s">
        <v>60</v>
      </c>
      <c r="F485" s="612">
        <v>2</v>
      </c>
      <c r="G485" s="614">
        <v>2</v>
      </c>
      <c r="H485" s="616">
        <v>316</v>
      </c>
      <c r="I485" s="616"/>
      <c r="J485" s="616"/>
      <c r="K485" s="616">
        <v>314.2</v>
      </c>
      <c r="L485" s="616">
        <v>204.2</v>
      </c>
      <c r="M485" s="612">
        <v>11</v>
      </c>
      <c r="N485" s="635">
        <v>20450</v>
      </c>
      <c r="O485" s="633">
        <v>0</v>
      </c>
      <c r="P485" s="633">
        <v>0</v>
      </c>
      <c r="Q485" s="636">
        <v>20450</v>
      </c>
      <c r="R485" s="612">
        <v>2019</v>
      </c>
    </row>
    <row r="486" spans="1:18">
      <c r="A486" s="612">
        <f t="shared" si="16"/>
        <v>45</v>
      </c>
      <c r="B486" s="489" t="s">
        <v>1202</v>
      </c>
      <c r="C486" s="614">
        <v>1961</v>
      </c>
      <c r="D486" s="612"/>
      <c r="E486" s="489" t="s">
        <v>60</v>
      </c>
      <c r="F486" s="612">
        <v>2</v>
      </c>
      <c r="G486" s="614">
        <v>1</v>
      </c>
      <c r="H486" s="616">
        <v>334.4</v>
      </c>
      <c r="I486" s="616"/>
      <c r="J486" s="616"/>
      <c r="K486" s="616">
        <v>284.85000000000002</v>
      </c>
      <c r="L486" s="616">
        <v>151.65</v>
      </c>
      <c r="M486" s="612">
        <v>14</v>
      </c>
      <c r="N486" s="635">
        <v>21650</v>
      </c>
      <c r="O486" s="633">
        <v>0</v>
      </c>
      <c r="P486" s="633">
        <v>0</v>
      </c>
      <c r="Q486" s="636">
        <v>21650</v>
      </c>
      <c r="R486" s="612">
        <v>2019</v>
      </c>
    </row>
    <row r="487" spans="1:18">
      <c r="A487" s="612">
        <f t="shared" si="16"/>
        <v>46</v>
      </c>
      <c r="B487" s="489" t="s">
        <v>1203</v>
      </c>
      <c r="C487" s="614">
        <v>1961</v>
      </c>
      <c r="D487" s="612"/>
      <c r="E487" s="489" t="s">
        <v>60</v>
      </c>
      <c r="F487" s="612">
        <v>2</v>
      </c>
      <c r="G487" s="614">
        <v>1</v>
      </c>
      <c r="H487" s="616">
        <v>330.4</v>
      </c>
      <c r="I487" s="616"/>
      <c r="J487" s="616"/>
      <c r="K487" s="616">
        <v>314.2</v>
      </c>
      <c r="L487" s="616">
        <v>202.9</v>
      </c>
      <c r="M487" s="612">
        <v>11</v>
      </c>
      <c r="N487" s="635">
        <v>21380</v>
      </c>
      <c r="O487" s="633">
        <v>0</v>
      </c>
      <c r="P487" s="633">
        <v>0</v>
      </c>
      <c r="Q487" s="636">
        <v>21380</v>
      </c>
      <c r="R487" s="612">
        <v>2019</v>
      </c>
    </row>
    <row r="488" spans="1:18">
      <c r="A488" s="612">
        <f t="shared" si="16"/>
        <v>47</v>
      </c>
      <c r="B488" s="637" t="s">
        <v>514</v>
      </c>
      <c r="C488" s="614">
        <v>1966</v>
      </c>
      <c r="D488" s="612"/>
      <c r="E488" s="489" t="s">
        <v>60</v>
      </c>
      <c r="F488" s="612">
        <v>2</v>
      </c>
      <c r="G488" s="614">
        <v>1</v>
      </c>
      <c r="H488" s="616">
        <v>318.7</v>
      </c>
      <c r="I488" s="616"/>
      <c r="J488" s="616"/>
      <c r="K488" s="616">
        <v>318.7</v>
      </c>
      <c r="L488" s="616">
        <v>244.9</v>
      </c>
      <c r="M488" s="612">
        <v>11</v>
      </c>
      <c r="N488" s="635">
        <v>20630</v>
      </c>
      <c r="O488" s="633">
        <v>0</v>
      </c>
      <c r="P488" s="633">
        <v>0</v>
      </c>
      <c r="Q488" s="636">
        <v>20630</v>
      </c>
      <c r="R488" s="612">
        <v>2019</v>
      </c>
    </row>
    <row r="489" spans="1:18">
      <c r="A489" s="612">
        <f t="shared" si="16"/>
        <v>48</v>
      </c>
      <c r="B489" s="637" t="s">
        <v>1204</v>
      </c>
      <c r="C489" s="614">
        <v>1962</v>
      </c>
      <c r="D489" s="612"/>
      <c r="E489" s="489" t="s">
        <v>60</v>
      </c>
      <c r="F489" s="612">
        <v>2</v>
      </c>
      <c r="G489" s="614">
        <v>1</v>
      </c>
      <c r="H489" s="616">
        <v>323.89999999999998</v>
      </c>
      <c r="I489" s="616"/>
      <c r="J489" s="616"/>
      <c r="K489" s="616">
        <v>323.89999999999998</v>
      </c>
      <c r="L489" s="616">
        <v>323.89999999999998</v>
      </c>
      <c r="M489" s="612">
        <v>8</v>
      </c>
      <c r="N489" s="635">
        <v>21000</v>
      </c>
      <c r="O489" s="633">
        <v>0</v>
      </c>
      <c r="P489" s="633">
        <v>0</v>
      </c>
      <c r="Q489" s="636">
        <v>21000</v>
      </c>
      <c r="R489" s="612">
        <v>2019</v>
      </c>
    </row>
    <row r="490" spans="1:18">
      <c r="A490" s="612">
        <f t="shared" si="16"/>
        <v>49</v>
      </c>
      <c r="B490" s="637" t="s">
        <v>1205</v>
      </c>
      <c r="C490" s="614">
        <v>1970</v>
      </c>
      <c r="D490" s="612"/>
      <c r="E490" s="489" t="s">
        <v>60</v>
      </c>
      <c r="F490" s="612">
        <v>2</v>
      </c>
      <c r="G490" s="614">
        <v>3</v>
      </c>
      <c r="H490" s="616">
        <v>494.4</v>
      </c>
      <c r="I490" s="616"/>
      <c r="J490" s="616"/>
      <c r="K490" s="616">
        <v>494.4</v>
      </c>
      <c r="L490" s="616">
        <v>267.39999999999998</v>
      </c>
      <c r="M490" s="612">
        <v>18</v>
      </c>
      <c r="N490" s="635">
        <v>32000</v>
      </c>
      <c r="O490" s="633">
        <v>0</v>
      </c>
      <c r="P490" s="633">
        <v>0</v>
      </c>
      <c r="Q490" s="636">
        <v>32000</v>
      </c>
      <c r="R490" s="612">
        <v>2019</v>
      </c>
    </row>
    <row r="491" spans="1:18">
      <c r="A491" s="612">
        <f t="shared" si="16"/>
        <v>50</v>
      </c>
      <c r="B491" s="637" t="s">
        <v>1206</v>
      </c>
      <c r="C491" s="614">
        <v>1970</v>
      </c>
      <c r="D491" s="612"/>
      <c r="E491" s="489" t="s">
        <v>60</v>
      </c>
      <c r="F491" s="612">
        <v>2</v>
      </c>
      <c r="G491" s="614">
        <v>3</v>
      </c>
      <c r="H491" s="616">
        <v>501.7</v>
      </c>
      <c r="I491" s="616"/>
      <c r="J491" s="616"/>
      <c r="K491" s="616">
        <v>499.8</v>
      </c>
      <c r="L491" s="616">
        <v>409.2</v>
      </c>
      <c r="M491" s="612">
        <v>15</v>
      </c>
      <c r="N491" s="635">
        <v>32470</v>
      </c>
      <c r="O491" s="633">
        <v>0</v>
      </c>
      <c r="P491" s="633">
        <v>0</v>
      </c>
      <c r="Q491" s="636">
        <v>32470</v>
      </c>
      <c r="R491" s="612">
        <v>2019</v>
      </c>
    </row>
    <row r="492" spans="1:18">
      <c r="A492" s="612">
        <f t="shared" si="16"/>
        <v>51</v>
      </c>
      <c r="B492" s="637" t="s">
        <v>1207</v>
      </c>
      <c r="C492" s="614">
        <v>1952</v>
      </c>
      <c r="D492" s="612"/>
      <c r="E492" s="489" t="s">
        <v>60</v>
      </c>
      <c r="F492" s="612">
        <v>2</v>
      </c>
      <c r="G492" s="614">
        <v>2</v>
      </c>
      <c r="H492" s="616">
        <v>246.7</v>
      </c>
      <c r="I492" s="616"/>
      <c r="J492" s="616"/>
      <c r="K492" s="616">
        <v>245</v>
      </c>
      <c r="L492" s="616">
        <v>116.8</v>
      </c>
      <c r="M492" s="612">
        <v>11</v>
      </c>
      <c r="N492" s="635">
        <v>16000</v>
      </c>
      <c r="O492" s="633">
        <v>0</v>
      </c>
      <c r="P492" s="633">
        <v>0</v>
      </c>
      <c r="Q492" s="636">
        <v>16000</v>
      </c>
      <c r="R492" s="612">
        <v>2019</v>
      </c>
    </row>
    <row r="493" spans="1:18">
      <c r="A493" s="612">
        <f t="shared" si="16"/>
        <v>52</v>
      </c>
      <c r="B493" s="637" t="s">
        <v>1208</v>
      </c>
      <c r="C493" s="614">
        <v>1959</v>
      </c>
      <c r="D493" s="612"/>
      <c r="E493" s="489" t="s">
        <v>60</v>
      </c>
      <c r="F493" s="612">
        <v>2</v>
      </c>
      <c r="G493" s="614">
        <v>2</v>
      </c>
      <c r="H493" s="616">
        <v>249</v>
      </c>
      <c r="I493" s="616"/>
      <c r="J493" s="616"/>
      <c r="K493" s="616">
        <v>246.6</v>
      </c>
      <c r="L493" s="616">
        <v>151</v>
      </c>
      <c r="M493" s="612">
        <v>13</v>
      </c>
      <c r="N493" s="635">
        <v>16120</v>
      </c>
      <c r="O493" s="633">
        <v>0</v>
      </c>
      <c r="P493" s="633">
        <v>0</v>
      </c>
      <c r="Q493" s="636">
        <v>16120</v>
      </c>
      <c r="R493" s="612">
        <v>2019</v>
      </c>
    </row>
    <row r="494" spans="1:18">
      <c r="A494" s="612">
        <f t="shared" si="16"/>
        <v>53</v>
      </c>
      <c r="B494" s="637" t="s">
        <v>1209</v>
      </c>
      <c r="C494" s="614">
        <v>1965</v>
      </c>
      <c r="D494" s="612"/>
      <c r="E494" s="489" t="s">
        <v>60</v>
      </c>
      <c r="F494" s="612">
        <v>2</v>
      </c>
      <c r="G494" s="614">
        <v>4</v>
      </c>
      <c r="H494" s="616">
        <v>967.1</v>
      </c>
      <c r="I494" s="616"/>
      <c r="J494" s="616"/>
      <c r="K494" s="616">
        <v>967.1</v>
      </c>
      <c r="L494" s="616">
        <v>730.9</v>
      </c>
      <c r="M494" s="612">
        <v>34</v>
      </c>
      <c r="N494" s="635">
        <v>62600</v>
      </c>
      <c r="O494" s="633">
        <v>0</v>
      </c>
      <c r="P494" s="633">
        <v>0</v>
      </c>
      <c r="Q494" s="636">
        <v>62600</v>
      </c>
      <c r="R494" s="612">
        <v>2019</v>
      </c>
    </row>
    <row r="495" spans="1:18">
      <c r="A495" s="612">
        <f t="shared" si="16"/>
        <v>54</v>
      </c>
      <c r="B495" s="637" t="s">
        <v>1210</v>
      </c>
      <c r="C495" s="614">
        <v>1967</v>
      </c>
      <c r="D495" s="612"/>
      <c r="E495" s="489" t="s">
        <v>60</v>
      </c>
      <c r="F495" s="612">
        <v>2</v>
      </c>
      <c r="G495" s="614">
        <v>4</v>
      </c>
      <c r="H495" s="616">
        <v>1032.3</v>
      </c>
      <c r="I495" s="616"/>
      <c r="J495" s="616"/>
      <c r="K495" s="616">
        <v>1032.3</v>
      </c>
      <c r="L495" s="616">
        <v>849.9</v>
      </c>
      <c r="M495" s="612">
        <v>34</v>
      </c>
      <c r="N495" s="635">
        <v>66800</v>
      </c>
      <c r="O495" s="633">
        <v>0</v>
      </c>
      <c r="P495" s="633">
        <v>0</v>
      </c>
      <c r="Q495" s="636">
        <v>66800</v>
      </c>
      <c r="R495" s="612">
        <v>2019</v>
      </c>
    </row>
    <row r="496" spans="1:18">
      <c r="A496" s="612">
        <f t="shared" si="16"/>
        <v>55</v>
      </c>
      <c r="B496" s="637" t="s">
        <v>1211</v>
      </c>
      <c r="C496" s="614">
        <v>1967</v>
      </c>
      <c r="D496" s="612"/>
      <c r="E496" s="489" t="s">
        <v>60</v>
      </c>
      <c r="F496" s="612">
        <v>2</v>
      </c>
      <c r="G496" s="614">
        <v>3</v>
      </c>
      <c r="H496" s="616">
        <v>448.9</v>
      </c>
      <c r="I496" s="616"/>
      <c r="J496" s="616"/>
      <c r="K496" s="616">
        <v>448.9</v>
      </c>
      <c r="L496" s="616">
        <v>363.3</v>
      </c>
      <c r="M496" s="612">
        <v>17</v>
      </c>
      <c r="N496" s="635">
        <v>29050</v>
      </c>
      <c r="O496" s="633">
        <v>0</v>
      </c>
      <c r="P496" s="633">
        <v>0</v>
      </c>
      <c r="Q496" s="636">
        <v>29050</v>
      </c>
      <c r="R496" s="612">
        <v>2019</v>
      </c>
    </row>
    <row r="497" spans="1:18">
      <c r="A497" s="612">
        <f t="shared" si="16"/>
        <v>56</v>
      </c>
      <c r="B497" s="637" t="s">
        <v>1212</v>
      </c>
      <c r="C497" s="614">
        <v>1967</v>
      </c>
      <c r="D497" s="612"/>
      <c r="E497" s="489" t="s">
        <v>60</v>
      </c>
      <c r="F497" s="612">
        <v>2</v>
      </c>
      <c r="G497" s="614">
        <v>3</v>
      </c>
      <c r="H497" s="616">
        <v>442.8</v>
      </c>
      <c r="I497" s="616"/>
      <c r="J497" s="616"/>
      <c r="K497" s="616">
        <v>442.8</v>
      </c>
      <c r="L497" s="616">
        <v>343.3</v>
      </c>
      <c r="M497" s="612">
        <v>16</v>
      </c>
      <c r="N497" s="635">
        <v>28700</v>
      </c>
      <c r="O497" s="633">
        <v>0</v>
      </c>
      <c r="P497" s="633">
        <v>0</v>
      </c>
      <c r="Q497" s="636">
        <v>28700</v>
      </c>
      <c r="R497" s="612">
        <v>2019</v>
      </c>
    </row>
    <row r="498" spans="1:18">
      <c r="A498" s="612">
        <f t="shared" si="16"/>
        <v>57</v>
      </c>
      <c r="B498" s="637" t="s">
        <v>1213</v>
      </c>
      <c r="C498" s="614">
        <v>1966</v>
      </c>
      <c r="D498" s="612"/>
      <c r="E498" s="489" t="s">
        <v>60</v>
      </c>
      <c r="F498" s="612">
        <v>2</v>
      </c>
      <c r="G498" s="614">
        <v>1</v>
      </c>
      <c r="H498" s="616">
        <v>316.3</v>
      </c>
      <c r="I498" s="616"/>
      <c r="J498" s="616"/>
      <c r="K498" s="616">
        <v>316.3</v>
      </c>
      <c r="L498" s="616">
        <v>316.3</v>
      </c>
      <c r="M498" s="612">
        <v>11</v>
      </c>
      <c r="N498" s="635">
        <v>20470</v>
      </c>
      <c r="O498" s="633">
        <v>0</v>
      </c>
      <c r="P498" s="633">
        <v>0</v>
      </c>
      <c r="Q498" s="636">
        <v>20470</v>
      </c>
      <c r="R498" s="612">
        <v>2019</v>
      </c>
    </row>
    <row r="499" spans="1:18">
      <c r="A499" s="612">
        <f t="shared" si="16"/>
        <v>58</v>
      </c>
      <c r="B499" s="637" t="s">
        <v>1214</v>
      </c>
      <c r="C499" s="614">
        <v>1966</v>
      </c>
      <c r="D499" s="612"/>
      <c r="E499" s="489" t="s">
        <v>60</v>
      </c>
      <c r="F499" s="612">
        <v>2</v>
      </c>
      <c r="G499" s="614">
        <v>1</v>
      </c>
      <c r="H499" s="616">
        <v>318.5</v>
      </c>
      <c r="I499" s="616"/>
      <c r="J499" s="616"/>
      <c r="K499" s="616">
        <v>318.5</v>
      </c>
      <c r="L499" s="616">
        <v>205.6</v>
      </c>
      <c r="M499" s="612">
        <v>1</v>
      </c>
      <c r="N499" s="635">
        <v>20620</v>
      </c>
      <c r="O499" s="633">
        <v>0</v>
      </c>
      <c r="P499" s="633">
        <v>0</v>
      </c>
      <c r="Q499" s="636">
        <v>20620</v>
      </c>
      <c r="R499" s="612">
        <v>2019</v>
      </c>
    </row>
    <row r="500" spans="1:18">
      <c r="A500" s="612">
        <f t="shared" si="16"/>
        <v>59</v>
      </c>
      <c r="B500" s="637" t="s">
        <v>1215</v>
      </c>
      <c r="C500" s="614">
        <v>1966</v>
      </c>
      <c r="D500" s="612"/>
      <c r="E500" s="489" t="s">
        <v>60</v>
      </c>
      <c r="F500" s="612">
        <v>2</v>
      </c>
      <c r="G500" s="614">
        <v>1</v>
      </c>
      <c r="H500" s="616">
        <v>324</v>
      </c>
      <c r="I500" s="616"/>
      <c r="J500" s="616"/>
      <c r="K500" s="616">
        <v>323.8</v>
      </c>
      <c r="L500" s="616">
        <v>202.1</v>
      </c>
      <c r="M500" s="612">
        <v>12</v>
      </c>
      <c r="N500" s="635">
        <v>21000</v>
      </c>
      <c r="O500" s="633">
        <v>0</v>
      </c>
      <c r="P500" s="633">
        <v>0</v>
      </c>
      <c r="Q500" s="636">
        <v>21000</v>
      </c>
      <c r="R500" s="612">
        <v>2019</v>
      </c>
    </row>
    <row r="501" spans="1:18">
      <c r="A501" s="612">
        <f t="shared" si="16"/>
        <v>60</v>
      </c>
      <c r="B501" s="637" t="s">
        <v>1216</v>
      </c>
      <c r="C501" s="614">
        <v>1966</v>
      </c>
      <c r="D501" s="612"/>
      <c r="E501" s="489" t="s">
        <v>60</v>
      </c>
      <c r="F501" s="612">
        <v>2</v>
      </c>
      <c r="G501" s="614">
        <v>1</v>
      </c>
      <c r="H501" s="616">
        <v>316.2</v>
      </c>
      <c r="I501" s="616"/>
      <c r="J501" s="616"/>
      <c r="K501" s="616">
        <v>316.2</v>
      </c>
      <c r="L501" s="616">
        <v>111.5</v>
      </c>
      <c r="M501" s="612">
        <v>14</v>
      </c>
      <c r="N501" s="635">
        <v>20470</v>
      </c>
      <c r="O501" s="633">
        <v>0</v>
      </c>
      <c r="P501" s="633">
        <v>0</v>
      </c>
      <c r="Q501" s="636">
        <v>20470</v>
      </c>
      <c r="R501" s="612">
        <v>2019</v>
      </c>
    </row>
    <row r="502" spans="1:18">
      <c r="A502" s="612">
        <f t="shared" si="16"/>
        <v>61</v>
      </c>
      <c r="B502" s="637" t="s">
        <v>1217</v>
      </c>
      <c r="C502" s="614">
        <v>1966</v>
      </c>
      <c r="D502" s="612"/>
      <c r="E502" s="489" t="s">
        <v>60</v>
      </c>
      <c r="F502" s="612">
        <v>2</v>
      </c>
      <c r="G502" s="614">
        <v>1</v>
      </c>
      <c r="H502" s="616">
        <v>316</v>
      </c>
      <c r="I502" s="616"/>
      <c r="J502" s="616"/>
      <c r="K502" s="616">
        <v>316</v>
      </c>
      <c r="L502" s="616">
        <v>168.8</v>
      </c>
      <c r="M502" s="612">
        <v>12</v>
      </c>
      <c r="N502" s="635">
        <v>20450</v>
      </c>
      <c r="O502" s="633">
        <v>0</v>
      </c>
      <c r="P502" s="633">
        <v>0</v>
      </c>
      <c r="Q502" s="636">
        <v>20450</v>
      </c>
      <c r="R502" s="612">
        <v>2019</v>
      </c>
    </row>
    <row r="503" spans="1:18">
      <c r="A503" s="612">
        <f t="shared" si="16"/>
        <v>62</v>
      </c>
      <c r="B503" s="637" t="s">
        <v>1218</v>
      </c>
      <c r="C503" s="614">
        <v>1969</v>
      </c>
      <c r="D503" s="612"/>
      <c r="E503" s="489" t="s">
        <v>60</v>
      </c>
      <c r="F503" s="612">
        <v>2</v>
      </c>
      <c r="G503" s="614">
        <v>1</v>
      </c>
      <c r="H503" s="616">
        <v>321.89999999999998</v>
      </c>
      <c r="I503" s="616"/>
      <c r="J503" s="616"/>
      <c r="K503" s="616">
        <v>312.10000000000002</v>
      </c>
      <c r="L503" s="616">
        <v>190.7</v>
      </c>
      <c r="M503" s="612">
        <v>13</v>
      </c>
      <c r="N503" s="635">
        <v>20850</v>
      </c>
      <c r="O503" s="633">
        <v>0</v>
      </c>
      <c r="P503" s="633">
        <v>0</v>
      </c>
      <c r="Q503" s="636">
        <v>20850</v>
      </c>
      <c r="R503" s="612">
        <v>2019</v>
      </c>
    </row>
    <row r="504" spans="1:18">
      <c r="A504" s="612">
        <f t="shared" si="16"/>
        <v>63</v>
      </c>
      <c r="B504" s="637" t="s">
        <v>1219</v>
      </c>
      <c r="C504" s="614">
        <v>1970</v>
      </c>
      <c r="D504" s="612"/>
      <c r="E504" s="489" t="s">
        <v>60</v>
      </c>
      <c r="F504" s="612">
        <v>2</v>
      </c>
      <c r="G504" s="614">
        <v>1</v>
      </c>
      <c r="H504" s="616">
        <v>321.60000000000002</v>
      </c>
      <c r="I504" s="616"/>
      <c r="J504" s="616"/>
      <c r="K504" s="616">
        <v>321.60000000000002</v>
      </c>
      <c r="L504" s="616">
        <v>169.6</v>
      </c>
      <c r="M504" s="612">
        <v>12</v>
      </c>
      <c r="N504" s="635">
        <v>20800</v>
      </c>
      <c r="O504" s="633">
        <v>0</v>
      </c>
      <c r="P504" s="633">
        <v>0</v>
      </c>
      <c r="Q504" s="636">
        <v>20800</v>
      </c>
      <c r="R504" s="612">
        <v>2019</v>
      </c>
    </row>
    <row r="505" spans="1:18">
      <c r="A505" s="612">
        <f t="shared" si="16"/>
        <v>64</v>
      </c>
      <c r="B505" s="637" t="s">
        <v>1220</v>
      </c>
      <c r="C505" s="614">
        <v>1963</v>
      </c>
      <c r="D505" s="612"/>
      <c r="E505" s="489" t="s">
        <v>60</v>
      </c>
      <c r="F505" s="612">
        <v>2</v>
      </c>
      <c r="G505" s="614">
        <v>1</v>
      </c>
      <c r="H505" s="616">
        <v>323.3</v>
      </c>
      <c r="I505" s="616"/>
      <c r="J505" s="616"/>
      <c r="K505" s="616">
        <v>323.3</v>
      </c>
      <c r="L505" s="616">
        <v>151.4</v>
      </c>
      <c r="M505" s="612">
        <v>11</v>
      </c>
      <c r="N505" s="635">
        <v>20950</v>
      </c>
      <c r="O505" s="633">
        <v>0</v>
      </c>
      <c r="P505" s="633">
        <v>0</v>
      </c>
      <c r="Q505" s="636">
        <v>20950</v>
      </c>
      <c r="R505" s="612">
        <v>2019</v>
      </c>
    </row>
    <row r="506" spans="1:18" ht="22.5">
      <c r="A506" s="612">
        <f t="shared" si="16"/>
        <v>65</v>
      </c>
      <c r="B506" s="637" t="s">
        <v>1221</v>
      </c>
      <c r="C506" s="614">
        <v>1963</v>
      </c>
      <c r="D506" s="612"/>
      <c r="E506" s="489" t="s">
        <v>60</v>
      </c>
      <c r="F506" s="612">
        <v>2</v>
      </c>
      <c r="G506" s="614">
        <v>1</v>
      </c>
      <c r="H506" s="616">
        <v>320.7</v>
      </c>
      <c r="I506" s="616"/>
      <c r="J506" s="616"/>
      <c r="K506" s="616">
        <v>320.7</v>
      </c>
      <c r="L506" s="616">
        <v>209.5</v>
      </c>
      <c r="M506" s="612">
        <v>10</v>
      </c>
      <c r="N506" s="635">
        <v>20750</v>
      </c>
      <c r="O506" s="633">
        <v>0</v>
      </c>
      <c r="P506" s="633">
        <v>0</v>
      </c>
      <c r="Q506" s="636">
        <v>20750</v>
      </c>
      <c r="R506" s="612">
        <v>2019</v>
      </c>
    </row>
    <row r="507" spans="1:18" ht="22.5">
      <c r="A507" s="612">
        <f t="shared" si="16"/>
        <v>66</v>
      </c>
      <c r="B507" s="637" t="s">
        <v>1222</v>
      </c>
      <c r="C507" s="614">
        <v>1958</v>
      </c>
      <c r="D507" s="612"/>
      <c r="E507" s="489" t="s">
        <v>60</v>
      </c>
      <c r="F507" s="612">
        <v>2</v>
      </c>
      <c r="G507" s="614">
        <v>1</v>
      </c>
      <c r="H507" s="616">
        <v>318.5</v>
      </c>
      <c r="I507" s="616"/>
      <c r="J507" s="616"/>
      <c r="K507" s="616">
        <v>318.5</v>
      </c>
      <c r="L507" s="616">
        <v>187.3</v>
      </c>
      <c r="M507" s="612">
        <v>13</v>
      </c>
      <c r="N507" s="635">
        <v>20600</v>
      </c>
      <c r="O507" s="633">
        <v>0</v>
      </c>
      <c r="P507" s="633">
        <v>0</v>
      </c>
      <c r="Q507" s="636">
        <v>20600</v>
      </c>
      <c r="R507" s="612">
        <v>2019</v>
      </c>
    </row>
    <row r="508" spans="1:18" ht="22.5">
      <c r="A508" s="612">
        <f t="shared" ref="A508:A514" si="17">A507+1</f>
        <v>67</v>
      </c>
      <c r="B508" s="637" t="s">
        <v>1223</v>
      </c>
      <c r="C508" s="614">
        <v>1958</v>
      </c>
      <c r="D508" s="612"/>
      <c r="E508" s="489" t="s">
        <v>60</v>
      </c>
      <c r="F508" s="612">
        <v>2</v>
      </c>
      <c r="G508" s="614">
        <v>1</v>
      </c>
      <c r="H508" s="616">
        <v>323.8</v>
      </c>
      <c r="I508" s="616"/>
      <c r="J508" s="616"/>
      <c r="K508" s="616">
        <v>323.8</v>
      </c>
      <c r="L508" s="616">
        <v>171.8</v>
      </c>
      <c r="M508" s="612">
        <v>13</v>
      </c>
      <c r="N508" s="635">
        <v>21000</v>
      </c>
      <c r="O508" s="633">
        <v>0</v>
      </c>
      <c r="P508" s="633">
        <v>0</v>
      </c>
      <c r="Q508" s="636">
        <v>21000</v>
      </c>
      <c r="R508" s="612">
        <v>2019</v>
      </c>
    </row>
    <row r="509" spans="1:18" ht="22.5">
      <c r="A509" s="612">
        <f t="shared" si="17"/>
        <v>68</v>
      </c>
      <c r="B509" s="637" t="s">
        <v>1224</v>
      </c>
      <c r="C509" s="614">
        <v>1966</v>
      </c>
      <c r="D509" s="612"/>
      <c r="E509" s="489" t="s">
        <v>60</v>
      </c>
      <c r="F509" s="612">
        <v>2</v>
      </c>
      <c r="G509" s="614">
        <v>1</v>
      </c>
      <c r="H509" s="616">
        <v>324</v>
      </c>
      <c r="I509" s="616"/>
      <c r="J509" s="616"/>
      <c r="K509" s="616">
        <v>324</v>
      </c>
      <c r="L509" s="616">
        <v>286.3</v>
      </c>
      <c r="M509" s="612">
        <v>10</v>
      </c>
      <c r="N509" s="635">
        <v>21000</v>
      </c>
      <c r="O509" s="633">
        <v>0</v>
      </c>
      <c r="P509" s="633">
        <v>0</v>
      </c>
      <c r="Q509" s="636">
        <v>21000</v>
      </c>
      <c r="R509" s="612">
        <v>2019</v>
      </c>
    </row>
    <row r="510" spans="1:18" ht="22.5">
      <c r="A510" s="612">
        <f t="shared" si="17"/>
        <v>69</v>
      </c>
      <c r="B510" s="637" t="s">
        <v>1225</v>
      </c>
      <c r="C510" s="614">
        <v>1966</v>
      </c>
      <c r="D510" s="612"/>
      <c r="E510" s="489" t="s">
        <v>60</v>
      </c>
      <c r="F510" s="612">
        <v>2</v>
      </c>
      <c r="G510" s="614">
        <v>1</v>
      </c>
      <c r="H510" s="616">
        <v>323.10000000000002</v>
      </c>
      <c r="I510" s="616"/>
      <c r="J510" s="616"/>
      <c r="K510" s="616">
        <v>323.10000000000002</v>
      </c>
      <c r="L510" s="616">
        <v>210.9</v>
      </c>
      <c r="M510" s="612">
        <v>11</v>
      </c>
      <c r="N510" s="635">
        <v>21000</v>
      </c>
      <c r="O510" s="633">
        <v>0</v>
      </c>
      <c r="P510" s="633">
        <v>0</v>
      </c>
      <c r="Q510" s="636">
        <v>21000</v>
      </c>
      <c r="R510" s="612">
        <v>2019</v>
      </c>
    </row>
    <row r="511" spans="1:18" ht="22.5">
      <c r="A511" s="612">
        <f t="shared" si="17"/>
        <v>70</v>
      </c>
      <c r="B511" s="637" t="s">
        <v>1226</v>
      </c>
      <c r="C511" s="614">
        <v>1966</v>
      </c>
      <c r="D511" s="612"/>
      <c r="E511" s="489" t="s">
        <v>60</v>
      </c>
      <c r="F511" s="612">
        <v>2</v>
      </c>
      <c r="G511" s="614">
        <v>1</v>
      </c>
      <c r="H511" s="616">
        <v>323.5</v>
      </c>
      <c r="I511" s="616"/>
      <c r="J511" s="616"/>
      <c r="K511" s="616">
        <v>324.3</v>
      </c>
      <c r="L511" s="616">
        <v>198.2</v>
      </c>
      <c r="M511" s="612">
        <v>11</v>
      </c>
      <c r="N511" s="635">
        <v>21000</v>
      </c>
      <c r="O511" s="633">
        <v>0</v>
      </c>
      <c r="P511" s="633">
        <v>0</v>
      </c>
      <c r="Q511" s="636">
        <v>21000</v>
      </c>
      <c r="R511" s="612">
        <v>2019</v>
      </c>
    </row>
    <row r="512" spans="1:18">
      <c r="A512" s="612">
        <f t="shared" si="17"/>
        <v>71</v>
      </c>
      <c r="B512" s="637" t="s">
        <v>1227</v>
      </c>
      <c r="C512" s="614">
        <v>1980</v>
      </c>
      <c r="D512" s="612"/>
      <c r="E512" s="489" t="s">
        <v>60</v>
      </c>
      <c r="F512" s="612">
        <v>2</v>
      </c>
      <c r="G512" s="614">
        <v>2</v>
      </c>
      <c r="H512" s="612">
        <v>522.5</v>
      </c>
      <c r="I512" s="616"/>
      <c r="J512" s="616"/>
      <c r="K512" s="616">
        <v>460.5</v>
      </c>
      <c r="L512" s="616">
        <v>345.9</v>
      </c>
      <c r="M512" s="612">
        <v>12</v>
      </c>
      <c r="N512" s="635">
        <v>33820</v>
      </c>
      <c r="O512" s="633">
        <v>0</v>
      </c>
      <c r="P512" s="633">
        <v>0</v>
      </c>
      <c r="Q512" s="636">
        <v>33820</v>
      </c>
      <c r="R512" s="612">
        <v>2019</v>
      </c>
    </row>
    <row r="513" spans="1:18">
      <c r="A513" s="612">
        <f t="shared" si="17"/>
        <v>72</v>
      </c>
      <c r="B513" s="637" t="s">
        <v>1228</v>
      </c>
      <c r="C513" s="614">
        <v>1965</v>
      </c>
      <c r="D513" s="612"/>
      <c r="E513" s="489" t="s">
        <v>60</v>
      </c>
      <c r="F513" s="612">
        <v>2</v>
      </c>
      <c r="G513" s="614">
        <v>1</v>
      </c>
      <c r="H513" s="616">
        <v>337.4</v>
      </c>
      <c r="I513" s="616"/>
      <c r="J513" s="616"/>
      <c r="K513" s="616">
        <v>337.4</v>
      </c>
      <c r="L513" s="616">
        <v>204.6</v>
      </c>
      <c r="M513" s="612">
        <v>11</v>
      </c>
      <c r="N513" s="635">
        <v>21850</v>
      </c>
      <c r="O513" s="633">
        <v>0</v>
      </c>
      <c r="P513" s="633">
        <v>0</v>
      </c>
      <c r="Q513" s="636">
        <v>21850</v>
      </c>
      <c r="R513" s="612">
        <v>2019</v>
      </c>
    </row>
    <row r="514" spans="1:18">
      <c r="A514" s="612">
        <f t="shared" si="17"/>
        <v>73</v>
      </c>
      <c r="B514" s="637" t="s">
        <v>1229</v>
      </c>
      <c r="C514" s="614">
        <v>1966</v>
      </c>
      <c r="D514" s="612"/>
      <c r="E514" s="489" t="s">
        <v>60</v>
      </c>
      <c r="F514" s="612">
        <v>2</v>
      </c>
      <c r="G514" s="614">
        <v>1</v>
      </c>
      <c r="H514" s="616">
        <v>326.2</v>
      </c>
      <c r="I514" s="616"/>
      <c r="J514" s="616"/>
      <c r="K514" s="616">
        <v>324.3</v>
      </c>
      <c r="L514" s="616">
        <v>286.7</v>
      </c>
      <c r="M514" s="612">
        <v>11</v>
      </c>
      <c r="N514" s="635">
        <v>21100</v>
      </c>
      <c r="O514" s="633">
        <v>0</v>
      </c>
      <c r="P514" s="633">
        <v>0</v>
      </c>
      <c r="Q514" s="636">
        <v>21100</v>
      </c>
      <c r="R514" s="612">
        <v>2019</v>
      </c>
    </row>
    <row r="515" spans="1:18">
      <c r="A515" s="943" t="s">
        <v>173</v>
      </c>
      <c r="B515" s="944"/>
      <c r="C515" s="642">
        <v>73</v>
      </c>
      <c r="D515" s="643"/>
      <c r="E515" s="621"/>
      <c r="F515" s="643"/>
      <c r="G515" s="642"/>
      <c r="H515" s="644">
        <f t="shared" ref="H515:N515" si="18">SUM(H442:H514)</f>
        <v>30425.900000000009</v>
      </c>
      <c r="I515" s="644">
        <f t="shared" si="18"/>
        <v>0</v>
      </c>
      <c r="J515" s="644">
        <f t="shared" si="18"/>
        <v>0</v>
      </c>
      <c r="K515" s="644">
        <f t="shared" si="18"/>
        <v>28766.68</v>
      </c>
      <c r="L515" s="644">
        <f t="shared" si="18"/>
        <v>20769.689999999999</v>
      </c>
      <c r="M515" s="644">
        <f t="shared" si="18"/>
        <v>896</v>
      </c>
      <c r="N515" s="644">
        <f t="shared" si="18"/>
        <v>1969830</v>
      </c>
      <c r="O515" s="644"/>
      <c r="P515" s="644"/>
      <c r="Q515" s="644">
        <f>SUM(Q442:Q514)</f>
        <v>1969830</v>
      </c>
      <c r="R515" s="623"/>
    </row>
    <row r="516" spans="1:18">
      <c r="A516" s="962" t="s">
        <v>66</v>
      </c>
      <c r="B516" s="963"/>
      <c r="C516" s="652"/>
      <c r="D516" s="625"/>
      <c r="E516" s="626"/>
      <c r="F516" s="625"/>
      <c r="G516" s="627"/>
      <c r="H516" s="629"/>
      <c r="I516" s="629"/>
      <c r="J516" s="629"/>
      <c r="K516" s="629"/>
      <c r="L516" s="629"/>
      <c r="M516" s="629"/>
      <c r="N516" s="629"/>
      <c r="O516" s="629"/>
      <c r="P516" s="629"/>
      <c r="Q516" s="630"/>
      <c r="R516" s="631"/>
    </row>
    <row r="517" spans="1:18">
      <c r="A517" s="612"/>
      <c r="B517" s="632" t="s">
        <v>95</v>
      </c>
      <c r="C517" s="614"/>
      <c r="D517" s="612"/>
      <c r="E517" s="489"/>
      <c r="F517" s="612"/>
      <c r="G517" s="614"/>
      <c r="H517" s="616"/>
      <c r="I517" s="616"/>
      <c r="J517" s="616"/>
      <c r="K517" s="616"/>
      <c r="L517" s="616"/>
      <c r="M517" s="612"/>
      <c r="N517" s="633"/>
      <c r="O517" s="633"/>
      <c r="P517" s="633"/>
      <c r="Q517" s="634"/>
      <c r="R517" s="612"/>
    </row>
    <row r="518" spans="1:18">
      <c r="A518" s="612">
        <v>1</v>
      </c>
      <c r="B518" s="613" t="s">
        <v>1230</v>
      </c>
      <c r="C518" s="614">
        <v>1969</v>
      </c>
      <c r="D518" s="612"/>
      <c r="E518" s="489" t="s">
        <v>179</v>
      </c>
      <c r="F518" s="612">
        <v>2</v>
      </c>
      <c r="G518" s="614">
        <v>1</v>
      </c>
      <c r="H518" s="653">
        <v>328</v>
      </c>
      <c r="I518" s="616"/>
      <c r="J518" s="616"/>
      <c r="K518" s="616">
        <v>328</v>
      </c>
      <c r="L518" s="616">
        <v>0</v>
      </c>
      <c r="M518" s="612">
        <v>16</v>
      </c>
      <c r="N518" s="635">
        <v>21250</v>
      </c>
      <c r="O518" s="633">
        <v>0</v>
      </c>
      <c r="P518" s="633">
        <v>0</v>
      </c>
      <c r="Q518" s="636">
        <v>21250</v>
      </c>
      <c r="R518" s="612">
        <v>2019</v>
      </c>
    </row>
    <row r="519" spans="1:18">
      <c r="A519" s="612">
        <f>A518+1</f>
        <v>2</v>
      </c>
      <c r="B519" s="613" t="s">
        <v>1231</v>
      </c>
      <c r="C519" s="614">
        <v>1963</v>
      </c>
      <c r="D519" s="612"/>
      <c r="E519" s="489" t="s">
        <v>609</v>
      </c>
      <c r="F519" s="612">
        <v>2</v>
      </c>
      <c r="G519" s="614">
        <v>1</v>
      </c>
      <c r="H519" s="653">
        <v>313.7</v>
      </c>
      <c r="I519" s="616"/>
      <c r="J519" s="616"/>
      <c r="K519" s="616">
        <v>313.7</v>
      </c>
      <c r="L519" s="616">
        <v>0</v>
      </c>
      <c r="M519" s="612">
        <v>16</v>
      </c>
      <c r="N519" s="635">
        <v>20300</v>
      </c>
      <c r="O519" s="633">
        <v>0</v>
      </c>
      <c r="P519" s="633">
        <v>0</v>
      </c>
      <c r="Q519" s="636">
        <v>20300</v>
      </c>
      <c r="R519" s="612">
        <v>2019</v>
      </c>
    </row>
    <row r="520" spans="1:18">
      <c r="A520" s="612">
        <f t="shared" ref="A520:A583" si="19">A519+1</f>
        <v>3</v>
      </c>
      <c r="B520" s="613" t="s">
        <v>1232</v>
      </c>
      <c r="C520" s="614">
        <v>1966</v>
      </c>
      <c r="D520" s="612"/>
      <c r="E520" s="489" t="s">
        <v>179</v>
      </c>
      <c r="F520" s="612">
        <v>2</v>
      </c>
      <c r="G520" s="614">
        <v>1</v>
      </c>
      <c r="H520" s="653">
        <v>349.2</v>
      </c>
      <c r="I520" s="616"/>
      <c r="J520" s="616"/>
      <c r="K520" s="616">
        <v>323.39999999999998</v>
      </c>
      <c r="L520" s="616">
        <v>48.7</v>
      </c>
      <c r="M520" s="612">
        <v>15</v>
      </c>
      <c r="N520" s="635">
        <v>22600</v>
      </c>
      <c r="O520" s="633">
        <v>0</v>
      </c>
      <c r="P520" s="633">
        <v>0</v>
      </c>
      <c r="Q520" s="636">
        <v>22600</v>
      </c>
      <c r="R520" s="612">
        <v>2019</v>
      </c>
    </row>
    <row r="521" spans="1:18">
      <c r="A521" s="612">
        <f t="shared" si="19"/>
        <v>4</v>
      </c>
      <c r="B521" s="613" t="s">
        <v>1233</v>
      </c>
      <c r="C521" s="614">
        <v>1974</v>
      </c>
      <c r="D521" s="612"/>
      <c r="E521" s="489" t="s">
        <v>179</v>
      </c>
      <c r="F521" s="612">
        <v>2</v>
      </c>
      <c r="G521" s="614">
        <v>1</v>
      </c>
      <c r="H521" s="653">
        <v>323.39999999999998</v>
      </c>
      <c r="I521" s="616"/>
      <c r="J521" s="616"/>
      <c r="K521" s="616">
        <v>323.39999999999998</v>
      </c>
      <c r="L521" s="616">
        <v>48.1</v>
      </c>
      <c r="M521" s="612">
        <v>16</v>
      </c>
      <c r="N521" s="635">
        <v>20950</v>
      </c>
      <c r="O521" s="633">
        <v>0</v>
      </c>
      <c r="P521" s="633">
        <v>0</v>
      </c>
      <c r="Q521" s="636">
        <v>20950</v>
      </c>
      <c r="R521" s="612">
        <v>2019</v>
      </c>
    </row>
    <row r="522" spans="1:18">
      <c r="A522" s="612">
        <f t="shared" si="19"/>
        <v>5</v>
      </c>
      <c r="B522" s="613" t="s">
        <v>1234</v>
      </c>
      <c r="C522" s="614">
        <v>1965</v>
      </c>
      <c r="D522" s="612"/>
      <c r="E522" s="489" t="s">
        <v>179</v>
      </c>
      <c r="F522" s="612">
        <v>2</v>
      </c>
      <c r="G522" s="614">
        <v>1</v>
      </c>
      <c r="H522" s="653">
        <v>323.39999999999998</v>
      </c>
      <c r="I522" s="616"/>
      <c r="J522" s="616"/>
      <c r="K522" s="616">
        <v>323.39999999999998</v>
      </c>
      <c r="L522" s="616">
        <v>0</v>
      </c>
      <c r="M522" s="612">
        <v>16</v>
      </c>
      <c r="N522" s="635">
        <v>20950</v>
      </c>
      <c r="O522" s="633">
        <v>0</v>
      </c>
      <c r="P522" s="633">
        <v>0</v>
      </c>
      <c r="Q522" s="636">
        <v>20950</v>
      </c>
      <c r="R522" s="612">
        <v>2019</v>
      </c>
    </row>
    <row r="523" spans="1:18">
      <c r="A523" s="612">
        <f t="shared" si="19"/>
        <v>6</v>
      </c>
      <c r="B523" s="613" t="s">
        <v>1235</v>
      </c>
      <c r="C523" s="614">
        <v>1968</v>
      </c>
      <c r="D523" s="612"/>
      <c r="E523" s="489" t="s">
        <v>179</v>
      </c>
      <c r="F523" s="612">
        <v>2</v>
      </c>
      <c r="G523" s="614">
        <v>2</v>
      </c>
      <c r="H523" s="653">
        <v>373.7</v>
      </c>
      <c r="I523" s="616"/>
      <c r="J523" s="616"/>
      <c r="K523" s="616">
        <v>373.7</v>
      </c>
      <c r="L523" s="616">
        <v>0</v>
      </c>
      <c r="M523" s="612">
        <v>16</v>
      </c>
      <c r="N523" s="635">
        <v>24200</v>
      </c>
      <c r="O523" s="633">
        <v>0</v>
      </c>
      <c r="P523" s="633">
        <v>0</v>
      </c>
      <c r="Q523" s="636">
        <v>24200</v>
      </c>
      <c r="R523" s="612">
        <v>2019</v>
      </c>
    </row>
    <row r="524" spans="1:18">
      <c r="A524" s="612">
        <f t="shared" si="19"/>
        <v>7</v>
      </c>
      <c r="B524" s="613" t="s">
        <v>1236</v>
      </c>
      <c r="C524" s="614">
        <v>1966</v>
      </c>
      <c r="D524" s="612"/>
      <c r="E524" s="489" t="s">
        <v>1237</v>
      </c>
      <c r="F524" s="612">
        <v>2</v>
      </c>
      <c r="G524" s="614">
        <v>2</v>
      </c>
      <c r="H524" s="653">
        <v>368.9</v>
      </c>
      <c r="I524" s="616"/>
      <c r="J524" s="616"/>
      <c r="K524" s="616">
        <v>368.9</v>
      </c>
      <c r="L524" s="616">
        <v>0</v>
      </c>
      <c r="M524" s="612">
        <v>16</v>
      </c>
      <c r="N524" s="635">
        <v>23900</v>
      </c>
      <c r="O524" s="633">
        <v>0</v>
      </c>
      <c r="P524" s="633">
        <v>0</v>
      </c>
      <c r="Q524" s="636">
        <v>23900</v>
      </c>
      <c r="R524" s="612">
        <v>2019</v>
      </c>
    </row>
    <row r="525" spans="1:18">
      <c r="A525" s="612">
        <f t="shared" si="19"/>
        <v>8</v>
      </c>
      <c r="B525" s="613" t="s">
        <v>1238</v>
      </c>
      <c r="C525" s="614">
        <v>1967</v>
      </c>
      <c r="D525" s="612"/>
      <c r="E525" s="489" t="s">
        <v>714</v>
      </c>
      <c r="F525" s="612">
        <v>2</v>
      </c>
      <c r="G525" s="614">
        <v>1</v>
      </c>
      <c r="H525" s="653">
        <v>332</v>
      </c>
      <c r="I525" s="616"/>
      <c r="J525" s="616"/>
      <c r="K525" s="616">
        <v>331.9</v>
      </c>
      <c r="L525" s="616">
        <v>114.7</v>
      </c>
      <c r="M525" s="612">
        <v>8</v>
      </c>
      <c r="N525" s="635">
        <v>21500</v>
      </c>
      <c r="O525" s="633">
        <v>0</v>
      </c>
      <c r="P525" s="633">
        <v>0</v>
      </c>
      <c r="Q525" s="636">
        <v>21500</v>
      </c>
      <c r="R525" s="612">
        <v>2019</v>
      </c>
    </row>
    <row r="526" spans="1:18">
      <c r="A526" s="612">
        <f t="shared" si="19"/>
        <v>9</v>
      </c>
      <c r="B526" s="613" t="s">
        <v>1239</v>
      </c>
      <c r="C526" s="614">
        <v>1967</v>
      </c>
      <c r="D526" s="612"/>
      <c r="E526" s="489" t="s">
        <v>714</v>
      </c>
      <c r="F526" s="612">
        <v>2</v>
      </c>
      <c r="G526" s="614">
        <v>1</v>
      </c>
      <c r="H526" s="653">
        <v>332.71</v>
      </c>
      <c r="I526" s="616"/>
      <c r="J526" s="616"/>
      <c r="K526" s="616">
        <v>332.71</v>
      </c>
      <c r="L526" s="616">
        <v>126.6</v>
      </c>
      <c r="M526" s="612">
        <v>8</v>
      </c>
      <c r="N526" s="635">
        <v>21550</v>
      </c>
      <c r="O526" s="633">
        <v>0</v>
      </c>
      <c r="P526" s="633">
        <v>0</v>
      </c>
      <c r="Q526" s="636">
        <v>21550</v>
      </c>
      <c r="R526" s="612">
        <v>2019</v>
      </c>
    </row>
    <row r="527" spans="1:18">
      <c r="A527" s="612">
        <f t="shared" si="19"/>
        <v>10</v>
      </c>
      <c r="B527" s="613" t="s">
        <v>1240</v>
      </c>
      <c r="C527" s="614">
        <v>1967</v>
      </c>
      <c r="D527" s="612"/>
      <c r="E527" s="489" t="s">
        <v>714</v>
      </c>
      <c r="F527" s="612">
        <v>2</v>
      </c>
      <c r="G527" s="614">
        <v>1</v>
      </c>
      <c r="H527" s="653">
        <v>306</v>
      </c>
      <c r="I527" s="616"/>
      <c r="J527" s="616"/>
      <c r="K527" s="616">
        <v>305</v>
      </c>
      <c r="L527" s="616">
        <v>78.900000000000006</v>
      </c>
      <c r="M527" s="612">
        <v>8</v>
      </c>
      <c r="N527" s="635">
        <v>19800</v>
      </c>
      <c r="O527" s="633">
        <v>0</v>
      </c>
      <c r="P527" s="633">
        <v>0</v>
      </c>
      <c r="Q527" s="636">
        <v>19800</v>
      </c>
      <c r="R527" s="612">
        <v>2019</v>
      </c>
    </row>
    <row r="528" spans="1:18">
      <c r="A528" s="612">
        <f t="shared" si="19"/>
        <v>11</v>
      </c>
      <c r="B528" s="613" t="s">
        <v>1241</v>
      </c>
      <c r="C528" s="614">
        <v>1967</v>
      </c>
      <c r="D528" s="612"/>
      <c r="E528" s="489" t="s">
        <v>714</v>
      </c>
      <c r="F528" s="612">
        <v>2</v>
      </c>
      <c r="G528" s="614">
        <v>1</v>
      </c>
      <c r="H528" s="653">
        <v>330</v>
      </c>
      <c r="I528" s="616"/>
      <c r="J528" s="616"/>
      <c r="K528" s="616">
        <v>329.1</v>
      </c>
      <c r="L528" s="616">
        <v>165.6</v>
      </c>
      <c r="M528" s="612">
        <v>8</v>
      </c>
      <c r="N528" s="635">
        <v>21400</v>
      </c>
      <c r="O528" s="633">
        <v>0</v>
      </c>
      <c r="P528" s="633">
        <v>0</v>
      </c>
      <c r="Q528" s="636">
        <v>21400</v>
      </c>
      <c r="R528" s="612">
        <v>2019</v>
      </c>
    </row>
    <row r="529" spans="1:18">
      <c r="A529" s="612">
        <f t="shared" si="19"/>
        <v>12</v>
      </c>
      <c r="B529" s="613" t="s">
        <v>1242</v>
      </c>
      <c r="C529" s="614">
        <v>1966</v>
      </c>
      <c r="D529" s="612"/>
      <c r="E529" s="489" t="s">
        <v>714</v>
      </c>
      <c r="F529" s="612">
        <v>2</v>
      </c>
      <c r="G529" s="614">
        <v>1</v>
      </c>
      <c r="H529" s="653">
        <v>304</v>
      </c>
      <c r="I529" s="616"/>
      <c r="J529" s="616"/>
      <c r="K529" s="616">
        <v>303.5</v>
      </c>
      <c r="L529" s="616">
        <v>79.900000000000006</v>
      </c>
      <c r="M529" s="612">
        <v>8</v>
      </c>
      <c r="N529" s="635">
        <v>19700</v>
      </c>
      <c r="O529" s="633">
        <v>0</v>
      </c>
      <c r="P529" s="633">
        <v>0</v>
      </c>
      <c r="Q529" s="636">
        <v>19700</v>
      </c>
      <c r="R529" s="612">
        <v>2019</v>
      </c>
    </row>
    <row r="530" spans="1:18">
      <c r="A530" s="612">
        <f t="shared" si="19"/>
        <v>13</v>
      </c>
      <c r="B530" s="613" t="s">
        <v>1243</v>
      </c>
      <c r="C530" s="614">
        <v>1966</v>
      </c>
      <c r="D530" s="612"/>
      <c r="E530" s="489" t="s">
        <v>714</v>
      </c>
      <c r="F530" s="612">
        <v>2</v>
      </c>
      <c r="G530" s="614">
        <v>1</v>
      </c>
      <c r="H530" s="653">
        <v>301.3</v>
      </c>
      <c r="I530" s="616"/>
      <c r="J530" s="616"/>
      <c r="K530" s="616">
        <v>301.3</v>
      </c>
      <c r="L530" s="616">
        <v>43.1</v>
      </c>
      <c r="M530" s="612">
        <v>8</v>
      </c>
      <c r="N530" s="635">
        <v>19500</v>
      </c>
      <c r="O530" s="633">
        <v>0</v>
      </c>
      <c r="P530" s="633">
        <v>0</v>
      </c>
      <c r="Q530" s="636">
        <v>19500</v>
      </c>
      <c r="R530" s="612">
        <v>2019</v>
      </c>
    </row>
    <row r="531" spans="1:18">
      <c r="A531" s="612">
        <f t="shared" si="19"/>
        <v>14</v>
      </c>
      <c r="B531" s="613" t="s">
        <v>1244</v>
      </c>
      <c r="C531" s="614">
        <v>1966</v>
      </c>
      <c r="D531" s="612"/>
      <c r="E531" s="489" t="s">
        <v>714</v>
      </c>
      <c r="F531" s="612">
        <v>2</v>
      </c>
      <c r="G531" s="614">
        <v>1</v>
      </c>
      <c r="H531" s="653">
        <v>331</v>
      </c>
      <c r="I531" s="616"/>
      <c r="J531" s="616"/>
      <c r="K531" s="616">
        <v>325.2</v>
      </c>
      <c r="L531" s="616">
        <v>81.599999999999994</v>
      </c>
      <c r="M531" s="612">
        <v>8</v>
      </c>
      <c r="N531" s="635">
        <v>21450</v>
      </c>
      <c r="O531" s="633">
        <v>0</v>
      </c>
      <c r="P531" s="633">
        <v>0</v>
      </c>
      <c r="Q531" s="636">
        <v>21450</v>
      </c>
      <c r="R531" s="612">
        <v>2019</v>
      </c>
    </row>
    <row r="532" spans="1:18">
      <c r="A532" s="612">
        <f t="shared" si="19"/>
        <v>15</v>
      </c>
      <c r="B532" s="613" t="s">
        <v>1245</v>
      </c>
      <c r="C532" s="614">
        <v>1966</v>
      </c>
      <c r="D532" s="612"/>
      <c r="E532" s="489" t="s">
        <v>714</v>
      </c>
      <c r="F532" s="612">
        <v>2</v>
      </c>
      <c r="G532" s="614">
        <v>1</v>
      </c>
      <c r="H532" s="653">
        <v>330</v>
      </c>
      <c r="I532" s="616"/>
      <c r="J532" s="616"/>
      <c r="K532" s="616">
        <v>330</v>
      </c>
      <c r="L532" s="616">
        <v>242.1</v>
      </c>
      <c r="M532" s="612">
        <v>8</v>
      </c>
      <c r="N532" s="635">
        <v>21350</v>
      </c>
      <c r="O532" s="633">
        <v>0</v>
      </c>
      <c r="P532" s="633">
        <v>0</v>
      </c>
      <c r="Q532" s="636">
        <v>21350</v>
      </c>
      <c r="R532" s="612">
        <v>2019</v>
      </c>
    </row>
    <row r="533" spans="1:18">
      <c r="A533" s="612">
        <f t="shared" si="19"/>
        <v>16</v>
      </c>
      <c r="B533" s="613" t="s">
        <v>516</v>
      </c>
      <c r="C533" s="614">
        <v>1966</v>
      </c>
      <c r="D533" s="612"/>
      <c r="E533" s="489" t="s">
        <v>714</v>
      </c>
      <c r="F533" s="612">
        <v>2</v>
      </c>
      <c r="G533" s="614">
        <v>1</v>
      </c>
      <c r="H533" s="653">
        <v>333</v>
      </c>
      <c r="I533" s="616"/>
      <c r="J533" s="616"/>
      <c r="K533" s="616">
        <v>333</v>
      </c>
      <c r="L533" s="616">
        <v>77.2</v>
      </c>
      <c r="M533" s="612">
        <v>8</v>
      </c>
      <c r="N533" s="635">
        <v>21550</v>
      </c>
      <c r="O533" s="633">
        <v>0</v>
      </c>
      <c r="P533" s="633">
        <v>0</v>
      </c>
      <c r="Q533" s="636">
        <v>21550</v>
      </c>
      <c r="R533" s="612">
        <v>2019</v>
      </c>
    </row>
    <row r="534" spans="1:18">
      <c r="A534" s="612">
        <f t="shared" si="19"/>
        <v>17</v>
      </c>
      <c r="B534" s="613" t="s">
        <v>1246</v>
      </c>
      <c r="C534" s="614">
        <v>1967</v>
      </c>
      <c r="D534" s="612"/>
      <c r="E534" s="489" t="s">
        <v>714</v>
      </c>
      <c r="F534" s="612">
        <v>2</v>
      </c>
      <c r="G534" s="614">
        <v>1</v>
      </c>
      <c r="H534" s="653">
        <v>326</v>
      </c>
      <c r="I534" s="616"/>
      <c r="J534" s="616"/>
      <c r="K534" s="616">
        <v>326</v>
      </c>
      <c r="L534" s="616">
        <v>237.8</v>
      </c>
      <c r="M534" s="612">
        <v>8</v>
      </c>
      <c r="N534" s="635">
        <v>21100</v>
      </c>
      <c r="O534" s="633">
        <v>0</v>
      </c>
      <c r="P534" s="633">
        <v>0</v>
      </c>
      <c r="Q534" s="636">
        <v>21100</v>
      </c>
      <c r="R534" s="612">
        <v>2019</v>
      </c>
    </row>
    <row r="535" spans="1:18">
      <c r="A535" s="612">
        <f t="shared" si="19"/>
        <v>18</v>
      </c>
      <c r="B535" s="613" t="s">
        <v>1247</v>
      </c>
      <c r="C535" s="614">
        <v>1967</v>
      </c>
      <c r="D535" s="612"/>
      <c r="E535" s="489" t="s">
        <v>714</v>
      </c>
      <c r="F535" s="612">
        <v>2</v>
      </c>
      <c r="G535" s="614">
        <v>1</v>
      </c>
      <c r="H535" s="653">
        <v>333</v>
      </c>
      <c r="I535" s="616"/>
      <c r="J535" s="616"/>
      <c r="K535" s="616">
        <v>333</v>
      </c>
      <c r="L535" s="616">
        <v>201.7</v>
      </c>
      <c r="M535" s="612">
        <v>8</v>
      </c>
      <c r="N535" s="635">
        <v>21550</v>
      </c>
      <c r="O535" s="633">
        <v>0</v>
      </c>
      <c r="P535" s="633">
        <v>0</v>
      </c>
      <c r="Q535" s="636">
        <v>21550</v>
      </c>
      <c r="R535" s="612">
        <v>2019</v>
      </c>
    </row>
    <row r="536" spans="1:18">
      <c r="A536" s="612">
        <f t="shared" si="19"/>
        <v>19</v>
      </c>
      <c r="B536" s="613" t="s">
        <v>1248</v>
      </c>
      <c r="C536" s="614">
        <v>1965</v>
      </c>
      <c r="D536" s="612"/>
      <c r="E536" s="489" t="s">
        <v>714</v>
      </c>
      <c r="F536" s="612">
        <v>2</v>
      </c>
      <c r="G536" s="614">
        <v>1</v>
      </c>
      <c r="H536" s="653">
        <v>336</v>
      </c>
      <c r="I536" s="616"/>
      <c r="J536" s="616"/>
      <c r="K536" s="616">
        <v>336</v>
      </c>
      <c r="L536" s="616">
        <v>50.5</v>
      </c>
      <c r="M536" s="612">
        <v>8</v>
      </c>
      <c r="N536" s="635">
        <v>21750</v>
      </c>
      <c r="O536" s="633">
        <v>0</v>
      </c>
      <c r="P536" s="633">
        <v>0</v>
      </c>
      <c r="Q536" s="636">
        <v>21750</v>
      </c>
      <c r="R536" s="612">
        <v>2019</v>
      </c>
    </row>
    <row r="537" spans="1:18">
      <c r="A537" s="612">
        <f t="shared" si="19"/>
        <v>20</v>
      </c>
      <c r="B537" s="613" t="s">
        <v>1249</v>
      </c>
      <c r="C537" s="614">
        <v>1966</v>
      </c>
      <c r="D537" s="612"/>
      <c r="E537" s="489" t="s">
        <v>714</v>
      </c>
      <c r="F537" s="612">
        <v>2</v>
      </c>
      <c r="G537" s="614">
        <v>1</v>
      </c>
      <c r="H537" s="653">
        <v>330.6</v>
      </c>
      <c r="I537" s="616"/>
      <c r="J537" s="616"/>
      <c r="K537" s="616">
        <v>291.7</v>
      </c>
      <c r="L537" s="616">
        <v>38.9</v>
      </c>
      <c r="M537" s="612">
        <v>8</v>
      </c>
      <c r="N537" s="635">
        <v>21400</v>
      </c>
      <c r="O537" s="633">
        <v>0</v>
      </c>
      <c r="P537" s="633">
        <v>0</v>
      </c>
      <c r="Q537" s="636">
        <v>21400</v>
      </c>
      <c r="R537" s="612">
        <v>2019</v>
      </c>
    </row>
    <row r="538" spans="1:18">
      <c r="A538" s="612">
        <f t="shared" si="19"/>
        <v>21</v>
      </c>
      <c r="B538" s="613" t="s">
        <v>1250</v>
      </c>
      <c r="C538" s="614">
        <v>1965</v>
      </c>
      <c r="D538" s="612"/>
      <c r="E538" s="489" t="s">
        <v>714</v>
      </c>
      <c r="F538" s="612">
        <v>2</v>
      </c>
      <c r="G538" s="614">
        <v>1</v>
      </c>
      <c r="H538" s="653">
        <v>330.4</v>
      </c>
      <c r="I538" s="616"/>
      <c r="J538" s="616"/>
      <c r="K538" s="616">
        <v>330.4</v>
      </c>
      <c r="L538" s="616">
        <v>37.6</v>
      </c>
      <c r="M538" s="612">
        <v>8</v>
      </c>
      <c r="N538" s="635">
        <v>21400</v>
      </c>
      <c r="O538" s="633">
        <v>0</v>
      </c>
      <c r="P538" s="633">
        <v>0</v>
      </c>
      <c r="Q538" s="636">
        <v>21400</v>
      </c>
      <c r="R538" s="612">
        <v>2019</v>
      </c>
    </row>
    <row r="539" spans="1:18">
      <c r="A539" s="612">
        <f t="shared" si="19"/>
        <v>22</v>
      </c>
      <c r="B539" s="613" t="s">
        <v>1251</v>
      </c>
      <c r="C539" s="614">
        <v>1966</v>
      </c>
      <c r="D539" s="612"/>
      <c r="E539" s="489" t="s">
        <v>714</v>
      </c>
      <c r="F539" s="612">
        <v>2</v>
      </c>
      <c r="G539" s="614">
        <v>1</v>
      </c>
      <c r="H539" s="653">
        <v>333</v>
      </c>
      <c r="I539" s="616"/>
      <c r="J539" s="616"/>
      <c r="K539" s="616">
        <v>333</v>
      </c>
      <c r="L539" s="616">
        <v>253.7</v>
      </c>
      <c r="M539" s="612">
        <v>8</v>
      </c>
      <c r="N539" s="635">
        <v>21550</v>
      </c>
      <c r="O539" s="633">
        <v>0</v>
      </c>
      <c r="P539" s="633">
        <v>0</v>
      </c>
      <c r="Q539" s="636">
        <v>21550</v>
      </c>
      <c r="R539" s="612">
        <v>2019</v>
      </c>
    </row>
    <row r="540" spans="1:18">
      <c r="A540" s="612">
        <f t="shared" si="19"/>
        <v>23</v>
      </c>
      <c r="B540" s="613" t="s">
        <v>1252</v>
      </c>
      <c r="C540" s="614">
        <v>1965</v>
      </c>
      <c r="D540" s="612"/>
      <c r="E540" s="489" t="s">
        <v>714</v>
      </c>
      <c r="F540" s="612">
        <v>2</v>
      </c>
      <c r="G540" s="614">
        <v>1</v>
      </c>
      <c r="H540" s="653">
        <v>335.9</v>
      </c>
      <c r="I540" s="616"/>
      <c r="J540" s="616"/>
      <c r="K540" s="616">
        <v>335.9</v>
      </c>
      <c r="L540" s="616">
        <v>207.3</v>
      </c>
      <c r="M540" s="612">
        <v>8</v>
      </c>
      <c r="N540" s="635">
        <v>21750</v>
      </c>
      <c r="O540" s="633">
        <v>0</v>
      </c>
      <c r="P540" s="633">
        <v>0</v>
      </c>
      <c r="Q540" s="636">
        <v>21750</v>
      </c>
      <c r="R540" s="612">
        <v>2019</v>
      </c>
    </row>
    <row r="541" spans="1:18">
      <c r="A541" s="612">
        <f t="shared" si="19"/>
        <v>24</v>
      </c>
      <c r="B541" s="613" t="s">
        <v>1253</v>
      </c>
      <c r="C541" s="614">
        <v>1967</v>
      </c>
      <c r="D541" s="612"/>
      <c r="E541" s="489" t="s">
        <v>714</v>
      </c>
      <c r="F541" s="612">
        <v>2</v>
      </c>
      <c r="G541" s="614">
        <v>1</v>
      </c>
      <c r="H541" s="653">
        <v>332</v>
      </c>
      <c r="I541" s="616"/>
      <c r="J541" s="616"/>
      <c r="K541" s="616">
        <v>330.9</v>
      </c>
      <c r="L541" s="616">
        <v>38.4</v>
      </c>
      <c r="M541" s="612">
        <v>8</v>
      </c>
      <c r="N541" s="635">
        <v>21500</v>
      </c>
      <c r="O541" s="633">
        <v>0</v>
      </c>
      <c r="P541" s="633">
        <v>0</v>
      </c>
      <c r="Q541" s="636">
        <v>21500</v>
      </c>
      <c r="R541" s="612">
        <v>2019</v>
      </c>
    </row>
    <row r="542" spans="1:18">
      <c r="A542" s="612">
        <f t="shared" si="19"/>
        <v>25</v>
      </c>
      <c r="B542" s="613" t="s">
        <v>1254</v>
      </c>
      <c r="C542" s="614">
        <v>1965</v>
      </c>
      <c r="D542" s="612"/>
      <c r="E542" s="489" t="s">
        <v>714</v>
      </c>
      <c r="F542" s="612">
        <v>2</v>
      </c>
      <c r="G542" s="614">
        <v>1</v>
      </c>
      <c r="H542" s="653">
        <v>332</v>
      </c>
      <c r="I542" s="616"/>
      <c r="J542" s="616"/>
      <c r="K542" s="616">
        <v>332</v>
      </c>
      <c r="L542" s="616">
        <v>125.8</v>
      </c>
      <c r="M542" s="612">
        <v>8</v>
      </c>
      <c r="N542" s="635">
        <v>21500</v>
      </c>
      <c r="O542" s="633">
        <v>0</v>
      </c>
      <c r="P542" s="633">
        <v>0</v>
      </c>
      <c r="Q542" s="636">
        <v>21500</v>
      </c>
      <c r="R542" s="612">
        <v>2019</v>
      </c>
    </row>
    <row r="543" spans="1:18">
      <c r="A543" s="612">
        <f t="shared" si="19"/>
        <v>26</v>
      </c>
      <c r="B543" s="613" t="s">
        <v>1255</v>
      </c>
      <c r="C543" s="614">
        <v>1964</v>
      </c>
      <c r="D543" s="612"/>
      <c r="E543" s="489" t="s">
        <v>714</v>
      </c>
      <c r="F543" s="612">
        <v>2</v>
      </c>
      <c r="G543" s="614">
        <v>1</v>
      </c>
      <c r="H543" s="653">
        <v>332.7</v>
      </c>
      <c r="I543" s="616"/>
      <c r="J543" s="616"/>
      <c r="K543" s="616">
        <v>332.7</v>
      </c>
      <c r="L543" s="616">
        <v>126.5</v>
      </c>
      <c r="M543" s="612">
        <v>8</v>
      </c>
      <c r="N543" s="635">
        <v>21550</v>
      </c>
      <c r="O543" s="633">
        <v>0</v>
      </c>
      <c r="P543" s="633">
        <v>0</v>
      </c>
      <c r="Q543" s="636">
        <v>21550</v>
      </c>
      <c r="R543" s="612">
        <v>2019</v>
      </c>
    </row>
    <row r="544" spans="1:18">
      <c r="A544" s="612">
        <f t="shared" si="19"/>
        <v>27</v>
      </c>
      <c r="B544" s="613" t="s">
        <v>1256</v>
      </c>
      <c r="C544" s="614">
        <v>1966</v>
      </c>
      <c r="D544" s="612"/>
      <c r="E544" s="489" t="s">
        <v>714</v>
      </c>
      <c r="F544" s="612">
        <v>2</v>
      </c>
      <c r="G544" s="614">
        <v>1</v>
      </c>
      <c r="H544" s="653">
        <v>333.2</v>
      </c>
      <c r="I544" s="616"/>
      <c r="J544" s="616"/>
      <c r="K544" s="616">
        <v>333.2</v>
      </c>
      <c r="L544" s="616">
        <v>38.5</v>
      </c>
      <c r="M544" s="612">
        <v>8</v>
      </c>
      <c r="N544" s="635">
        <v>21600</v>
      </c>
      <c r="O544" s="633">
        <v>0</v>
      </c>
      <c r="P544" s="633">
        <v>0</v>
      </c>
      <c r="Q544" s="636">
        <v>21600</v>
      </c>
      <c r="R544" s="612">
        <v>2019</v>
      </c>
    </row>
    <row r="545" spans="1:18">
      <c r="A545" s="612">
        <f t="shared" si="19"/>
        <v>28</v>
      </c>
      <c r="B545" s="613" t="s">
        <v>1257</v>
      </c>
      <c r="C545" s="614">
        <v>1967</v>
      </c>
      <c r="D545" s="612"/>
      <c r="E545" s="489" t="s">
        <v>714</v>
      </c>
      <c r="F545" s="612">
        <v>2</v>
      </c>
      <c r="G545" s="614">
        <v>1</v>
      </c>
      <c r="H545" s="653">
        <v>330</v>
      </c>
      <c r="I545" s="616"/>
      <c r="J545" s="616"/>
      <c r="K545" s="616">
        <v>330</v>
      </c>
      <c r="L545" s="616">
        <v>87.6</v>
      </c>
      <c r="M545" s="612">
        <v>8</v>
      </c>
      <c r="N545" s="635">
        <v>21350</v>
      </c>
      <c r="O545" s="633">
        <v>0</v>
      </c>
      <c r="P545" s="633">
        <v>0</v>
      </c>
      <c r="Q545" s="636">
        <v>21350</v>
      </c>
      <c r="R545" s="612">
        <v>2019</v>
      </c>
    </row>
    <row r="546" spans="1:18">
      <c r="A546" s="612">
        <f t="shared" si="19"/>
        <v>29</v>
      </c>
      <c r="B546" s="613" t="s">
        <v>1258</v>
      </c>
      <c r="C546" s="614">
        <v>1966</v>
      </c>
      <c r="D546" s="612"/>
      <c r="E546" s="489" t="s">
        <v>714</v>
      </c>
      <c r="F546" s="612">
        <v>2</v>
      </c>
      <c r="G546" s="614">
        <v>1</v>
      </c>
      <c r="H546" s="653">
        <v>332.9</v>
      </c>
      <c r="I546" s="616"/>
      <c r="J546" s="616"/>
      <c r="K546" s="616">
        <v>332.9</v>
      </c>
      <c r="L546" s="616">
        <v>78.7</v>
      </c>
      <c r="M546" s="612">
        <v>8</v>
      </c>
      <c r="N546" s="635">
        <v>21550</v>
      </c>
      <c r="O546" s="633">
        <v>0</v>
      </c>
      <c r="P546" s="633">
        <v>0</v>
      </c>
      <c r="Q546" s="636">
        <v>21550</v>
      </c>
      <c r="R546" s="612">
        <v>2019</v>
      </c>
    </row>
    <row r="547" spans="1:18">
      <c r="A547" s="612">
        <f t="shared" si="19"/>
        <v>30</v>
      </c>
      <c r="B547" s="613" t="s">
        <v>1259</v>
      </c>
      <c r="C547" s="614">
        <v>1966</v>
      </c>
      <c r="D547" s="612"/>
      <c r="E547" s="489" t="s">
        <v>714</v>
      </c>
      <c r="F547" s="612">
        <v>2</v>
      </c>
      <c r="G547" s="614">
        <v>1</v>
      </c>
      <c r="H547" s="653">
        <v>328.7</v>
      </c>
      <c r="I547" s="616"/>
      <c r="J547" s="616"/>
      <c r="K547" s="616">
        <v>328.7</v>
      </c>
      <c r="L547" s="616">
        <v>163.1</v>
      </c>
      <c r="M547" s="612">
        <v>8</v>
      </c>
      <c r="N547" s="635">
        <v>21270</v>
      </c>
      <c r="O547" s="633">
        <v>0</v>
      </c>
      <c r="P547" s="633">
        <v>0</v>
      </c>
      <c r="Q547" s="636">
        <v>21270</v>
      </c>
      <c r="R547" s="612">
        <v>2019</v>
      </c>
    </row>
    <row r="548" spans="1:18">
      <c r="A548" s="612">
        <f t="shared" si="19"/>
        <v>31</v>
      </c>
      <c r="B548" s="613" t="s">
        <v>1260</v>
      </c>
      <c r="C548" s="614">
        <v>1967</v>
      </c>
      <c r="D548" s="612"/>
      <c r="E548" s="489" t="s">
        <v>714</v>
      </c>
      <c r="F548" s="612">
        <v>2</v>
      </c>
      <c r="G548" s="614">
        <v>1</v>
      </c>
      <c r="H548" s="653">
        <v>354</v>
      </c>
      <c r="I548" s="616"/>
      <c r="J548" s="616"/>
      <c r="K548" s="616">
        <v>326.35000000000002</v>
      </c>
      <c r="L548" s="616">
        <v>49.1</v>
      </c>
      <c r="M548" s="612">
        <v>8</v>
      </c>
      <c r="N548" s="635">
        <v>22900</v>
      </c>
      <c r="O548" s="633">
        <v>0</v>
      </c>
      <c r="P548" s="633">
        <v>0</v>
      </c>
      <c r="Q548" s="636">
        <v>22900</v>
      </c>
      <c r="R548" s="612">
        <v>2019</v>
      </c>
    </row>
    <row r="549" spans="1:18" ht="22.5">
      <c r="A549" s="612">
        <f t="shared" si="19"/>
        <v>32</v>
      </c>
      <c r="B549" s="613" t="s">
        <v>1261</v>
      </c>
      <c r="C549" s="653" t="s">
        <v>1262</v>
      </c>
      <c r="D549" s="612"/>
      <c r="E549" s="489" t="s">
        <v>714</v>
      </c>
      <c r="F549" s="612">
        <v>2</v>
      </c>
      <c r="G549" s="614">
        <v>1</v>
      </c>
      <c r="H549" s="653">
        <v>361</v>
      </c>
      <c r="I549" s="616"/>
      <c r="J549" s="616"/>
      <c r="K549" s="616">
        <v>333</v>
      </c>
      <c r="L549" s="616">
        <v>127.9</v>
      </c>
      <c r="M549" s="612">
        <v>8</v>
      </c>
      <c r="N549" s="635">
        <v>23360</v>
      </c>
      <c r="O549" s="633">
        <v>0</v>
      </c>
      <c r="P549" s="633">
        <v>0</v>
      </c>
      <c r="Q549" s="636">
        <v>23360</v>
      </c>
      <c r="R549" s="612">
        <v>2019</v>
      </c>
    </row>
    <row r="550" spans="1:18">
      <c r="A550" s="612">
        <f t="shared" si="19"/>
        <v>33</v>
      </c>
      <c r="B550" s="613" t="s">
        <v>1263</v>
      </c>
      <c r="C550" s="653" t="s">
        <v>1262</v>
      </c>
      <c r="D550" s="612"/>
      <c r="E550" s="489" t="s">
        <v>714</v>
      </c>
      <c r="F550" s="612">
        <v>2</v>
      </c>
      <c r="G550" s="614">
        <v>1</v>
      </c>
      <c r="H550" s="653">
        <v>360</v>
      </c>
      <c r="I550" s="616"/>
      <c r="J550" s="616"/>
      <c r="K550" s="616">
        <v>331.3</v>
      </c>
      <c r="L550" s="616">
        <v>49.9</v>
      </c>
      <c r="M550" s="612">
        <v>8</v>
      </c>
      <c r="N550" s="635">
        <v>23300</v>
      </c>
      <c r="O550" s="633">
        <v>0</v>
      </c>
      <c r="P550" s="633">
        <v>0</v>
      </c>
      <c r="Q550" s="636">
        <v>23300</v>
      </c>
      <c r="R550" s="612">
        <v>2019</v>
      </c>
    </row>
    <row r="551" spans="1:18">
      <c r="A551" s="612">
        <f t="shared" si="19"/>
        <v>34</v>
      </c>
      <c r="B551" s="613" t="s">
        <v>1264</v>
      </c>
      <c r="C551" s="614">
        <v>1972</v>
      </c>
      <c r="D551" s="612"/>
      <c r="E551" s="489" t="s">
        <v>714</v>
      </c>
      <c r="F551" s="612">
        <v>2</v>
      </c>
      <c r="G551" s="614">
        <v>1</v>
      </c>
      <c r="H551" s="653">
        <v>331.2</v>
      </c>
      <c r="I551" s="616"/>
      <c r="J551" s="616"/>
      <c r="K551" s="616">
        <v>331.2</v>
      </c>
      <c r="L551" s="616">
        <v>77.3</v>
      </c>
      <c r="M551" s="612">
        <v>8</v>
      </c>
      <c r="N551" s="635">
        <v>21450</v>
      </c>
      <c r="O551" s="633">
        <v>0</v>
      </c>
      <c r="P551" s="633">
        <v>0</v>
      </c>
      <c r="Q551" s="636">
        <v>21450</v>
      </c>
      <c r="R551" s="612">
        <v>2019</v>
      </c>
    </row>
    <row r="552" spans="1:18">
      <c r="A552" s="612">
        <f t="shared" si="19"/>
        <v>35</v>
      </c>
      <c r="B552" s="613" t="s">
        <v>1265</v>
      </c>
      <c r="C552" s="614">
        <v>1964</v>
      </c>
      <c r="D552" s="612"/>
      <c r="E552" s="489" t="s">
        <v>714</v>
      </c>
      <c r="F552" s="612">
        <v>2</v>
      </c>
      <c r="G552" s="614">
        <v>1</v>
      </c>
      <c r="H552" s="653">
        <v>335</v>
      </c>
      <c r="I552" s="616"/>
      <c r="J552" s="616"/>
      <c r="K552" s="616">
        <v>334.75</v>
      </c>
      <c r="L552" s="616">
        <v>38.299999999999997</v>
      </c>
      <c r="M552" s="612">
        <v>8</v>
      </c>
      <c r="N552" s="635">
        <v>21700</v>
      </c>
      <c r="O552" s="633">
        <v>0</v>
      </c>
      <c r="P552" s="633">
        <v>0</v>
      </c>
      <c r="Q552" s="636">
        <v>21700</v>
      </c>
      <c r="R552" s="612">
        <v>2019</v>
      </c>
    </row>
    <row r="553" spans="1:18">
      <c r="A553" s="612">
        <f t="shared" si="19"/>
        <v>36</v>
      </c>
      <c r="B553" s="613" t="s">
        <v>1266</v>
      </c>
      <c r="C553" s="614">
        <v>1964</v>
      </c>
      <c r="D553" s="612"/>
      <c r="E553" s="489" t="s">
        <v>714</v>
      </c>
      <c r="F553" s="612">
        <v>2</v>
      </c>
      <c r="G553" s="614">
        <v>1</v>
      </c>
      <c r="H553" s="653">
        <v>330.8</v>
      </c>
      <c r="I553" s="616"/>
      <c r="J553" s="616"/>
      <c r="K553" s="616">
        <v>330.8</v>
      </c>
      <c r="L553" s="616">
        <v>127.4</v>
      </c>
      <c r="M553" s="612">
        <v>8</v>
      </c>
      <c r="N553" s="635">
        <v>21400</v>
      </c>
      <c r="O553" s="633">
        <v>0</v>
      </c>
      <c r="P553" s="633">
        <v>0</v>
      </c>
      <c r="Q553" s="636">
        <v>21400</v>
      </c>
      <c r="R553" s="612">
        <v>2019</v>
      </c>
    </row>
    <row r="554" spans="1:18">
      <c r="A554" s="612">
        <f t="shared" si="19"/>
        <v>37</v>
      </c>
      <c r="B554" s="613" t="s">
        <v>1267</v>
      </c>
      <c r="C554" s="614">
        <v>1964</v>
      </c>
      <c r="D554" s="612"/>
      <c r="E554" s="489" t="s">
        <v>714</v>
      </c>
      <c r="F554" s="612">
        <v>2</v>
      </c>
      <c r="G554" s="614">
        <v>1</v>
      </c>
      <c r="H554" s="653">
        <v>337.26</v>
      </c>
      <c r="I554" s="616"/>
      <c r="J554" s="616"/>
      <c r="K554" s="616">
        <v>337.26</v>
      </c>
      <c r="L554" s="616">
        <v>38.5</v>
      </c>
      <c r="M554" s="612">
        <v>8</v>
      </c>
      <c r="N554" s="635">
        <v>21850</v>
      </c>
      <c r="O554" s="633">
        <v>0</v>
      </c>
      <c r="P554" s="633">
        <v>0</v>
      </c>
      <c r="Q554" s="636">
        <v>21850</v>
      </c>
      <c r="R554" s="612">
        <v>2019</v>
      </c>
    </row>
    <row r="555" spans="1:18">
      <c r="A555" s="612">
        <f t="shared" si="19"/>
        <v>38</v>
      </c>
      <c r="B555" s="613" t="s">
        <v>1268</v>
      </c>
      <c r="C555" s="614">
        <v>1964</v>
      </c>
      <c r="D555" s="612"/>
      <c r="E555" s="489" t="s">
        <v>714</v>
      </c>
      <c r="F555" s="612">
        <v>2</v>
      </c>
      <c r="G555" s="614">
        <v>1</v>
      </c>
      <c r="H555" s="653">
        <v>321</v>
      </c>
      <c r="I555" s="616"/>
      <c r="J555" s="616"/>
      <c r="K555" s="616">
        <v>316.10000000000002</v>
      </c>
      <c r="L555" s="616">
        <v>0</v>
      </c>
      <c r="M555" s="612">
        <v>8</v>
      </c>
      <c r="N555" s="635">
        <v>20800</v>
      </c>
      <c r="O555" s="633">
        <v>0</v>
      </c>
      <c r="P555" s="633">
        <v>0</v>
      </c>
      <c r="Q555" s="636">
        <v>20800</v>
      </c>
      <c r="R555" s="612">
        <v>2019</v>
      </c>
    </row>
    <row r="556" spans="1:18">
      <c r="A556" s="612">
        <f t="shared" si="19"/>
        <v>39</v>
      </c>
      <c r="B556" s="613" t="s">
        <v>1269</v>
      </c>
      <c r="C556" s="614">
        <v>1969</v>
      </c>
      <c r="D556" s="612"/>
      <c r="E556" s="489" t="s">
        <v>714</v>
      </c>
      <c r="F556" s="612">
        <v>2</v>
      </c>
      <c r="G556" s="614">
        <v>1</v>
      </c>
      <c r="H556" s="653">
        <v>332</v>
      </c>
      <c r="I556" s="616"/>
      <c r="J556" s="616"/>
      <c r="K556" s="616">
        <v>331.5</v>
      </c>
      <c r="L556" s="616">
        <v>50.8</v>
      </c>
      <c r="M556" s="612">
        <v>8</v>
      </c>
      <c r="N556" s="635">
        <v>21500</v>
      </c>
      <c r="O556" s="633">
        <v>0</v>
      </c>
      <c r="P556" s="633">
        <v>0</v>
      </c>
      <c r="Q556" s="636">
        <v>21500</v>
      </c>
      <c r="R556" s="612">
        <v>2019</v>
      </c>
    </row>
    <row r="557" spans="1:18">
      <c r="A557" s="612">
        <f t="shared" si="19"/>
        <v>40</v>
      </c>
      <c r="B557" s="613" t="s">
        <v>1270</v>
      </c>
      <c r="C557" s="614">
        <v>1967</v>
      </c>
      <c r="D557" s="612"/>
      <c r="E557" s="489" t="s">
        <v>714</v>
      </c>
      <c r="F557" s="612">
        <v>2</v>
      </c>
      <c r="G557" s="614">
        <v>1</v>
      </c>
      <c r="H557" s="653">
        <v>332</v>
      </c>
      <c r="I557" s="616"/>
      <c r="J557" s="616"/>
      <c r="K557" s="616">
        <v>294</v>
      </c>
      <c r="L557" s="616">
        <v>138.9</v>
      </c>
      <c r="M557" s="612">
        <v>7</v>
      </c>
      <c r="N557" s="635">
        <v>21500</v>
      </c>
      <c r="O557" s="633">
        <v>0</v>
      </c>
      <c r="P557" s="633">
        <v>0</v>
      </c>
      <c r="Q557" s="636">
        <v>21500</v>
      </c>
      <c r="R557" s="612">
        <v>2019</v>
      </c>
    </row>
    <row r="558" spans="1:18">
      <c r="A558" s="612">
        <f t="shared" si="19"/>
        <v>41</v>
      </c>
      <c r="B558" s="613" t="s">
        <v>1271</v>
      </c>
      <c r="C558" s="614">
        <v>1967</v>
      </c>
      <c r="D558" s="612"/>
      <c r="E558" s="489" t="s">
        <v>714</v>
      </c>
      <c r="F558" s="612">
        <v>2</v>
      </c>
      <c r="G558" s="614">
        <v>1</v>
      </c>
      <c r="H558" s="653">
        <v>335</v>
      </c>
      <c r="I558" s="616"/>
      <c r="J558" s="616"/>
      <c r="K558" s="616">
        <v>334.9</v>
      </c>
      <c r="L558" s="616">
        <v>166.8</v>
      </c>
      <c r="M558" s="612">
        <v>8</v>
      </c>
      <c r="N558" s="635">
        <v>21700</v>
      </c>
      <c r="O558" s="633">
        <v>0</v>
      </c>
      <c r="P558" s="633">
        <v>0</v>
      </c>
      <c r="Q558" s="636">
        <v>21700</v>
      </c>
      <c r="R558" s="612">
        <v>2019</v>
      </c>
    </row>
    <row r="559" spans="1:18">
      <c r="A559" s="612">
        <f t="shared" si="19"/>
        <v>42</v>
      </c>
      <c r="B559" s="613" t="s">
        <v>1272</v>
      </c>
      <c r="C559" s="614">
        <v>1967</v>
      </c>
      <c r="D559" s="612"/>
      <c r="E559" s="489" t="s">
        <v>714</v>
      </c>
      <c r="F559" s="612">
        <v>2</v>
      </c>
      <c r="G559" s="614">
        <v>1</v>
      </c>
      <c r="H559" s="653">
        <v>334.2</v>
      </c>
      <c r="I559" s="616"/>
      <c r="J559" s="616"/>
      <c r="K559" s="616">
        <v>334.2</v>
      </c>
      <c r="L559" s="616">
        <v>38.6</v>
      </c>
      <c r="M559" s="612">
        <v>8</v>
      </c>
      <c r="N559" s="635">
        <v>21650</v>
      </c>
      <c r="O559" s="633">
        <v>0</v>
      </c>
      <c r="P559" s="633">
        <v>0</v>
      </c>
      <c r="Q559" s="636">
        <v>21650</v>
      </c>
      <c r="R559" s="612">
        <v>2019</v>
      </c>
    </row>
    <row r="560" spans="1:18">
      <c r="A560" s="612">
        <f t="shared" si="19"/>
        <v>43</v>
      </c>
      <c r="B560" s="613" t="s">
        <v>1273</v>
      </c>
      <c r="C560" s="614">
        <v>1966</v>
      </c>
      <c r="D560" s="612"/>
      <c r="E560" s="489" t="s">
        <v>579</v>
      </c>
      <c r="F560" s="612">
        <v>2</v>
      </c>
      <c r="G560" s="614">
        <v>1</v>
      </c>
      <c r="H560" s="653">
        <v>326</v>
      </c>
      <c r="I560" s="616"/>
      <c r="J560" s="616"/>
      <c r="K560" s="616">
        <v>326</v>
      </c>
      <c r="L560" s="616">
        <v>326</v>
      </c>
      <c r="M560" s="612">
        <v>8</v>
      </c>
      <c r="N560" s="635">
        <v>21100</v>
      </c>
      <c r="O560" s="633">
        <v>0</v>
      </c>
      <c r="P560" s="633">
        <v>0</v>
      </c>
      <c r="Q560" s="636">
        <v>21100</v>
      </c>
      <c r="R560" s="612">
        <v>2019</v>
      </c>
    </row>
    <row r="561" spans="1:18">
      <c r="A561" s="612">
        <f t="shared" si="19"/>
        <v>44</v>
      </c>
      <c r="B561" s="613" t="s">
        <v>1274</v>
      </c>
      <c r="C561" s="614">
        <v>1968</v>
      </c>
      <c r="D561" s="612"/>
      <c r="E561" s="489" t="s">
        <v>579</v>
      </c>
      <c r="F561" s="612">
        <v>2</v>
      </c>
      <c r="G561" s="614">
        <v>1</v>
      </c>
      <c r="H561" s="653">
        <v>330.2</v>
      </c>
      <c r="I561" s="616"/>
      <c r="J561" s="616"/>
      <c r="K561" s="616">
        <v>330.2</v>
      </c>
      <c r="L561" s="616">
        <v>206.8</v>
      </c>
      <c r="M561" s="612">
        <v>10</v>
      </c>
      <c r="N561" s="635">
        <v>21400</v>
      </c>
      <c r="O561" s="633">
        <v>0</v>
      </c>
      <c r="P561" s="633">
        <v>0</v>
      </c>
      <c r="Q561" s="636">
        <v>21400</v>
      </c>
      <c r="R561" s="612">
        <v>2019</v>
      </c>
    </row>
    <row r="562" spans="1:18">
      <c r="A562" s="612">
        <f t="shared" si="19"/>
        <v>45</v>
      </c>
      <c r="B562" s="613" t="s">
        <v>1275</v>
      </c>
      <c r="C562" s="614">
        <v>1967</v>
      </c>
      <c r="D562" s="612"/>
      <c r="E562" s="489" t="s">
        <v>579</v>
      </c>
      <c r="F562" s="612">
        <v>2</v>
      </c>
      <c r="G562" s="614">
        <v>1</v>
      </c>
      <c r="H562" s="653">
        <v>323</v>
      </c>
      <c r="I562" s="616"/>
      <c r="J562" s="616"/>
      <c r="K562" s="616">
        <v>320.3</v>
      </c>
      <c r="L562" s="616">
        <v>281.89999999999998</v>
      </c>
      <c r="M562" s="612">
        <v>9</v>
      </c>
      <c r="N562" s="635">
        <v>20900</v>
      </c>
      <c r="O562" s="633">
        <v>0</v>
      </c>
      <c r="P562" s="633">
        <v>0</v>
      </c>
      <c r="Q562" s="636">
        <v>20900</v>
      </c>
      <c r="R562" s="612">
        <v>2019</v>
      </c>
    </row>
    <row r="563" spans="1:18">
      <c r="A563" s="612">
        <f t="shared" si="19"/>
        <v>46</v>
      </c>
      <c r="B563" s="613" t="s">
        <v>1276</v>
      </c>
      <c r="C563" s="614">
        <v>1972</v>
      </c>
      <c r="D563" s="612"/>
      <c r="E563" s="489" t="s">
        <v>579</v>
      </c>
      <c r="F563" s="612">
        <v>2</v>
      </c>
      <c r="G563" s="614">
        <v>1</v>
      </c>
      <c r="H563" s="653">
        <v>318.10000000000002</v>
      </c>
      <c r="I563" s="616"/>
      <c r="J563" s="616"/>
      <c r="K563" s="616">
        <v>318.10000000000002</v>
      </c>
      <c r="L563" s="616">
        <v>280.2</v>
      </c>
      <c r="M563" s="612">
        <v>8</v>
      </c>
      <c r="N563" s="635">
        <v>20600</v>
      </c>
      <c r="O563" s="633">
        <v>0</v>
      </c>
      <c r="P563" s="633">
        <v>0</v>
      </c>
      <c r="Q563" s="636">
        <v>20600</v>
      </c>
      <c r="R563" s="612">
        <v>2019</v>
      </c>
    </row>
    <row r="564" spans="1:18">
      <c r="A564" s="612">
        <f t="shared" si="19"/>
        <v>47</v>
      </c>
      <c r="B564" s="613" t="s">
        <v>1277</v>
      </c>
      <c r="C564" s="614">
        <v>1968</v>
      </c>
      <c r="D564" s="612"/>
      <c r="E564" s="489" t="s">
        <v>579</v>
      </c>
      <c r="F564" s="612">
        <v>2</v>
      </c>
      <c r="G564" s="614">
        <v>1</v>
      </c>
      <c r="H564" s="653">
        <v>323</v>
      </c>
      <c r="I564" s="616"/>
      <c r="J564" s="616"/>
      <c r="K564" s="616">
        <v>323</v>
      </c>
      <c r="L564" s="616">
        <v>74.599999999999994</v>
      </c>
      <c r="M564" s="612">
        <v>14</v>
      </c>
      <c r="N564" s="635">
        <v>20900</v>
      </c>
      <c r="O564" s="633">
        <v>0</v>
      </c>
      <c r="P564" s="633">
        <v>0</v>
      </c>
      <c r="Q564" s="636">
        <v>20900</v>
      </c>
      <c r="R564" s="612">
        <v>2019</v>
      </c>
    </row>
    <row r="565" spans="1:18">
      <c r="A565" s="612">
        <f t="shared" si="19"/>
        <v>48</v>
      </c>
      <c r="B565" s="613" t="s">
        <v>1278</v>
      </c>
      <c r="C565" s="614">
        <v>1966</v>
      </c>
      <c r="D565" s="612"/>
      <c r="E565" s="489" t="s">
        <v>579</v>
      </c>
      <c r="F565" s="612">
        <v>2</v>
      </c>
      <c r="G565" s="614">
        <v>1</v>
      </c>
      <c r="H565" s="653">
        <v>322.5</v>
      </c>
      <c r="I565" s="616"/>
      <c r="J565" s="616"/>
      <c r="K565" s="616">
        <v>322.5</v>
      </c>
      <c r="L565" s="616">
        <v>113.1</v>
      </c>
      <c r="M565" s="612">
        <v>13</v>
      </c>
      <c r="N565" s="635">
        <v>20900</v>
      </c>
      <c r="O565" s="633">
        <v>0</v>
      </c>
      <c r="P565" s="633">
        <v>0</v>
      </c>
      <c r="Q565" s="636">
        <v>20900</v>
      </c>
      <c r="R565" s="612">
        <v>2019</v>
      </c>
    </row>
    <row r="566" spans="1:18">
      <c r="A566" s="612">
        <f t="shared" si="19"/>
        <v>49</v>
      </c>
      <c r="B566" s="641" t="s">
        <v>1279</v>
      </c>
      <c r="C566" s="614">
        <v>1967</v>
      </c>
      <c r="D566" s="612"/>
      <c r="E566" s="489" t="s">
        <v>579</v>
      </c>
      <c r="F566" s="612">
        <v>2</v>
      </c>
      <c r="G566" s="614">
        <v>1</v>
      </c>
      <c r="H566" s="653">
        <v>322</v>
      </c>
      <c r="I566" s="616"/>
      <c r="J566" s="616"/>
      <c r="K566" s="616">
        <v>311.60000000000002</v>
      </c>
      <c r="L566" s="616">
        <v>160</v>
      </c>
      <c r="M566" s="612">
        <v>11</v>
      </c>
      <c r="N566" s="635">
        <v>20850</v>
      </c>
      <c r="O566" s="633">
        <v>0</v>
      </c>
      <c r="P566" s="633">
        <v>0</v>
      </c>
      <c r="Q566" s="636">
        <v>20850</v>
      </c>
      <c r="R566" s="612">
        <v>2019</v>
      </c>
    </row>
    <row r="567" spans="1:18">
      <c r="A567" s="612">
        <f t="shared" si="19"/>
        <v>50</v>
      </c>
      <c r="B567" s="613" t="s">
        <v>1280</v>
      </c>
      <c r="C567" s="614">
        <v>1962</v>
      </c>
      <c r="D567" s="612"/>
      <c r="E567" s="489" t="s">
        <v>579</v>
      </c>
      <c r="F567" s="612">
        <v>2</v>
      </c>
      <c r="G567" s="614">
        <v>1</v>
      </c>
      <c r="H567" s="653">
        <v>358</v>
      </c>
      <c r="I567" s="616"/>
      <c r="J567" s="616"/>
      <c r="K567" s="616">
        <v>324.89999999999998</v>
      </c>
      <c r="L567" s="616">
        <v>74.400000000000006</v>
      </c>
      <c r="M567" s="612">
        <v>14</v>
      </c>
      <c r="N567" s="635">
        <v>23200</v>
      </c>
      <c r="O567" s="633">
        <v>0</v>
      </c>
      <c r="P567" s="633">
        <v>0</v>
      </c>
      <c r="Q567" s="636">
        <v>23200</v>
      </c>
      <c r="R567" s="612">
        <v>2019</v>
      </c>
    </row>
    <row r="568" spans="1:18">
      <c r="A568" s="612">
        <f t="shared" si="19"/>
        <v>51</v>
      </c>
      <c r="B568" s="613" t="s">
        <v>1281</v>
      </c>
      <c r="C568" s="614">
        <v>1962</v>
      </c>
      <c r="D568" s="612"/>
      <c r="E568" s="489" t="s">
        <v>579</v>
      </c>
      <c r="F568" s="612">
        <v>2</v>
      </c>
      <c r="G568" s="614">
        <v>1</v>
      </c>
      <c r="H568" s="653">
        <v>358</v>
      </c>
      <c r="I568" s="616"/>
      <c r="J568" s="616"/>
      <c r="K568" s="616">
        <v>329</v>
      </c>
      <c r="L568" s="616">
        <v>0</v>
      </c>
      <c r="M568" s="612">
        <v>16</v>
      </c>
      <c r="N568" s="635">
        <v>23200</v>
      </c>
      <c r="O568" s="633">
        <v>0</v>
      </c>
      <c r="P568" s="633">
        <v>0</v>
      </c>
      <c r="Q568" s="636">
        <v>23200</v>
      </c>
      <c r="R568" s="612">
        <v>2019</v>
      </c>
    </row>
    <row r="569" spans="1:18">
      <c r="A569" s="612">
        <f t="shared" si="19"/>
        <v>52</v>
      </c>
      <c r="B569" s="613" t="s">
        <v>1282</v>
      </c>
      <c r="C569" s="614">
        <v>1968</v>
      </c>
      <c r="D569" s="612"/>
      <c r="E569" s="489" t="s">
        <v>579</v>
      </c>
      <c r="F569" s="612">
        <v>2</v>
      </c>
      <c r="G569" s="614">
        <v>1</v>
      </c>
      <c r="H569" s="653">
        <v>355</v>
      </c>
      <c r="I569" s="616"/>
      <c r="J569" s="616"/>
      <c r="K569" s="616">
        <v>324.7</v>
      </c>
      <c r="L569" s="616">
        <v>0</v>
      </c>
      <c r="M569" s="612">
        <v>14</v>
      </c>
      <c r="N569" s="635">
        <v>23000</v>
      </c>
      <c r="O569" s="633">
        <v>0</v>
      </c>
      <c r="P569" s="633">
        <v>0</v>
      </c>
      <c r="Q569" s="636">
        <v>23000</v>
      </c>
      <c r="R569" s="612">
        <v>2019</v>
      </c>
    </row>
    <row r="570" spans="1:18">
      <c r="A570" s="612">
        <f t="shared" si="19"/>
        <v>53</v>
      </c>
      <c r="B570" s="613" t="s">
        <v>1283</v>
      </c>
      <c r="C570" s="614">
        <v>1964</v>
      </c>
      <c r="D570" s="612"/>
      <c r="E570" s="489" t="s">
        <v>579</v>
      </c>
      <c r="F570" s="612">
        <v>2</v>
      </c>
      <c r="G570" s="614">
        <v>1</v>
      </c>
      <c r="H570" s="653">
        <v>361</v>
      </c>
      <c r="I570" s="616"/>
      <c r="J570" s="616"/>
      <c r="K570" s="616">
        <v>331.4</v>
      </c>
      <c r="L570" s="616">
        <v>47.5</v>
      </c>
      <c r="M570" s="612">
        <v>15</v>
      </c>
      <c r="N570" s="635">
        <v>23400</v>
      </c>
      <c r="O570" s="633">
        <v>0</v>
      </c>
      <c r="P570" s="633">
        <v>0</v>
      </c>
      <c r="Q570" s="636">
        <v>23400</v>
      </c>
      <c r="R570" s="612">
        <v>2019</v>
      </c>
    </row>
    <row r="571" spans="1:18">
      <c r="A571" s="612">
        <f t="shared" si="19"/>
        <v>54</v>
      </c>
      <c r="B571" s="613" t="s">
        <v>1284</v>
      </c>
      <c r="C571" s="614">
        <v>1962</v>
      </c>
      <c r="D571" s="612"/>
      <c r="E571" s="489" t="s">
        <v>579</v>
      </c>
      <c r="F571" s="612">
        <v>2</v>
      </c>
      <c r="G571" s="614">
        <v>1</v>
      </c>
      <c r="H571" s="653">
        <v>353</v>
      </c>
      <c r="I571" s="616"/>
      <c r="J571" s="616"/>
      <c r="K571" s="616">
        <v>322.5</v>
      </c>
      <c r="L571" s="616">
        <v>36.5</v>
      </c>
      <c r="M571" s="612">
        <v>15</v>
      </c>
      <c r="N571" s="635">
        <v>22850</v>
      </c>
      <c r="O571" s="633">
        <v>0</v>
      </c>
      <c r="P571" s="633">
        <v>0</v>
      </c>
      <c r="Q571" s="636">
        <v>22850</v>
      </c>
      <c r="R571" s="612">
        <v>2019</v>
      </c>
    </row>
    <row r="572" spans="1:18">
      <c r="A572" s="612">
        <f t="shared" si="19"/>
        <v>55</v>
      </c>
      <c r="B572" s="613" t="s">
        <v>1285</v>
      </c>
      <c r="C572" s="614">
        <v>1963</v>
      </c>
      <c r="D572" s="612"/>
      <c r="E572" s="489" t="s">
        <v>579</v>
      </c>
      <c r="F572" s="612">
        <v>2</v>
      </c>
      <c r="G572" s="614">
        <v>1</v>
      </c>
      <c r="H572" s="653">
        <v>360</v>
      </c>
      <c r="I572" s="616"/>
      <c r="J572" s="616"/>
      <c r="K572" s="616">
        <v>329.6</v>
      </c>
      <c r="L572" s="616">
        <v>77.5</v>
      </c>
      <c r="M572" s="612">
        <v>14</v>
      </c>
      <c r="N572" s="635">
        <v>23300</v>
      </c>
      <c r="O572" s="633">
        <v>0</v>
      </c>
      <c r="P572" s="633">
        <v>0</v>
      </c>
      <c r="Q572" s="636">
        <v>23300</v>
      </c>
      <c r="R572" s="612">
        <v>2019</v>
      </c>
    </row>
    <row r="573" spans="1:18">
      <c r="A573" s="612">
        <f t="shared" si="19"/>
        <v>56</v>
      </c>
      <c r="B573" s="613" t="s">
        <v>1286</v>
      </c>
      <c r="C573" s="614">
        <v>1959</v>
      </c>
      <c r="D573" s="612"/>
      <c r="E573" s="489" t="s">
        <v>1287</v>
      </c>
      <c r="F573" s="612">
        <v>2</v>
      </c>
      <c r="G573" s="614">
        <v>2</v>
      </c>
      <c r="H573" s="653">
        <v>470.9</v>
      </c>
      <c r="I573" s="616"/>
      <c r="J573" s="616"/>
      <c r="K573" s="616">
        <v>435.1</v>
      </c>
      <c r="L573" s="616">
        <v>0</v>
      </c>
      <c r="M573" s="612">
        <v>16</v>
      </c>
      <c r="N573" s="635">
        <v>30500</v>
      </c>
      <c r="O573" s="633">
        <v>0</v>
      </c>
      <c r="P573" s="633">
        <v>0</v>
      </c>
      <c r="Q573" s="636">
        <v>30500</v>
      </c>
      <c r="R573" s="612">
        <v>2019</v>
      </c>
    </row>
    <row r="574" spans="1:18">
      <c r="A574" s="612">
        <f t="shared" si="19"/>
        <v>57</v>
      </c>
      <c r="B574" s="613" t="s">
        <v>1288</v>
      </c>
      <c r="C574" s="614">
        <v>1959</v>
      </c>
      <c r="D574" s="612"/>
      <c r="E574" s="489" t="s">
        <v>1287</v>
      </c>
      <c r="F574" s="612">
        <v>2</v>
      </c>
      <c r="G574" s="614">
        <v>2</v>
      </c>
      <c r="H574" s="653">
        <v>478.5</v>
      </c>
      <c r="I574" s="616"/>
      <c r="J574" s="616"/>
      <c r="K574" s="616">
        <v>431.21</v>
      </c>
      <c r="L574" s="616">
        <v>0</v>
      </c>
      <c r="M574" s="612">
        <v>16</v>
      </c>
      <c r="N574" s="635">
        <v>31000</v>
      </c>
      <c r="O574" s="633">
        <v>0</v>
      </c>
      <c r="P574" s="633">
        <v>0</v>
      </c>
      <c r="Q574" s="636">
        <v>31000</v>
      </c>
      <c r="R574" s="612">
        <v>2019</v>
      </c>
    </row>
    <row r="575" spans="1:18">
      <c r="A575" s="612">
        <f t="shared" si="19"/>
        <v>58</v>
      </c>
      <c r="B575" s="613" t="s">
        <v>1289</v>
      </c>
      <c r="C575" s="614">
        <v>1959</v>
      </c>
      <c r="D575" s="612"/>
      <c r="E575" s="489" t="s">
        <v>1287</v>
      </c>
      <c r="F575" s="612">
        <v>2</v>
      </c>
      <c r="G575" s="614">
        <v>1</v>
      </c>
      <c r="H575" s="653">
        <v>478</v>
      </c>
      <c r="I575" s="616"/>
      <c r="J575" s="616"/>
      <c r="K575" s="616">
        <v>402.4</v>
      </c>
      <c r="L575" s="616">
        <v>0</v>
      </c>
      <c r="M575" s="612">
        <v>16</v>
      </c>
      <c r="N575" s="635">
        <v>30950</v>
      </c>
      <c r="O575" s="633">
        <v>0</v>
      </c>
      <c r="P575" s="633">
        <v>0</v>
      </c>
      <c r="Q575" s="636">
        <v>30950</v>
      </c>
      <c r="R575" s="612">
        <v>2019</v>
      </c>
    </row>
    <row r="576" spans="1:18">
      <c r="A576" s="612">
        <f t="shared" si="19"/>
        <v>59</v>
      </c>
      <c r="B576" s="613" t="s">
        <v>1290</v>
      </c>
      <c r="C576" s="614">
        <v>1959</v>
      </c>
      <c r="D576" s="612"/>
      <c r="E576" s="489" t="s">
        <v>1287</v>
      </c>
      <c r="F576" s="612">
        <v>2</v>
      </c>
      <c r="G576" s="614">
        <v>1</v>
      </c>
      <c r="H576" s="653">
        <v>458.1</v>
      </c>
      <c r="I576" s="616"/>
      <c r="J576" s="616"/>
      <c r="K576" s="616">
        <v>404.3</v>
      </c>
      <c r="L576" s="616">
        <v>0</v>
      </c>
      <c r="M576" s="612">
        <v>16</v>
      </c>
      <c r="N576" s="635">
        <v>29600</v>
      </c>
      <c r="O576" s="633">
        <v>0</v>
      </c>
      <c r="P576" s="633">
        <v>0</v>
      </c>
      <c r="Q576" s="636">
        <v>29600</v>
      </c>
      <c r="R576" s="612">
        <v>2019</v>
      </c>
    </row>
    <row r="577" spans="1:18">
      <c r="A577" s="612">
        <f t="shared" si="19"/>
        <v>60</v>
      </c>
      <c r="B577" s="613" t="s">
        <v>1291</v>
      </c>
      <c r="C577" s="653" t="s">
        <v>79</v>
      </c>
      <c r="D577" s="612"/>
      <c r="E577" s="489" t="s">
        <v>1287</v>
      </c>
      <c r="F577" s="612">
        <v>2</v>
      </c>
      <c r="G577" s="614">
        <v>1</v>
      </c>
      <c r="H577" s="653">
        <v>352</v>
      </c>
      <c r="I577" s="616"/>
      <c r="J577" s="616"/>
      <c r="K577" s="616">
        <v>326.39999999999998</v>
      </c>
      <c r="L577" s="616">
        <v>0</v>
      </c>
      <c r="M577" s="612">
        <v>16</v>
      </c>
      <c r="N577" s="635">
        <v>22780</v>
      </c>
      <c r="O577" s="633">
        <v>0</v>
      </c>
      <c r="P577" s="633">
        <v>0</v>
      </c>
      <c r="Q577" s="636">
        <v>22780</v>
      </c>
      <c r="R577" s="612">
        <v>2019</v>
      </c>
    </row>
    <row r="578" spans="1:18">
      <c r="A578" s="612">
        <f t="shared" si="19"/>
        <v>61</v>
      </c>
      <c r="B578" s="613" t="s">
        <v>1292</v>
      </c>
      <c r="C578" s="653" t="s">
        <v>80</v>
      </c>
      <c r="D578" s="612"/>
      <c r="E578" s="489" t="s">
        <v>1287</v>
      </c>
      <c r="F578" s="612">
        <v>2</v>
      </c>
      <c r="G578" s="614">
        <v>1</v>
      </c>
      <c r="H578" s="653">
        <v>365.2</v>
      </c>
      <c r="I578" s="616"/>
      <c r="J578" s="616"/>
      <c r="K578" s="616">
        <v>339.02</v>
      </c>
      <c r="L578" s="616">
        <v>0</v>
      </c>
      <c r="M578" s="612">
        <v>16</v>
      </c>
      <c r="N578" s="635">
        <v>23650</v>
      </c>
      <c r="O578" s="633">
        <v>0</v>
      </c>
      <c r="P578" s="633">
        <v>0</v>
      </c>
      <c r="Q578" s="636">
        <v>23650</v>
      </c>
      <c r="R578" s="612">
        <v>2019</v>
      </c>
    </row>
    <row r="579" spans="1:18">
      <c r="A579" s="612">
        <f t="shared" si="19"/>
        <v>62</v>
      </c>
      <c r="B579" s="613" t="s">
        <v>1293</v>
      </c>
      <c r="C579" s="653" t="s">
        <v>64</v>
      </c>
      <c r="D579" s="612"/>
      <c r="E579" s="489" t="s">
        <v>1287</v>
      </c>
      <c r="F579" s="612">
        <v>2</v>
      </c>
      <c r="G579" s="614">
        <v>1</v>
      </c>
      <c r="H579" s="653">
        <v>353.4</v>
      </c>
      <c r="I579" s="616"/>
      <c r="J579" s="616"/>
      <c r="K579" s="616">
        <v>328.3</v>
      </c>
      <c r="L579" s="616">
        <v>0</v>
      </c>
      <c r="M579" s="612">
        <v>16</v>
      </c>
      <c r="N579" s="635">
        <v>22870</v>
      </c>
      <c r="O579" s="633">
        <v>0</v>
      </c>
      <c r="P579" s="633">
        <v>0</v>
      </c>
      <c r="Q579" s="636">
        <v>22870</v>
      </c>
      <c r="R579" s="612">
        <v>2019</v>
      </c>
    </row>
    <row r="580" spans="1:18">
      <c r="A580" s="612">
        <f t="shared" si="19"/>
        <v>63</v>
      </c>
      <c r="B580" s="613" t="s">
        <v>1294</v>
      </c>
      <c r="C580" s="653" t="s">
        <v>64</v>
      </c>
      <c r="D580" s="612"/>
      <c r="E580" s="489" t="s">
        <v>1287</v>
      </c>
      <c r="F580" s="612">
        <v>2</v>
      </c>
      <c r="G580" s="614">
        <v>1</v>
      </c>
      <c r="H580" s="653">
        <v>350</v>
      </c>
      <c r="I580" s="616"/>
      <c r="J580" s="616"/>
      <c r="K580" s="616">
        <v>320.7</v>
      </c>
      <c r="L580" s="616">
        <v>37.200000000000003</v>
      </c>
      <c r="M580" s="612">
        <v>15</v>
      </c>
      <c r="N580" s="635">
        <v>22650</v>
      </c>
      <c r="O580" s="633">
        <v>0</v>
      </c>
      <c r="P580" s="633">
        <v>0</v>
      </c>
      <c r="Q580" s="636">
        <v>22650</v>
      </c>
      <c r="R580" s="612">
        <v>2019</v>
      </c>
    </row>
    <row r="581" spans="1:18">
      <c r="A581" s="612">
        <f t="shared" si="19"/>
        <v>64</v>
      </c>
      <c r="B581" s="613" t="s">
        <v>1295</v>
      </c>
      <c r="C581" s="653" t="s">
        <v>1262</v>
      </c>
      <c r="D581" s="612"/>
      <c r="E581" s="489" t="s">
        <v>1287</v>
      </c>
      <c r="F581" s="612">
        <v>2</v>
      </c>
      <c r="G581" s="614">
        <v>1</v>
      </c>
      <c r="H581" s="653">
        <v>348.6</v>
      </c>
      <c r="I581" s="616"/>
      <c r="J581" s="616"/>
      <c r="K581" s="616">
        <v>322.39999999999998</v>
      </c>
      <c r="L581" s="616">
        <v>37</v>
      </c>
      <c r="M581" s="612">
        <v>15</v>
      </c>
      <c r="N581" s="635">
        <v>22560</v>
      </c>
      <c r="O581" s="633">
        <v>0</v>
      </c>
      <c r="P581" s="633">
        <v>0</v>
      </c>
      <c r="Q581" s="636">
        <v>22560</v>
      </c>
      <c r="R581" s="612">
        <v>2019</v>
      </c>
    </row>
    <row r="582" spans="1:18">
      <c r="A582" s="612">
        <f t="shared" si="19"/>
        <v>65</v>
      </c>
      <c r="B582" s="613" t="s">
        <v>1296</v>
      </c>
      <c r="C582" s="653" t="s">
        <v>50</v>
      </c>
      <c r="D582" s="612"/>
      <c r="E582" s="489" t="s">
        <v>1287</v>
      </c>
      <c r="F582" s="612">
        <v>2</v>
      </c>
      <c r="G582" s="614">
        <v>1</v>
      </c>
      <c r="H582" s="653">
        <v>347</v>
      </c>
      <c r="I582" s="616"/>
      <c r="J582" s="616"/>
      <c r="K582" s="616">
        <v>320.7</v>
      </c>
      <c r="L582" s="616">
        <v>0</v>
      </c>
      <c r="M582" s="612">
        <v>16</v>
      </c>
      <c r="N582" s="635">
        <v>22450</v>
      </c>
      <c r="O582" s="633">
        <v>0</v>
      </c>
      <c r="P582" s="633">
        <v>0</v>
      </c>
      <c r="Q582" s="636">
        <v>22450</v>
      </c>
      <c r="R582" s="612">
        <v>2019</v>
      </c>
    </row>
    <row r="583" spans="1:18">
      <c r="A583" s="612">
        <f t="shared" si="19"/>
        <v>66</v>
      </c>
      <c r="B583" s="613" t="s">
        <v>1297</v>
      </c>
      <c r="C583" s="653" t="s">
        <v>64</v>
      </c>
      <c r="D583" s="612"/>
      <c r="E583" s="489" t="s">
        <v>1287</v>
      </c>
      <c r="F583" s="612">
        <v>2</v>
      </c>
      <c r="G583" s="614">
        <v>1</v>
      </c>
      <c r="H583" s="653">
        <v>354.3</v>
      </c>
      <c r="I583" s="616"/>
      <c r="J583" s="616"/>
      <c r="K583" s="616">
        <v>328</v>
      </c>
      <c r="L583" s="616">
        <v>0</v>
      </c>
      <c r="M583" s="612">
        <v>16</v>
      </c>
      <c r="N583" s="635">
        <v>22950</v>
      </c>
      <c r="O583" s="633">
        <v>0</v>
      </c>
      <c r="P583" s="633">
        <v>0</v>
      </c>
      <c r="Q583" s="636">
        <v>22950</v>
      </c>
      <c r="R583" s="612">
        <v>2019</v>
      </c>
    </row>
    <row r="584" spans="1:18">
      <c r="A584" s="612">
        <f t="shared" ref="A584" si="20">A583+1</f>
        <v>67</v>
      </c>
      <c r="B584" s="613" t="s">
        <v>1298</v>
      </c>
      <c r="C584" s="653" t="s">
        <v>79</v>
      </c>
      <c r="D584" s="612"/>
      <c r="E584" s="489" t="s">
        <v>1287</v>
      </c>
      <c r="F584" s="612">
        <v>2</v>
      </c>
      <c r="G584" s="614">
        <v>1</v>
      </c>
      <c r="H584" s="653">
        <v>359.8</v>
      </c>
      <c r="I584" s="616"/>
      <c r="J584" s="616"/>
      <c r="K584" s="616">
        <v>332.4</v>
      </c>
      <c r="L584" s="616">
        <v>0</v>
      </c>
      <c r="M584" s="612">
        <v>8</v>
      </c>
      <c r="N584" s="635">
        <v>23300</v>
      </c>
      <c r="O584" s="633">
        <v>0</v>
      </c>
      <c r="P584" s="633">
        <v>0</v>
      </c>
      <c r="Q584" s="654">
        <v>23300</v>
      </c>
      <c r="R584" s="612">
        <v>2019</v>
      </c>
    </row>
    <row r="585" spans="1:18">
      <c r="A585" s="943" t="s">
        <v>174</v>
      </c>
      <c r="B585" s="944"/>
      <c r="C585" s="642">
        <v>67</v>
      </c>
      <c r="D585" s="643"/>
      <c r="E585" s="621"/>
      <c r="F585" s="643"/>
      <c r="G585" s="642"/>
      <c r="H585" s="644">
        <f>SUM(H518:H584)</f>
        <v>23115.77</v>
      </c>
      <c r="I585" s="644">
        <f t="shared" ref="I585:Q585" si="21">SUM(I518:I584)</f>
        <v>0</v>
      </c>
      <c r="J585" s="644">
        <f t="shared" si="21"/>
        <v>0</v>
      </c>
      <c r="K585" s="644">
        <f t="shared" si="21"/>
        <v>22292.700000000004</v>
      </c>
      <c r="L585" s="644">
        <f t="shared" si="21"/>
        <v>5448.8</v>
      </c>
      <c r="M585" s="644">
        <f t="shared" si="21"/>
        <v>733</v>
      </c>
      <c r="N585" s="644">
        <f t="shared" si="21"/>
        <v>1496740</v>
      </c>
      <c r="O585" s="644"/>
      <c r="P585" s="644"/>
      <c r="Q585" s="644">
        <f t="shared" si="21"/>
        <v>1496740</v>
      </c>
      <c r="R585" s="623"/>
    </row>
    <row r="586" spans="1:18">
      <c r="A586" s="962" t="s">
        <v>457</v>
      </c>
      <c r="B586" s="963"/>
      <c r="C586" s="652"/>
      <c r="D586" s="625"/>
      <c r="E586" s="626"/>
      <c r="F586" s="625"/>
      <c r="G586" s="627"/>
      <c r="H586" s="628"/>
      <c r="I586" s="628"/>
      <c r="J586" s="628"/>
      <c r="K586" s="628"/>
      <c r="L586" s="628"/>
      <c r="M586" s="628"/>
      <c r="N586" s="629"/>
      <c r="O586" s="629"/>
      <c r="P586" s="629"/>
      <c r="Q586" s="630"/>
      <c r="R586" s="631"/>
    </row>
    <row r="587" spans="1:18">
      <c r="A587" s="612"/>
      <c r="B587" s="632" t="s">
        <v>96</v>
      </c>
      <c r="C587" s="614"/>
      <c r="D587" s="612"/>
      <c r="E587" s="489"/>
      <c r="F587" s="612"/>
      <c r="G587" s="614"/>
      <c r="H587" s="616"/>
      <c r="I587" s="616"/>
      <c r="J587" s="616"/>
      <c r="K587" s="616"/>
      <c r="L587" s="616"/>
      <c r="M587" s="612"/>
      <c r="N587" s="633"/>
      <c r="O587" s="633"/>
      <c r="P587" s="633"/>
      <c r="Q587" s="634"/>
      <c r="R587" s="612"/>
    </row>
    <row r="588" spans="1:18">
      <c r="A588" s="612">
        <v>1</v>
      </c>
      <c r="B588" s="489" t="s">
        <v>1299</v>
      </c>
      <c r="C588" s="614">
        <v>1967</v>
      </c>
      <c r="D588" s="612"/>
      <c r="E588" s="489" t="s">
        <v>1300</v>
      </c>
      <c r="F588" s="612">
        <v>2</v>
      </c>
      <c r="G588" s="614">
        <v>1</v>
      </c>
      <c r="H588" s="633">
        <v>326.60000000000002</v>
      </c>
      <c r="I588" s="616"/>
      <c r="J588" s="616"/>
      <c r="K588" s="616">
        <v>326.5</v>
      </c>
      <c r="L588" s="616">
        <v>213.7</v>
      </c>
      <c r="M588" s="616">
        <v>8</v>
      </c>
      <c r="N588" s="635">
        <v>21150</v>
      </c>
      <c r="O588" s="633">
        <v>0</v>
      </c>
      <c r="P588" s="633">
        <v>0</v>
      </c>
      <c r="Q588" s="636">
        <v>21150</v>
      </c>
      <c r="R588" s="612">
        <v>2019</v>
      </c>
    </row>
    <row r="589" spans="1:18">
      <c r="A589" s="612">
        <f>A588+1</f>
        <v>2</v>
      </c>
      <c r="B589" s="489" t="s">
        <v>1301</v>
      </c>
      <c r="C589" s="614">
        <v>1963</v>
      </c>
      <c r="D589" s="612"/>
      <c r="E589" s="489" t="s">
        <v>1300</v>
      </c>
      <c r="F589" s="612">
        <v>2</v>
      </c>
      <c r="G589" s="614">
        <v>1</v>
      </c>
      <c r="H589" s="633">
        <v>321.3</v>
      </c>
      <c r="I589" s="616"/>
      <c r="J589" s="616"/>
      <c r="K589" s="616">
        <v>320.5</v>
      </c>
      <c r="L589" s="616">
        <v>282.10000000000002</v>
      </c>
      <c r="M589" s="616">
        <v>8</v>
      </c>
      <c r="N589" s="635">
        <v>20800</v>
      </c>
      <c r="O589" s="633">
        <v>0</v>
      </c>
      <c r="P589" s="633">
        <v>0</v>
      </c>
      <c r="Q589" s="636">
        <v>20800</v>
      </c>
      <c r="R589" s="612">
        <v>2019</v>
      </c>
    </row>
    <row r="590" spans="1:18">
      <c r="A590" s="612">
        <f t="shared" ref="A590:A650" si="22">A589+1</f>
        <v>3</v>
      </c>
      <c r="B590" s="489" t="s">
        <v>1302</v>
      </c>
      <c r="C590" s="614">
        <v>1961</v>
      </c>
      <c r="D590" s="612"/>
      <c r="E590" s="489" t="s">
        <v>1300</v>
      </c>
      <c r="F590" s="612">
        <v>2</v>
      </c>
      <c r="G590" s="614">
        <v>1</v>
      </c>
      <c r="H590" s="633">
        <v>332.4</v>
      </c>
      <c r="I590" s="616"/>
      <c r="J590" s="616"/>
      <c r="K590" s="616">
        <v>332.4</v>
      </c>
      <c r="L590" s="616">
        <v>157.30000000000001</v>
      </c>
      <c r="M590" s="616">
        <v>14</v>
      </c>
      <c r="N590" s="635">
        <v>21500</v>
      </c>
      <c r="O590" s="633">
        <v>0</v>
      </c>
      <c r="P590" s="633">
        <v>0</v>
      </c>
      <c r="Q590" s="636">
        <v>21500</v>
      </c>
      <c r="R590" s="612">
        <v>2019</v>
      </c>
    </row>
    <row r="591" spans="1:18">
      <c r="A591" s="612">
        <f t="shared" si="22"/>
        <v>4</v>
      </c>
      <c r="B591" s="489" t="s">
        <v>1303</v>
      </c>
      <c r="C591" s="614">
        <v>1961</v>
      </c>
      <c r="D591" s="612"/>
      <c r="E591" s="489" t="s">
        <v>1300</v>
      </c>
      <c r="F591" s="612">
        <v>2</v>
      </c>
      <c r="G591" s="614">
        <v>1</v>
      </c>
      <c r="H591" s="633">
        <v>334</v>
      </c>
      <c r="I591" s="616"/>
      <c r="J591" s="616"/>
      <c r="K591" s="616">
        <v>328.9</v>
      </c>
      <c r="L591" s="616">
        <v>204.1</v>
      </c>
      <c r="M591" s="616">
        <v>7</v>
      </c>
      <c r="N591" s="635">
        <v>21620</v>
      </c>
      <c r="O591" s="633">
        <v>0</v>
      </c>
      <c r="P591" s="633">
        <v>0</v>
      </c>
      <c r="Q591" s="636">
        <v>21620</v>
      </c>
      <c r="R591" s="612">
        <v>2019</v>
      </c>
    </row>
    <row r="592" spans="1:18">
      <c r="A592" s="612">
        <f t="shared" si="22"/>
        <v>5</v>
      </c>
      <c r="B592" s="489" t="s">
        <v>1304</v>
      </c>
      <c r="C592" s="614">
        <v>1956</v>
      </c>
      <c r="D592" s="612"/>
      <c r="E592" s="489" t="s">
        <v>1300</v>
      </c>
      <c r="F592" s="612">
        <v>2</v>
      </c>
      <c r="G592" s="614">
        <v>1</v>
      </c>
      <c r="H592" s="633">
        <v>475.6</v>
      </c>
      <c r="I592" s="616"/>
      <c r="J592" s="616"/>
      <c r="K592" s="616">
        <v>475.6</v>
      </c>
      <c r="L592" s="616">
        <v>409.3</v>
      </c>
      <c r="M592" s="616">
        <v>8</v>
      </c>
      <c r="N592" s="635">
        <v>30800</v>
      </c>
      <c r="O592" s="633">
        <v>0</v>
      </c>
      <c r="P592" s="633">
        <v>0</v>
      </c>
      <c r="Q592" s="636">
        <v>30800</v>
      </c>
      <c r="R592" s="612">
        <v>2019</v>
      </c>
    </row>
    <row r="593" spans="1:18">
      <c r="A593" s="612">
        <f t="shared" si="22"/>
        <v>6</v>
      </c>
      <c r="B593" s="489" t="s">
        <v>1305</v>
      </c>
      <c r="C593" s="614">
        <v>1952</v>
      </c>
      <c r="D593" s="612"/>
      <c r="E593" s="489" t="s">
        <v>1300</v>
      </c>
      <c r="F593" s="612">
        <v>2</v>
      </c>
      <c r="G593" s="614">
        <v>1</v>
      </c>
      <c r="H593" s="633">
        <v>180</v>
      </c>
      <c r="I593" s="616"/>
      <c r="J593" s="616"/>
      <c r="K593" s="616">
        <v>180</v>
      </c>
      <c r="L593" s="616">
        <v>180</v>
      </c>
      <c r="M593" s="616">
        <v>2</v>
      </c>
      <c r="N593" s="635">
        <v>11650</v>
      </c>
      <c r="O593" s="633">
        <v>0</v>
      </c>
      <c r="P593" s="633">
        <v>0</v>
      </c>
      <c r="Q593" s="636">
        <v>11650</v>
      </c>
      <c r="R593" s="612">
        <v>2019</v>
      </c>
    </row>
    <row r="594" spans="1:18">
      <c r="A594" s="612">
        <f t="shared" si="22"/>
        <v>7</v>
      </c>
      <c r="B594" s="489" t="s">
        <v>1306</v>
      </c>
      <c r="C594" s="614">
        <v>1961</v>
      </c>
      <c r="D594" s="612"/>
      <c r="E594" s="489" t="s">
        <v>1300</v>
      </c>
      <c r="F594" s="612">
        <v>2</v>
      </c>
      <c r="G594" s="614">
        <v>1</v>
      </c>
      <c r="H594" s="633">
        <v>321.3</v>
      </c>
      <c r="I594" s="616"/>
      <c r="J594" s="616"/>
      <c r="K594" s="616">
        <v>321.3</v>
      </c>
      <c r="L594" s="616">
        <v>198.8</v>
      </c>
      <c r="M594" s="616">
        <v>8</v>
      </c>
      <c r="N594" s="635">
        <v>20800</v>
      </c>
      <c r="O594" s="633">
        <v>0</v>
      </c>
      <c r="P594" s="633">
        <v>0</v>
      </c>
      <c r="Q594" s="636">
        <v>20800</v>
      </c>
      <c r="R594" s="612">
        <v>2019</v>
      </c>
    </row>
    <row r="595" spans="1:18">
      <c r="A595" s="612">
        <f t="shared" si="22"/>
        <v>8</v>
      </c>
      <c r="B595" s="489" t="s">
        <v>1307</v>
      </c>
      <c r="C595" s="614">
        <v>1976</v>
      </c>
      <c r="D595" s="612"/>
      <c r="E595" s="489" t="s">
        <v>1300</v>
      </c>
      <c r="F595" s="612">
        <v>2</v>
      </c>
      <c r="G595" s="614">
        <v>2</v>
      </c>
      <c r="H595" s="633">
        <v>534.4</v>
      </c>
      <c r="I595" s="616"/>
      <c r="J595" s="616"/>
      <c r="K595" s="616">
        <v>532.70000000000005</v>
      </c>
      <c r="L595" s="616">
        <v>351.1</v>
      </c>
      <c r="M595" s="616">
        <v>18</v>
      </c>
      <c r="N595" s="635">
        <v>34600</v>
      </c>
      <c r="O595" s="633">
        <v>0</v>
      </c>
      <c r="P595" s="633">
        <v>0</v>
      </c>
      <c r="Q595" s="636">
        <v>34600</v>
      </c>
      <c r="R595" s="612">
        <v>2019</v>
      </c>
    </row>
    <row r="596" spans="1:18">
      <c r="A596" s="612">
        <f t="shared" si="22"/>
        <v>9</v>
      </c>
      <c r="B596" s="489" t="s">
        <v>1308</v>
      </c>
      <c r="C596" s="614">
        <v>1936</v>
      </c>
      <c r="D596" s="612"/>
      <c r="E596" s="489" t="s">
        <v>1300</v>
      </c>
      <c r="F596" s="612">
        <v>2</v>
      </c>
      <c r="G596" s="614">
        <v>2</v>
      </c>
      <c r="H596" s="633">
        <v>560</v>
      </c>
      <c r="I596" s="616"/>
      <c r="J596" s="616"/>
      <c r="K596" s="616">
        <v>423.9</v>
      </c>
      <c r="L596" s="616">
        <v>372.3</v>
      </c>
      <c r="M596" s="616">
        <v>15</v>
      </c>
      <c r="N596" s="635">
        <v>36250</v>
      </c>
      <c r="O596" s="633">
        <v>0</v>
      </c>
      <c r="P596" s="633">
        <v>0</v>
      </c>
      <c r="Q596" s="636">
        <v>36250</v>
      </c>
      <c r="R596" s="612">
        <v>2019</v>
      </c>
    </row>
    <row r="597" spans="1:18">
      <c r="A597" s="612">
        <f t="shared" si="22"/>
        <v>10</v>
      </c>
      <c r="B597" s="489" t="s">
        <v>1309</v>
      </c>
      <c r="C597" s="614">
        <v>1952</v>
      </c>
      <c r="D597" s="612"/>
      <c r="E597" s="489" t="s">
        <v>1300</v>
      </c>
      <c r="F597" s="612">
        <v>2</v>
      </c>
      <c r="G597" s="614">
        <v>1</v>
      </c>
      <c r="H597" s="633">
        <v>175.8</v>
      </c>
      <c r="I597" s="616"/>
      <c r="J597" s="616"/>
      <c r="K597" s="616">
        <v>140.69999999999999</v>
      </c>
      <c r="L597" s="616">
        <v>140.69999999999999</v>
      </c>
      <c r="M597" s="616">
        <v>4</v>
      </c>
      <c r="N597" s="635">
        <v>11400</v>
      </c>
      <c r="O597" s="633">
        <v>0</v>
      </c>
      <c r="P597" s="633">
        <v>0</v>
      </c>
      <c r="Q597" s="636">
        <v>11400</v>
      </c>
      <c r="R597" s="612">
        <v>2019</v>
      </c>
    </row>
    <row r="598" spans="1:18">
      <c r="A598" s="612">
        <f t="shared" si="22"/>
        <v>11</v>
      </c>
      <c r="B598" s="489" t="s">
        <v>1310</v>
      </c>
      <c r="C598" s="614">
        <v>1953</v>
      </c>
      <c r="D598" s="612"/>
      <c r="E598" s="489" t="s">
        <v>1300</v>
      </c>
      <c r="F598" s="612">
        <v>2</v>
      </c>
      <c r="G598" s="614">
        <v>2</v>
      </c>
      <c r="H598" s="633">
        <v>380.3</v>
      </c>
      <c r="I598" s="616"/>
      <c r="J598" s="616"/>
      <c r="K598" s="616">
        <v>380.3</v>
      </c>
      <c r="L598" s="616">
        <v>380.3</v>
      </c>
      <c r="M598" s="616">
        <v>8</v>
      </c>
      <c r="N598" s="635">
        <v>24600</v>
      </c>
      <c r="O598" s="633">
        <v>0</v>
      </c>
      <c r="P598" s="633">
        <v>0</v>
      </c>
      <c r="Q598" s="636">
        <v>24600</v>
      </c>
      <c r="R598" s="612">
        <v>2019</v>
      </c>
    </row>
    <row r="599" spans="1:18">
      <c r="A599" s="612">
        <f t="shared" si="22"/>
        <v>12</v>
      </c>
      <c r="B599" s="489" t="s">
        <v>1311</v>
      </c>
      <c r="C599" s="614">
        <v>1952</v>
      </c>
      <c r="D599" s="612"/>
      <c r="E599" s="489" t="s">
        <v>1300</v>
      </c>
      <c r="F599" s="612">
        <v>2</v>
      </c>
      <c r="G599" s="614">
        <v>2</v>
      </c>
      <c r="H599" s="633">
        <v>367</v>
      </c>
      <c r="I599" s="616"/>
      <c r="J599" s="616"/>
      <c r="K599" s="616">
        <v>367</v>
      </c>
      <c r="L599" s="616">
        <v>229.1</v>
      </c>
      <c r="M599" s="616">
        <v>13</v>
      </c>
      <c r="N599" s="635">
        <v>23750</v>
      </c>
      <c r="O599" s="633">
        <v>0</v>
      </c>
      <c r="P599" s="633">
        <v>0</v>
      </c>
      <c r="Q599" s="636">
        <v>23750</v>
      </c>
      <c r="R599" s="612">
        <v>2019</v>
      </c>
    </row>
    <row r="600" spans="1:18">
      <c r="A600" s="612">
        <f t="shared" si="22"/>
        <v>13</v>
      </c>
      <c r="B600" s="489" t="s">
        <v>1312</v>
      </c>
      <c r="C600" s="614">
        <v>1963</v>
      </c>
      <c r="D600" s="612"/>
      <c r="E600" s="489" t="s">
        <v>1300</v>
      </c>
      <c r="F600" s="612">
        <v>2</v>
      </c>
      <c r="G600" s="614">
        <v>2</v>
      </c>
      <c r="H600" s="633">
        <v>338.8</v>
      </c>
      <c r="I600" s="616"/>
      <c r="J600" s="616"/>
      <c r="K600" s="616">
        <v>338.8</v>
      </c>
      <c r="L600" s="616">
        <v>338.8</v>
      </c>
      <c r="M600" s="616">
        <v>8</v>
      </c>
      <c r="N600" s="635">
        <v>21950</v>
      </c>
      <c r="O600" s="633">
        <v>0</v>
      </c>
      <c r="P600" s="633">
        <v>0</v>
      </c>
      <c r="Q600" s="636">
        <v>21950</v>
      </c>
      <c r="R600" s="612">
        <v>2019</v>
      </c>
    </row>
    <row r="601" spans="1:18">
      <c r="A601" s="612">
        <f t="shared" si="22"/>
        <v>14</v>
      </c>
      <c r="B601" s="489" t="s">
        <v>1313</v>
      </c>
      <c r="C601" s="614">
        <v>1962</v>
      </c>
      <c r="D601" s="612"/>
      <c r="E601" s="489" t="s">
        <v>1300</v>
      </c>
      <c r="F601" s="612">
        <v>2</v>
      </c>
      <c r="G601" s="614">
        <v>1</v>
      </c>
      <c r="H601" s="633">
        <v>335</v>
      </c>
      <c r="I601" s="616"/>
      <c r="J601" s="616"/>
      <c r="K601" s="616">
        <v>335</v>
      </c>
      <c r="L601" s="616">
        <v>246.7</v>
      </c>
      <c r="M601" s="616">
        <v>7</v>
      </c>
      <c r="N601" s="635">
        <v>21680</v>
      </c>
      <c r="O601" s="633">
        <v>0</v>
      </c>
      <c r="P601" s="633">
        <v>0</v>
      </c>
      <c r="Q601" s="636">
        <v>21680</v>
      </c>
      <c r="R601" s="612">
        <v>2019</v>
      </c>
    </row>
    <row r="602" spans="1:18">
      <c r="A602" s="612">
        <f t="shared" si="22"/>
        <v>15</v>
      </c>
      <c r="B602" s="489" t="s">
        <v>1314</v>
      </c>
      <c r="C602" s="614">
        <v>1962</v>
      </c>
      <c r="D602" s="612"/>
      <c r="E602" s="489" t="s">
        <v>1300</v>
      </c>
      <c r="F602" s="612">
        <v>2</v>
      </c>
      <c r="G602" s="614">
        <v>1</v>
      </c>
      <c r="H602" s="633">
        <v>335</v>
      </c>
      <c r="I602" s="616"/>
      <c r="J602" s="616"/>
      <c r="K602" s="616">
        <v>335</v>
      </c>
      <c r="L602" s="616">
        <v>243.6</v>
      </c>
      <c r="M602" s="616">
        <v>8</v>
      </c>
      <c r="N602" s="635">
        <v>21680</v>
      </c>
      <c r="O602" s="633">
        <v>0</v>
      </c>
      <c r="P602" s="633">
        <v>0</v>
      </c>
      <c r="Q602" s="636">
        <v>21680</v>
      </c>
      <c r="R602" s="612">
        <v>2019</v>
      </c>
    </row>
    <row r="603" spans="1:18">
      <c r="A603" s="612">
        <f t="shared" si="22"/>
        <v>16</v>
      </c>
      <c r="B603" s="489" t="s">
        <v>1315</v>
      </c>
      <c r="C603" s="614">
        <v>1964</v>
      </c>
      <c r="D603" s="612"/>
      <c r="E603" s="489" t="s">
        <v>1300</v>
      </c>
      <c r="F603" s="612">
        <v>2</v>
      </c>
      <c r="G603" s="614">
        <v>1</v>
      </c>
      <c r="H603" s="633">
        <v>370.48</v>
      </c>
      <c r="I603" s="616"/>
      <c r="J603" s="616"/>
      <c r="K603" s="616">
        <v>370.48</v>
      </c>
      <c r="L603" s="616">
        <v>288.8</v>
      </c>
      <c r="M603" s="616">
        <v>8</v>
      </c>
      <c r="N603" s="635">
        <v>24000</v>
      </c>
      <c r="O603" s="633">
        <v>0</v>
      </c>
      <c r="P603" s="633">
        <v>0</v>
      </c>
      <c r="Q603" s="636">
        <v>24000</v>
      </c>
      <c r="R603" s="612">
        <v>2019</v>
      </c>
    </row>
    <row r="604" spans="1:18">
      <c r="A604" s="612">
        <f t="shared" si="22"/>
        <v>17</v>
      </c>
      <c r="B604" s="489" t="s">
        <v>1316</v>
      </c>
      <c r="C604" s="614">
        <v>1963</v>
      </c>
      <c r="D604" s="612"/>
      <c r="E604" s="489" t="s">
        <v>1300</v>
      </c>
      <c r="F604" s="612">
        <v>2</v>
      </c>
      <c r="G604" s="614">
        <v>1</v>
      </c>
      <c r="H604" s="633">
        <v>324.89999999999998</v>
      </c>
      <c r="I604" s="616"/>
      <c r="J604" s="616"/>
      <c r="K604" s="616">
        <v>291.60000000000002</v>
      </c>
      <c r="L604" s="616">
        <v>276.8</v>
      </c>
      <c r="M604" s="616">
        <v>8</v>
      </c>
      <c r="N604" s="635">
        <v>21030</v>
      </c>
      <c r="O604" s="633">
        <v>0</v>
      </c>
      <c r="P604" s="633">
        <v>0</v>
      </c>
      <c r="Q604" s="636">
        <v>21030</v>
      </c>
      <c r="R604" s="612">
        <v>2019</v>
      </c>
    </row>
    <row r="605" spans="1:18">
      <c r="A605" s="612">
        <f t="shared" si="22"/>
        <v>18</v>
      </c>
      <c r="B605" s="489" t="s">
        <v>1317</v>
      </c>
      <c r="C605" s="614">
        <v>1964</v>
      </c>
      <c r="D605" s="612"/>
      <c r="E605" s="489" t="s">
        <v>1300</v>
      </c>
      <c r="F605" s="612">
        <v>2</v>
      </c>
      <c r="G605" s="614">
        <v>1</v>
      </c>
      <c r="H605" s="633">
        <v>328.8</v>
      </c>
      <c r="I605" s="616"/>
      <c r="J605" s="616"/>
      <c r="K605" s="616">
        <v>328.8</v>
      </c>
      <c r="L605" s="616">
        <v>202.4</v>
      </c>
      <c r="M605" s="616">
        <v>11</v>
      </c>
      <c r="N605" s="635">
        <v>21280</v>
      </c>
      <c r="O605" s="633">
        <v>0</v>
      </c>
      <c r="P605" s="633">
        <v>0</v>
      </c>
      <c r="Q605" s="636">
        <v>21280</v>
      </c>
      <c r="R605" s="612">
        <v>2019</v>
      </c>
    </row>
    <row r="606" spans="1:18">
      <c r="A606" s="612">
        <f t="shared" si="22"/>
        <v>19</v>
      </c>
      <c r="B606" s="489" t="s">
        <v>1318</v>
      </c>
      <c r="C606" s="614">
        <v>1963</v>
      </c>
      <c r="D606" s="612"/>
      <c r="E606" s="489" t="s">
        <v>1300</v>
      </c>
      <c r="F606" s="612">
        <v>2</v>
      </c>
      <c r="G606" s="614">
        <v>1</v>
      </c>
      <c r="H606" s="633">
        <v>326.10000000000002</v>
      </c>
      <c r="I606" s="616"/>
      <c r="J606" s="616"/>
      <c r="K606" s="616">
        <v>326.10000000000002</v>
      </c>
      <c r="L606" s="616">
        <v>250.04</v>
      </c>
      <c r="M606" s="616">
        <v>11</v>
      </c>
      <c r="N606" s="635">
        <v>21100</v>
      </c>
      <c r="O606" s="633">
        <v>0</v>
      </c>
      <c r="P606" s="633">
        <v>0</v>
      </c>
      <c r="Q606" s="636">
        <v>21100</v>
      </c>
      <c r="R606" s="612">
        <v>2019</v>
      </c>
    </row>
    <row r="607" spans="1:18">
      <c r="A607" s="612">
        <f t="shared" si="22"/>
        <v>20</v>
      </c>
      <c r="B607" s="489" t="s">
        <v>1319</v>
      </c>
      <c r="C607" s="614">
        <v>1958</v>
      </c>
      <c r="D607" s="612"/>
      <c r="E607" s="489" t="s">
        <v>1300</v>
      </c>
      <c r="F607" s="612">
        <v>2</v>
      </c>
      <c r="G607" s="614">
        <v>1</v>
      </c>
      <c r="H607" s="633">
        <v>397.2</v>
      </c>
      <c r="I607" s="616"/>
      <c r="J607" s="616"/>
      <c r="K607" s="616">
        <v>333.01</v>
      </c>
      <c r="L607" s="616">
        <v>333.01</v>
      </c>
      <c r="M607" s="616">
        <v>8</v>
      </c>
      <c r="N607" s="635">
        <v>25700</v>
      </c>
      <c r="O607" s="633">
        <v>0</v>
      </c>
      <c r="P607" s="633">
        <v>0</v>
      </c>
      <c r="Q607" s="636">
        <v>25700</v>
      </c>
      <c r="R607" s="612">
        <v>2019</v>
      </c>
    </row>
    <row r="608" spans="1:18">
      <c r="A608" s="612">
        <f t="shared" si="22"/>
        <v>21</v>
      </c>
      <c r="B608" s="489" t="s">
        <v>1320</v>
      </c>
      <c r="C608" s="614">
        <v>1960</v>
      </c>
      <c r="D608" s="612"/>
      <c r="E608" s="489" t="s">
        <v>1300</v>
      </c>
      <c r="F608" s="612">
        <v>2</v>
      </c>
      <c r="G608" s="614">
        <v>1</v>
      </c>
      <c r="H608" s="633">
        <v>221.6</v>
      </c>
      <c r="I608" s="616"/>
      <c r="J608" s="616"/>
      <c r="K608" s="616">
        <v>221.6</v>
      </c>
      <c r="L608" s="616">
        <v>85.1</v>
      </c>
      <c r="M608" s="616">
        <v>9</v>
      </c>
      <c r="N608" s="635">
        <v>14350</v>
      </c>
      <c r="O608" s="633">
        <v>0</v>
      </c>
      <c r="P608" s="633">
        <v>0</v>
      </c>
      <c r="Q608" s="636">
        <v>14350</v>
      </c>
      <c r="R608" s="612">
        <v>2019</v>
      </c>
    </row>
    <row r="609" spans="1:18">
      <c r="A609" s="612">
        <f t="shared" si="22"/>
        <v>22</v>
      </c>
      <c r="B609" s="489" t="s">
        <v>1321</v>
      </c>
      <c r="C609" s="614">
        <v>1967</v>
      </c>
      <c r="D609" s="612"/>
      <c r="E609" s="489" t="s">
        <v>1300</v>
      </c>
      <c r="F609" s="612">
        <v>2</v>
      </c>
      <c r="G609" s="614">
        <v>1</v>
      </c>
      <c r="H609" s="633">
        <v>322.39999999999998</v>
      </c>
      <c r="I609" s="616"/>
      <c r="J609" s="616"/>
      <c r="K609" s="616">
        <v>307.60000000000002</v>
      </c>
      <c r="L609" s="616">
        <v>307.60000000000002</v>
      </c>
      <c r="M609" s="612">
        <v>9</v>
      </c>
      <c r="N609" s="635">
        <v>20870</v>
      </c>
      <c r="O609" s="633">
        <v>0</v>
      </c>
      <c r="P609" s="633">
        <v>0</v>
      </c>
      <c r="Q609" s="636">
        <v>20870</v>
      </c>
      <c r="R609" s="612">
        <v>2019</v>
      </c>
    </row>
    <row r="610" spans="1:18">
      <c r="A610" s="612">
        <f t="shared" si="22"/>
        <v>23</v>
      </c>
      <c r="B610" s="489" t="s">
        <v>1322</v>
      </c>
      <c r="C610" s="614">
        <v>1979</v>
      </c>
      <c r="D610" s="612"/>
      <c r="E610" s="489" t="s">
        <v>1300</v>
      </c>
      <c r="F610" s="612">
        <v>2</v>
      </c>
      <c r="G610" s="614">
        <v>2</v>
      </c>
      <c r="H610" s="633">
        <v>495.3</v>
      </c>
      <c r="I610" s="616"/>
      <c r="J610" s="616"/>
      <c r="K610" s="616">
        <v>495.3</v>
      </c>
      <c r="L610" s="616">
        <v>377.5</v>
      </c>
      <c r="M610" s="612">
        <v>12</v>
      </c>
      <c r="N610" s="635">
        <v>32050</v>
      </c>
      <c r="O610" s="633">
        <v>0</v>
      </c>
      <c r="P610" s="633">
        <v>0</v>
      </c>
      <c r="Q610" s="636">
        <v>32050</v>
      </c>
      <c r="R610" s="612">
        <v>2019</v>
      </c>
    </row>
    <row r="611" spans="1:18">
      <c r="A611" s="612">
        <f t="shared" si="22"/>
        <v>24</v>
      </c>
      <c r="B611" s="489" t="s">
        <v>1323</v>
      </c>
      <c r="C611" s="614">
        <v>1963</v>
      </c>
      <c r="D611" s="612"/>
      <c r="E611" s="489" t="s">
        <v>1300</v>
      </c>
      <c r="F611" s="612">
        <v>2</v>
      </c>
      <c r="G611" s="614">
        <v>2</v>
      </c>
      <c r="H611" s="633">
        <v>504.7</v>
      </c>
      <c r="I611" s="616"/>
      <c r="J611" s="616"/>
      <c r="K611" s="616">
        <v>504.7</v>
      </c>
      <c r="L611" s="616">
        <v>332.3</v>
      </c>
      <c r="M611" s="612">
        <v>16</v>
      </c>
      <c r="N611" s="635">
        <v>32670</v>
      </c>
      <c r="O611" s="633">
        <v>0</v>
      </c>
      <c r="P611" s="633">
        <v>0</v>
      </c>
      <c r="Q611" s="636">
        <v>32670</v>
      </c>
      <c r="R611" s="612">
        <v>2019</v>
      </c>
    </row>
    <row r="612" spans="1:18">
      <c r="A612" s="612">
        <f t="shared" si="22"/>
        <v>25</v>
      </c>
      <c r="B612" s="489" t="s">
        <v>1324</v>
      </c>
      <c r="C612" s="614">
        <v>1968</v>
      </c>
      <c r="D612" s="612"/>
      <c r="E612" s="489" t="s">
        <v>1300</v>
      </c>
      <c r="F612" s="612">
        <v>2</v>
      </c>
      <c r="G612" s="614">
        <v>1</v>
      </c>
      <c r="H612" s="633">
        <v>320.8</v>
      </c>
      <c r="I612" s="616"/>
      <c r="J612" s="616"/>
      <c r="K612" s="616">
        <v>320.8</v>
      </c>
      <c r="L612" s="616">
        <v>199.1</v>
      </c>
      <c r="M612" s="612">
        <v>12</v>
      </c>
      <c r="N612" s="635">
        <v>20760</v>
      </c>
      <c r="O612" s="633">
        <v>0</v>
      </c>
      <c r="P612" s="633">
        <v>0</v>
      </c>
      <c r="Q612" s="636">
        <v>20760</v>
      </c>
      <c r="R612" s="612">
        <v>2019</v>
      </c>
    </row>
    <row r="613" spans="1:18">
      <c r="A613" s="612">
        <f t="shared" si="22"/>
        <v>26</v>
      </c>
      <c r="B613" s="489" t="s">
        <v>1325</v>
      </c>
      <c r="C613" s="614">
        <v>1968</v>
      </c>
      <c r="D613" s="612"/>
      <c r="E613" s="489" t="s">
        <v>1300</v>
      </c>
      <c r="F613" s="612">
        <v>2</v>
      </c>
      <c r="G613" s="614">
        <v>1</v>
      </c>
      <c r="H613" s="633">
        <v>314.3</v>
      </c>
      <c r="I613" s="616"/>
      <c r="J613" s="616"/>
      <c r="K613" s="616">
        <v>314.3</v>
      </c>
      <c r="L613" s="616">
        <v>277.2</v>
      </c>
      <c r="M613" s="612">
        <v>8</v>
      </c>
      <c r="N613" s="635">
        <v>20340</v>
      </c>
      <c r="O613" s="633">
        <v>0</v>
      </c>
      <c r="P613" s="633">
        <v>0</v>
      </c>
      <c r="Q613" s="636">
        <v>20340</v>
      </c>
      <c r="R613" s="612">
        <v>2019</v>
      </c>
    </row>
    <row r="614" spans="1:18">
      <c r="A614" s="612">
        <f t="shared" si="22"/>
        <v>27</v>
      </c>
      <c r="B614" s="489" t="s">
        <v>1326</v>
      </c>
      <c r="C614" s="614">
        <v>1974</v>
      </c>
      <c r="D614" s="612"/>
      <c r="E614" s="489" t="s">
        <v>1300</v>
      </c>
      <c r="F614" s="612">
        <v>2</v>
      </c>
      <c r="G614" s="614">
        <v>2</v>
      </c>
      <c r="H614" s="633">
        <v>510</v>
      </c>
      <c r="I614" s="616"/>
      <c r="J614" s="616"/>
      <c r="K614" s="616">
        <v>510</v>
      </c>
      <c r="L614" s="616">
        <v>375.1</v>
      </c>
      <c r="M614" s="612">
        <v>12</v>
      </c>
      <c r="N614" s="635">
        <v>33000</v>
      </c>
      <c r="O614" s="633">
        <v>0</v>
      </c>
      <c r="P614" s="633">
        <v>0</v>
      </c>
      <c r="Q614" s="636">
        <v>33000</v>
      </c>
      <c r="R614" s="612">
        <v>2019</v>
      </c>
    </row>
    <row r="615" spans="1:18">
      <c r="A615" s="612">
        <f t="shared" si="22"/>
        <v>28</v>
      </c>
      <c r="B615" s="489" t="s">
        <v>1327</v>
      </c>
      <c r="C615" s="614">
        <v>1969</v>
      </c>
      <c r="D615" s="612"/>
      <c r="E615" s="489" t="s">
        <v>1300</v>
      </c>
      <c r="F615" s="612">
        <v>2</v>
      </c>
      <c r="G615" s="614">
        <v>2</v>
      </c>
      <c r="H615" s="633">
        <v>498.1</v>
      </c>
      <c r="I615" s="616"/>
      <c r="J615" s="616"/>
      <c r="K615" s="616">
        <v>496.8</v>
      </c>
      <c r="L615" s="616">
        <v>367.4</v>
      </c>
      <c r="M615" s="612">
        <v>10</v>
      </c>
      <c r="N615" s="635">
        <v>32250</v>
      </c>
      <c r="O615" s="633">
        <v>0</v>
      </c>
      <c r="P615" s="633">
        <v>0</v>
      </c>
      <c r="Q615" s="636">
        <v>32250</v>
      </c>
      <c r="R615" s="612">
        <v>2019</v>
      </c>
    </row>
    <row r="616" spans="1:18">
      <c r="A616" s="612">
        <f t="shared" si="22"/>
        <v>29</v>
      </c>
      <c r="B616" s="489" t="s">
        <v>1328</v>
      </c>
      <c r="C616" s="614">
        <v>1967</v>
      </c>
      <c r="D616" s="612"/>
      <c r="E616" s="489" t="s">
        <v>1300</v>
      </c>
      <c r="F616" s="612">
        <v>2</v>
      </c>
      <c r="G616" s="614">
        <v>2</v>
      </c>
      <c r="H616" s="633">
        <v>501.6</v>
      </c>
      <c r="I616" s="616"/>
      <c r="J616" s="616"/>
      <c r="K616" s="616">
        <v>499.7</v>
      </c>
      <c r="L616" s="616">
        <v>363.2</v>
      </c>
      <c r="M616" s="616">
        <v>3</v>
      </c>
      <c r="N616" s="635">
        <v>32470</v>
      </c>
      <c r="O616" s="633">
        <v>0</v>
      </c>
      <c r="P616" s="633">
        <v>0</v>
      </c>
      <c r="Q616" s="636">
        <v>32470</v>
      </c>
      <c r="R616" s="612">
        <v>2019</v>
      </c>
    </row>
    <row r="617" spans="1:18">
      <c r="A617" s="612">
        <f t="shared" si="22"/>
        <v>30</v>
      </c>
      <c r="B617" s="489" t="s">
        <v>1329</v>
      </c>
      <c r="C617" s="614"/>
      <c r="D617" s="612"/>
      <c r="E617" s="489" t="s">
        <v>1300</v>
      </c>
      <c r="F617" s="612">
        <v>2</v>
      </c>
      <c r="G617" s="614">
        <v>2</v>
      </c>
      <c r="H617" s="633">
        <v>375.5</v>
      </c>
      <c r="I617" s="616"/>
      <c r="J617" s="616"/>
      <c r="K617" s="616">
        <v>358.3</v>
      </c>
      <c r="L617" s="616">
        <v>333.1</v>
      </c>
      <c r="M617" s="616">
        <v>9</v>
      </c>
      <c r="N617" s="635">
        <v>24300</v>
      </c>
      <c r="O617" s="633">
        <v>0</v>
      </c>
      <c r="P617" s="633">
        <v>0</v>
      </c>
      <c r="Q617" s="636">
        <v>24300</v>
      </c>
      <c r="R617" s="612">
        <v>2019</v>
      </c>
    </row>
    <row r="618" spans="1:18">
      <c r="A618" s="612">
        <f t="shared" si="22"/>
        <v>31</v>
      </c>
      <c r="B618" s="489" t="s">
        <v>1330</v>
      </c>
      <c r="C618" s="614">
        <v>1964</v>
      </c>
      <c r="D618" s="612"/>
      <c r="E618" s="489" t="s">
        <v>1300</v>
      </c>
      <c r="F618" s="612">
        <v>2</v>
      </c>
      <c r="G618" s="614">
        <v>1</v>
      </c>
      <c r="H618" s="633">
        <v>409.3</v>
      </c>
      <c r="I618" s="616"/>
      <c r="J618" s="616"/>
      <c r="K618" s="616">
        <v>393.6</v>
      </c>
      <c r="L618" s="616">
        <v>346.6</v>
      </c>
      <c r="M618" s="616">
        <v>6</v>
      </c>
      <c r="N618" s="635">
        <v>26500</v>
      </c>
      <c r="O618" s="633">
        <v>0</v>
      </c>
      <c r="P618" s="633">
        <v>0</v>
      </c>
      <c r="Q618" s="636">
        <v>26500</v>
      </c>
      <c r="R618" s="612">
        <v>2019</v>
      </c>
    </row>
    <row r="619" spans="1:18">
      <c r="A619" s="612">
        <f t="shared" si="22"/>
        <v>32</v>
      </c>
      <c r="B619" s="489" t="s">
        <v>1331</v>
      </c>
      <c r="C619" s="614">
        <v>1978</v>
      </c>
      <c r="D619" s="612"/>
      <c r="E619" s="489" t="s">
        <v>1300</v>
      </c>
      <c r="F619" s="612">
        <v>2</v>
      </c>
      <c r="G619" s="614">
        <v>1</v>
      </c>
      <c r="H619" s="633">
        <v>421.9</v>
      </c>
      <c r="I619" s="616"/>
      <c r="J619" s="616"/>
      <c r="K619" s="616">
        <v>352.7</v>
      </c>
      <c r="L619" s="616">
        <v>283.8</v>
      </c>
      <c r="M619" s="616">
        <v>10</v>
      </c>
      <c r="N619" s="635">
        <v>27300</v>
      </c>
      <c r="O619" s="633">
        <v>0</v>
      </c>
      <c r="P619" s="633">
        <v>0</v>
      </c>
      <c r="Q619" s="636">
        <v>27300</v>
      </c>
      <c r="R619" s="612">
        <v>2019</v>
      </c>
    </row>
    <row r="620" spans="1:18">
      <c r="A620" s="612">
        <f t="shared" si="22"/>
        <v>33</v>
      </c>
      <c r="B620" s="489" t="s">
        <v>1332</v>
      </c>
      <c r="C620" s="614">
        <v>1950</v>
      </c>
      <c r="D620" s="612"/>
      <c r="E620" s="489" t="s">
        <v>1300</v>
      </c>
      <c r="F620" s="612">
        <v>2</v>
      </c>
      <c r="G620" s="614">
        <v>1</v>
      </c>
      <c r="H620" s="633">
        <v>371.4</v>
      </c>
      <c r="I620" s="616"/>
      <c r="J620" s="616"/>
      <c r="K620" s="616">
        <v>371.4</v>
      </c>
      <c r="L620" s="616">
        <v>371.4</v>
      </c>
      <c r="M620" s="616">
        <v>8</v>
      </c>
      <c r="N620" s="635">
        <v>24035</v>
      </c>
      <c r="O620" s="633">
        <v>0</v>
      </c>
      <c r="P620" s="633">
        <v>0</v>
      </c>
      <c r="Q620" s="636">
        <v>24035</v>
      </c>
      <c r="R620" s="612">
        <v>2019</v>
      </c>
    </row>
    <row r="621" spans="1:18">
      <c r="A621" s="612">
        <f t="shared" si="22"/>
        <v>34</v>
      </c>
      <c r="B621" s="489" t="s">
        <v>1333</v>
      </c>
      <c r="C621" s="614">
        <v>1967</v>
      </c>
      <c r="D621" s="612"/>
      <c r="E621" s="489" t="s">
        <v>1300</v>
      </c>
      <c r="F621" s="612">
        <v>2</v>
      </c>
      <c r="G621" s="614">
        <v>2</v>
      </c>
      <c r="H621" s="633">
        <v>491.4</v>
      </c>
      <c r="I621" s="616"/>
      <c r="J621" s="616"/>
      <c r="K621" s="616">
        <v>491.4</v>
      </c>
      <c r="L621" s="616">
        <v>382.2</v>
      </c>
      <c r="M621" s="616">
        <v>16</v>
      </c>
      <c r="N621" s="635">
        <v>31800</v>
      </c>
      <c r="O621" s="633">
        <v>0</v>
      </c>
      <c r="P621" s="633">
        <v>0</v>
      </c>
      <c r="Q621" s="636">
        <v>31800</v>
      </c>
      <c r="R621" s="612">
        <v>2019</v>
      </c>
    </row>
    <row r="622" spans="1:18">
      <c r="A622" s="612">
        <f t="shared" si="22"/>
        <v>35</v>
      </c>
      <c r="B622" s="489" t="s">
        <v>1334</v>
      </c>
      <c r="C622" s="614">
        <v>1958</v>
      </c>
      <c r="D622" s="612"/>
      <c r="E622" s="489" t="s">
        <v>1300</v>
      </c>
      <c r="F622" s="612">
        <v>2</v>
      </c>
      <c r="G622" s="614">
        <v>2</v>
      </c>
      <c r="H622" s="633">
        <v>506.1</v>
      </c>
      <c r="I622" s="616"/>
      <c r="J622" s="616"/>
      <c r="K622" s="616">
        <v>495.85</v>
      </c>
      <c r="L622" s="616">
        <v>430.8</v>
      </c>
      <c r="M622" s="616">
        <v>16</v>
      </c>
      <c r="N622" s="635">
        <v>32750</v>
      </c>
      <c r="O622" s="633">
        <v>0</v>
      </c>
      <c r="P622" s="633">
        <v>0</v>
      </c>
      <c r="Q622" s="636">
        <v>32750</v>
      </c>
      <c r="R622" s="612">
        <v>2019</v>
      </c>
    </row>
    <row r="623" spans="1:18">
      <c r="A623" s="612">
        <f t="shared" si="22"/>
        <v>36</v>
      </c>
      <c r="B623" s="489" t="s">
        <v>1335</v>
      </c>
      <c r="C623" s="614">
        <v>1960</v>
      </c>
      <c r="D623" s="612"/>
      <c r="E623" s="489" t="s">
        <v>1300</v>
      </c>
      <c r="F623" s="612">
        <v>2</v>
      </c>
      <c r="G623" s="614">
        <v>1</v>
      </c>
      <c r="H623" s="633">
        <v>326.5</v>
      </c>
      <c r="I623" s="616"/>
      <c r="J623" s="616"/>
      <c r="K623" s="616">
        <v>326.5</v>
      </c>
      <c r="L623" s="616">
        <v>239.7</v>
      </c>
      <c r="M623" s="616">
        <v>11</v>
      </c>
      <c r="N623" s="635">
        <v>21130</v>
      </c>
      <c r="O623" s="633">
        <v>0</v>
      </c>
      <c r="P623" s="633">
        <v>0</v>
      </c>
      <c r="Q623" s="636">
        <v>21130</v>
      </c>
      <c r="R623" s="612">
        <v>2019</v>
      </c>
    </row>
    <row r="624" spans="1:18">
      <c r="A624" s="612">
        <f t="shared" si="22"/>
        <v>37</v>
      </c>
      <c r="B624" s="489" t="s">
        <v>1336</v>
      </c>
      <c r="C624" s="614">
        <v>1960</v>
      </c>
      <c r="D624" s="612"/>
      <c r="E624" s="489" t="s">
        <v>1300</v>
      </c>
      <c r="F624" s="612">
        <v>2</v>
      </c>
      <c r="G624" s="614">
        <v>1</v>
      </c>
      <c r="H624" s="633">
        <v>281.7</v>
      </c>
      <c r="I624" s="616"/>
      <c r="J624" s="616"/>
      <c r="K624" s="616">
        <v>281.7</v>
      </c>
      <c r="L624" s="616">
        <v>196.9</v>
      </c>
      <c r="M624" s="616">
        <v>7</v>
      </c>
      <c r="N624" s="635">
        <v>18230</v>
      </c>
      <c r="O624" s="633">
        <v>0</v>
      </c>
      <c r="P624" s="633">
        <v>0</v>
      </c>
      <c r="Q624" s="636">
        <v>18230</v>
      </c>
      <c r="R624" s="612">
        <v>2019</v>
      </c>
    </row>
    <row r="625" spans="1:18">
      <c r="A625" s="612">
        <f t="shared" si="22"/>
        <v>38</v>
      </c>
      <c r="B625" s="489" t="s">
        <v>1337</v>
      </c>
      <c r="C625" s="614">
        <v>1960</v>
      </c>
      <c r="D625" s="612"/>
      <c r="E625" s="489" t="s">
        <v>1300</v>
      </c>
      <c r="F625" s="612">
        <v>2</v>
      </c>
      <c r="G625" s="614">
        <v>1</v>
      </c>
      <c r="H625" s="633">
        <v>244.2</v>
      </c>
      <c r="I625" s="616"/>
      <c r="J625" s="616"/>
      <c r="K625" s="616">
        <v>244.2</v>
      </c>
      <c r="L625" s="616">
        <v>244.2</v>
      </c>
      <c r="M625" s="616">
        <v>4</v>
      </c>
      <c r="N625" s="635">
        <v>15800</v>
      </c>
      <c r="O625" s="633">
        <v>0</v>
      </c>
      <c r="P625" s="633">
        <v>0</v>
      </c>
      <c r="Q625" s="636">
        <v>15800</v>
      </c>
      <c r="R625" s="612">
        <v>2019</v>
      </c>
    </row>
    <row r="626" spans="1:18">
      <c r="A626" s="612">
        <f t="shared" si="22"/>
        <v>39</v>
      </c>
      <c r="B626" s="489" t="s">
        <v>1338</v>
      </c>
      <c r="C626" s="614">
        <v>1963</v>
      </c>
      <c r="D626" s="612"/>
      <c r="E626" s="489" t="s">
        <v>1300</v>
      </c>
      <c r="F626" s="612">
        <v>2</v>
      </c>
      <c r="G626" s="614">
        <v>1</v>
      </c>
      <c r="H626" s="633">
        <v>304</v>
      </c>
      <c r="I626" s="616"/>
      <c r="J626" s="616"/>
      <c r="K626" s="616">
        <v>304</v>
      </c>
      <c r="L626" s="616">
        <v>268.8</v>
      </c>
      <c r="M626" s="616">
        <v>9</v>
      </c>
      <c r="N626" s="635">
        <v>19700</v>
      </c>
      <c r="O626" s="633">
        <v>0</v>
      </c>
      <c r="P626" s="633">
        <v>0</v>
      </c>
      <c r="Q626" s="636">
        <v>19700</v>
      </c>
      <c r="R626" s="612">
        <v>2019</v>
      </c>
    </row>
    <row r="627" spans="1:18">
      <c r="A627" s="612">
        <f t="shared" si="22"/>
        <v>40</v>
      </c>
      <c r="B627" s="489" t="s">
        <v>1339</v>
      </c>
      <c r="C627" s="614">
        <v>1958</v>
      </c>
      <c r="D627" s="612"/>
      <c r="E627" s="489" t="s">
        <v>1300</v>
      </c>
      <c r="F627" s="612">
        <v>2</v>
      </c>
      <c r="G627" s="614">
        <v>1</v>
      </c>
      <c r="H627" s="633">
        <v>250.9</v>
      </c>
      <c r="I627" s="616"/>
      <c r="J627" s="616"/>
      <c r="K627" s="616">
        <v>250.9</v>
      </c>
      <c r="L627" s="616">
        <v>250.9</v>
      </c>
      <c r="M627" s="616">
        <v>7</v>
      </c>
      <c r="N627" s="635">
        <v>16250</v>
      </c>
      <c r="O627" s="633">
        <v>0</v>
      </c>
      <c r="P627" s="633">
        <v>0</v>
      </c>
      <c r="Q627" s="636">
        <v>16250</v>
      </c>
      <c r="R627" s="612">
        <v>2019</v>
      </c>
    </row>
    <row r="628" spans="1:18">
      <c r="A628" s="612">
        <f t="shared" si="22"/>
        <v>41</v>
      </c>
      <c r="B628" s="489" t="s">
        <v>1340</v>
      </c>
      <c r="C628" s="614">
        <v>1958</v>
      </c>
      <c r="D628" s="612"/>
      <c r="E628" s="489" t="s">
        <v>1300</v>
      </c>
      <c r="F628" s="612">
        <v>2</v>
      </c>
      <c r="G628" s="614">
        <v>1</v>
      </c>
      <c r="H628" s="633">
        <v>228.8</v>
      </c>
      <c r="I628" s="616"/>
      <c r="J628" s="616"/>
      <c r="K628" s="616">
        <v>204.3</v>
      </c>
      <c r="L628" s="616">
        <v>177.3</v>
      </c>
      <c r="M628" s="616">
        <v>5</v>
      </c>
      <c r="N628" s="635">
        <v>14800</v>
      </c>
      <c r="O628" s="633">
        <v>0</v>
      </c>
      <c r="P628" s="633">
        <v>0</v>
      </c>
      <c r="Q628" s="636">
        <v>14800</v>
      </c>
      <c r="R628" s="612">
        <v>2019</v>
      </c>
    </row>
    <row r="629" spans="1:18">
      <c r="A629" s="612">
        <f t="shared" si="22"/>
        <v>42</v>
      </c>
      <c r="B629" s="489" t="s">
        <v>1341</v>
      </c>
      <c r="C629" s="614">
        <v>1964</v>
      </c>
      <c r="D629" s="612"/>
      <c r="E629" s="489" t="s">
        <v>1300</v>
      </c>
      <c r="F629" s="612">
        <v>2</v>
      </c>
      <c r="G629" s="614">
        <v>1</v>
      </c>
      <c r="H629" s="633">
        <v>322.60000000000002</v>
      </c>
      <c r="I629" s="616"/>
      <c r="J629" s="616"/>
      <c r="K629" s="616">
        <v>322.60000000000002</v>
      </c>
      <c r="L629" s="616">
        <v>322.60000000000002</v>
      </c>
      <c r="M629" s="616">
        <v>8</v>
      </c>
      <c r="N629" s="635">
        <v>20900</v>
      </c>
      <c r="O629" s="633">
        <v>0</v>
      </c>
      <c r="P629" s="633">
        <v>0</v>
      </c>
      <c r="Q629" s="636">
        <v>20900</v>
      </c>
      <c r="R629" s="612">
        <v>2019</v>
      </c>
    </row>
    <row r="630" spans="1:18">
      <c r="A630" s="612">
        <f t="shared" si="22"/>
        <v>43</v>
      </c>
      <c r="B630" s="489" t="s">
        <v>1342</v>
      </c>
      <c r="C630" s="614">
        <v>1968</v>
      </c>
      <c r="D630" s="612"/>
      <c r="E630" s="489" t="s">
        <v>1300</v>
      </c>
      <c r="F630" s="612">
        <v>2</v>
      </c>
      <c r="G630" s="614">
        <v>1</v>
      </c>
      <c r="H630" s="633">
        <v>296.5</v>
      </c>
      <c r="I630" s="616"/>
      <c r="J630" s="616"/>
      <c r="K630" s="616">
        <v>296.5</v>
      </c>
      <c r="L630" s="616">
        <v>39</v>
      </c>
      <c r="M630" s="616">
        <v>7</v>
      </c>
      <c r="N630" s="635">
        <v>19200</v>
      </c>
      <c r="O630" s="633">
        <v>0</v>
      </c>
      <c r="P630" s="633">
        <v>0</v>
      </c>
      <c r="Q630" s="636">
        <v>19200</v>
      </c>
      <c r="R630" s="612">
        <v>2019</v>
      </c>
    </row>
    <row r="631" spans="1:18">
      <c r="A631" s="612">
        <f t="shared" si="22"/>
        <v>44</v>
      </c>
      <c r="B631" s="489" t="s">
        <v>1343</v>
      </c>
      <c r="C631" s="614">
        <v>1963</v>
      </c>
      <c r="D631" s="612"/>
      <c r="E631" s="489" t="s">
        <v>1300</v>
      </c>
      <c r="F631" s="612">
        <v>2</v>
      </c>
      <c r="G631" s="614">
        <v>1</v>
      </c>
      <c r="H631" s="633">
        <v>290.8</v>
      </c>
      <c r="I631" s="616"/>
      <c r="J631" s="616"/>
      <c r="K631" s="616">
        <v>290.8</v>
      </c>
      <c r="L631" s="616">
        <v>273.2</v>
      </c>
      <c r="M631" s="616">
        <v>7</v>
      </c>
      <c r="N631" s="635">
        <v>18800</v>
      </c>
      <c r="O631" s="633">
        <v>0</v>
      </c>
      <c r="P631" s="633">
        <v>0</v>
      </c>
      <c r="Q631" s="636">
        <v>18800</v>
      </c>
      <c r="R631" s="612">
        <v>2019</v>
      </c>
    </row>
    <row r="632" spans="1:18">
      <c r="A632" s="612">
        <f t="shared" si="22"/>
        <v>45</v>
      </c>
      <c r="B632" s="489" t="s">
        <v>1344</v>
      </c>
      <c r="C632" s="614">
        <v>1969</v>
      </c>
      <c r="D632" s="612"/>
      <c r="E632" s="489" t="s">
        <v>1300</v>
      </c>
      <c r="F632" s="612">
        <v>2</v>
      </c>
      <c r="G632" s="614">
        <v>1</v>
      </c>
      <c r="H632" s="633">
        <v>296.10000000000002</v>
      </c>
      <c r="I632" s="616"/>
      <c r="J632" s="616"/>
      <c r="K632" s="616">
        <v>296.10000000000002</v>
      </c>
      <c r="L632" s="616">
        <v>194.2</v>
      </c>
      <c r="M632" s="616">
        <v>7</v>
      </c>
      <c r="N632" s="635">
        <v>19200</v>
      </c>
      <c r="O632" s="633">
        <v>0</v>
      </c>
      <c r="P632" s="633">
        <v>0</v>
      </c>
      <c r="Q632" s="636">
        <v>19200</v>
      </c>
      <c r="R632" s="612">
        <v>2019</v>
      </c>
    </row>
    <row r="633" spans="1:18">
      <c r="A633" s="612">
        <f t="shared" si="22"/>
        <v>46</v>
      </c>
      <c r="B633" s="489" t="s">
        <v>1345</v>
      </c>
      <c r="C633" s="614">
        <v>1967</v>
      </c>
      <c r="D633" s="612"/>
      <c r="E633" s="489" t="s">
        <v>1300</v>
      </c>
      <c r="F633" s="612">
        <v>2</v>
      </c>
      <c r="G633" s="614">
        <v>1</v>
      </c>
      <c r="H633" s="633">
        <v>329.9</v>
      </c>
      <c r="I633" s="616"/>
      <c r="J633" s="616"/>
      <c r="K633" s="616">
        <v>329.9</v>
      </c>
      <c r="L633" s="616">
        <v>232.4</v>
      </c>
      <c r="M633" s="616">
        <v>8</v>
      </c>
      <c r="N633" s="635">
        <v>21350</v>
      </c>
      <c r="O633" s="633">
        <v>0</v>
      </c>
      <c r="P633" s="633">
        <v>0</v>
      </c>
      <c r="Q633" s="636">
        <v>21350</v>
      </c>
      <c r="R633" s="612">
        <v>2019</v>
      </c>
    </row>
    <row r="634" spans="1:18">
      <c r="A634" s="612">
        <f t="shared" si="22"/>
        <v>47</v>
      </c>
      <c r="B634" s="489" t="s">
        <v>1346</v>
      </c>
      <c r="C634" s="614">
        <v>1959</v>
      </c>
      <c r="D634" s="612"/>
      <c r="E634" s="489" t="s">
        <v>1300</v>
      </c>
      <c r="F634" s="612">
        <v>2</v>
      </c>
      <c r="G634" s="614">
        <v>1</v>
      </c>
      <c r="H634" s="633">
        <v>318.89999999999998</v>
      </c>
      <c r="I634" s="616"/>
      <c r="J634" s="616"/>
      <c r="K634" s="616">
        <v>318.89999999999998</v>
      </c>
      <c r="L634" s="616">
        <v>318.89999999999998</v>
      </c>
      <c r="M634" s="616">
        <v>5</v>
      </c>
      <c r="N634" s="635">
        <v>20650</v>
      </c>
      <c r="O634" s="633">
        <v>0</v>
      </c>
      <c r="P634" s="633">
        <v>0</v>
      </c>
      <c r="Q634" s="636">
        <v>20650</v>
      </c>
      <c r="R634" s="612">
        <v>2019</v>
      </c>
    </row>
    <row r="635" spans="1:18">
      <c r="A635" s="612">
        <f t="shared" si="22"/>
        <v>48</v>
      </c>
      <c r="B635" s="489" t="s">
        <v>1347</v>
      </c>
      <c r="C635" s="614">
        <v>1963</v>
      </c>
      <c r="D635" s="612"/>
      <c r="E635" s="489" t="s">
        <v>1300</v>
      </c>
      <c r="F635" s="612">
        <v>2</v>
      </c>
      <c r="G635" s="614">
        <v>1</v>
      </c>
      <c r="H635" s="633">
        <v>331.4</v>
      </c>
      <c r="I635" s="616"/>
      <c r="J635" s="616"/>
      <c r="K635" s="616">
        <v>331.4</v>
      </c>
      <c r="L635" s="616">
        <v>331.4</v>
      </c>
      <c r="M635" s="616">
        <v>9</v>
      </c>
      <c r="N635" s="635">
        <v>21450</v>
      </c>
      <c r="O635" s="633">
        <v>0</v>
      </c>
      <c r="P635" s="633">
        <v>0</v>
      </c>
      <c r="Q635" s="636">
        <v>21450</v>
      </c>
      <c r="R635" s="612">
        <v>2019</v>
      </c>
    </row>
    <row r="636" spans="1:18">
      <c r="A636" s="612">
        <f t="shared" si="22"/>
        <v>49</v>
      </c>
      <c r="B636" s="489" t="s">
        <v>1348</v>
      </c>
      <c r="C636" s="614">
        <v>1962</v>
      </c>
      <c r="D636" s="612"/>
      <c r="E636" s="489" t="s">
        <v>1300</v>
      </c>
      <c r="F636" s="612">
        <v>2</v>
      </c>
      <c r="G636" s="614">
        <v>1</v>
      </c>
      <c r="H636" s="633">
        <v>312.60000000000002</v>
      </c>
      <c r="I636" s="616"/>
      <c r="J636" s="616"/>
      <c r="K636" s="616">
        <v>312.60000000000002</v>
      </c>
      <c r="L636" s="616">
        <v>312.60000000000002</v>
      </c>
      <c r="M636" s="616">
        <v>8</v>
      </c>
      <c r="N636" s="635">
        <v>20230</v>
      </c>
      <c r="O636" s="633">
        <v>0</v>
      </c>
      <c r="P636" s="633">
        <v>0</v>
      </c>
      <c r="Q636" s="636">
        <v>20230</v>
      </c>
      <c r="R636" s="612">
        <v>2019</v>
      </c>
    </row>
    <row r="637" spans="1:18">
      <c r="A637" s="612">
        <f t="shared" si="22"/>
        <v>50</v>
      </c>
      <c r="B637" s="489" t="s">
        <v>1349</v>
      </c>
      <c r="C637" s="614">
        <v>1971</v>
      </c>
      <c r="D637" s="612"/>
      <c r="E637" s="489" t="s">
        <v>1300</v>
      </c>
      <c r="F637" s="612">
        <v>2</v>
      </c>
      <c r="G637" s="614">
        <v>1</v>
      </c>
      <c r="H637" s="633">
        <v>330.4</v>
      </c>
      <c r="I637" s="616"/>
      <c r="J637" s="616"/>
      <c r="K637" s="616">
        <v>330.4</v>
      </c>
      <c r="L637" s="616">
        <v>330.4</v>
      </c>
      <c r="M637" s="616">
        <v>3</v>
      </c>
      <c r="N637" s="635">
        <v>21400</v>
      </c>
      <c r="O637" s="633">
        <v>0</v>
      </c>
      <c r="P637" s="633">
        <v>0</v>
      </c>
      <c r="Q637" s="636">
        <v>21400</v>
      </c>
      <c r="R637" s="612">
        <v>2019</v>
      </c>
    </row>
    <row r="638" spans="1:18">
      <c r="A638" s="612">
        <f t="shared" si="22"/>
        <v>51</v>
      </c>
      <c r="B638" s="489" t="s">
        <v>1350</v>
      </c>
      <c r="C638" s="614">
        <v>1971</v>
      </c>
      <c r="D638" s="612"/>
      <c r="E638" s="489" t="s">
        <v>1300</v>
      </c>
      <c r="F638" s="612">
        <v>2</v>
      </c>
      <c r="G638" s="614">
        <v>1</v>
      </c>
      <c r="H638" s="633">
        <v>292</v>
      </c>
      <c r="I638" s="616"/>
      <c r="J638" s="616"/>
      <c r="K638" s="616">
        <v>292</v>
      </c>
      <c r="L638" s="616">
        <v>292</v>
      </c>
      <c r="M638" s="616">
        <v>8</v>
      </c>
      <c r="N638" s="635">
        <v>18900</v>
      </c>
      <c r="O638" s="633">
        <v>0</v>
      </c>
      <c r="P638" s="633">
        <v>0</v>
      </c>
      <c r="Q638" s="636">
        <v>18900</v>
      </c>
      <c r="R638" s="612">
        <v>2019</v>
      </c>
    </row>
    <row r="639" spans="1:18">
      <c r="A639" s="612">
        <f t="shared" si="22"/>
        <v>52</v>
      </c>
      <c r="B639" s="489" t="s">
        <v>1351</v>
      </c>
      <c r="C639" s="614">
        <v>1970</v>
      </c>
      <c r="D639" s="612"/>
      <c r="E639" s="489" t="s">
        <v>1300</v>
      </c>
      <c r="F639" s="612">
        <v>2</v>
      </c>
      <c r="G639" s="614">
        <v>1</v>
      </c>
      <c r="H639" s="633">
        <v>319.39999999999998</v>
      </c>
      <c r="I639" s="616"/>
      <c r="J639" s="616"/>
      <c r="K639" s="616">
        <v>319.39999999999998</v>
      </c>
      <c r="L639" s="616">
        <v>319.39999999999998</v>
      </c>
      <c r="M639" s="616">
        <v>5</v>
      </c>
      <c r="N639" s="635">
        <v>20670</v>
      </c>
      <c r="O639" s="633">
        <v>0</v>
      </c>
      <c r="P639" s="633">
        <v>0</v>
      </c>
      <c r="Q639" s="636">
        <v>20670</v>
      </c>
      <c r="R639" s="612">
        <v>2019</v>
      </c>
    </row>
    <row r="640" spans="1:18">
      <c r="A640" s="612">
        <f t="shared" si="22"/>
        <v>53</v>
      </c>
      <c r="B640" s="489" t="s">
        <v>1352</v>
      </c>
      <c r="C640" s="614">
        <v>1964</v>
      </c>
      <c r="D640" s="612"/>
      <c r="E640" s="489" t="s">
        <v>1353</v>
      </c>
      <c r="F640" s="612">
        <v>2</v>
      </c>
      <c r="G640" s="614">
        <v>1</v>
      </c>
      <c r="H640" s="633">
        <v>335.2</v>
      </c>
      <c r="I640" s="616"/>
      <c r="J640" s="616"/>
      <c r="K640" s="616">
        <v>331.9</v>
      </c>
      <c r="L640" s="616">
        <v>206.4</v>
      </c>
      <c r="M640" s="616">
        <v>8</v>
      </c>
      <c r="N640" s="635">
        <v>21700</v>
      </c>
      <c r="O640" s="633">
        <v>0</v>
      </c>
      <c r="P640" s="633">
        <v>0</v>
      </c>
      <c r="Q640" s="636">
        <v>21700</v>
      </c>
      <c r="R640" s="612">
        <v>2019</v>
      </c>
    </row>
    <row r="641" spans="1:18">
      <c r="A641" s="612">
        <f t="shared" si="22"/>
        <v>54</v>
      </c>
      <c r="B641" s="489" t="s">
        <v>1354</v>
      </c>
      <c r="C641" s="614">
        <v>1969</v>
      </c>
      <c r="D641" s="612"/>
      <c r="E641" s="489" t="s">
        <v>1353</v>
      </c>
      <c r="F641" s="612">
        <v>2</v>
      </c>
      <c r="G641" s="614">
        <v>1</v>
      </c>
      <c r="H641" s="633">
        <v>336.3</v>
      </c>
      <c r="I641" s="616"/>
      <c r="J641" s="616"/>
      <c r="K641" s="616">
        <v>323.3</v>
      </c>
      <c r="L641" s="616">
        <v>187.5</v>
      </c>
      <c r="M641" s="616">
        <v>8</v>
      </c>
      <c r="N641" s="635">
        <v>21800</v>
      </c>
      <c r="O641" s="633">
        <v>0</v>
      </c>
      <c r="P641" s="633">
        <v>0</v>
      </c>
      <c r="Q641" s="636">
        <v>21800</v>
      </c>
      <c r="R641" s="612">
        <v>2019</v>
      </c>
    </row>
    <row r="642" spans="1:18">
      <c r="A642" s="612">
        <f t="shared" si="22"/>
        <v>55</v>
      </c>
      <c r="B642" s="489" t="s">
        <v>1355</v>
      </c>
      <c r="C642" s="614">
        <v>1970</v>
      </c>
      <c r="D642" s="612"/>
      <c r="E642" s="489" t="s">
        <v>1353</v>
      </c>
      <c r="F642" s="612">
        <v>2</v>
      </c>
      <c r="G642" s="614">
        <v>1</v>
      </c>
      <c r="H642" s="633">
        <v>351.5</v>
      </c>
      <c r="I642" s="616"/>
      <c r="J642" s="616"/>
      <c r="K642" s="616">
        <v>328.7</v>
      </c>
      <c r="L642" s="616">
        <v>214.9</v>
      </c>
      <c r="M642" s="616">
        <v>8</v>
      </c>
      <c r="N642" s="635">
        <v>22750</v>
      </c>
      <c r="O642" s="633">
        <v>0</v>
      </c>
      <c r="P642" s="633">
        <v>0</v>
      </c>
      <c r="Q642" s="636">
        <v>22750</v>
      </c>
      <c r="R642" s="612">
        <v>2019</v>
      </c>
    </row>
    <row r="643" spans="1:18">
      <c r="A643" s="612">
        <f t="shared" si="22"/>
        <v>56</v>
      </c>
      <c r="B643" s="489" t="s">
        <v>1356</v>
      </c>
      <c r="C643" s="614">
        <v>1962</v>
      </c>
      <c r="D643" s="612"/>
      <c r="E643" s="489" t="s">
        <v>45</v>
      </c>
      <c r="F643" s="612">
        <v>2</v>
      </c>
      <c r="G643" s="614">
        <v>1</v>
      </c>
      <c r="H643" s="633">
        <v>306.8</v>
      </c>
      <c r="I643" s="616"/>
      <c r="J643" s="616"/>
      <c r="K643" s="616">
        <v>306.8</v>
      </c>
      <c r="L643" s="616">
        <v>233.49</v>
      </c>
      <c r="M643" s="616">
        <v>8</v>
      </c>
      <c r="N643" s="635">
        <v>19900</v>
      </c>
      <c r="O643" s="633">
        <v>0</v>
      </c>
      <c r="P643" s="633">
        <v>0</v>
      </c>
      <c r="Q643" s="636">
        <v>19900</v>
      </c>
      <c r="R643" s="612">
        <v>2019</v>
      </c>
    </row>
    <row r="644" spans="1:18">
      <c r="A644" s="612">
        <f t="shared" si="22"/>
        <v>57</v>
      </c>
      <c r="B644" s="489" t="s">
        <v>1357</v>
      </c>
      <c r="C644" s="614">
        <v>1962</v>
      </c>
      <c r="D644" s="612"/>
      <c r="E644" s="489" t="s">
        <v>45</v>
      </c>
      <c r="F644" s="612">
        <v>2</v>
      </c>
      <c r="G644" s="614">
        <v>1</v>
      </c>
      <c r="H644" s="633">
        <v>356.7</v>
      </c>
      <c r="I644" s="616"/>
      <c r="J644" s="616"/>
      <c r="K644" s="616">
        <v>324.2</v>
      </c>
      <c r="L644" s="616">
        <v>162.5</v>
      </c>
      <c r="M644" s="616">
        <v>8</v>
      </c>
      <c r="N644" s="635">
        <v>23100</v>
      </c>
      <c r="O644" s="633">
        <v>0</v>
      </c>
      <c r="P644" s="633">
        <v>0</v>
      </c>
      <c r="Q644" s="636">
        <v>23100</v>
      </c>
      <c r="R644" s="612">
        <v>2019</v>
      </c>
    </row>
    <row r="645" spans="1:18">
      <c r="A645" s="612">
        <f t="shared" si="22"/>
        <v>58</v>
      </c>
      <c r="B645" s="489" t="s">
        <v>1358</v>
      </c>
      <c r="C645" s="614">
        <v>1970</v>
      </c>
      <c r="D645" s="612"/>
      <c r="E645" s="489" t="s">
        <v>45</v>
      </c>
      <c r="F645" s="612">
        <v>2</v>
      </c>
      <c r="G645" s="614">
        <v>2</v>
      </c>
      <c r="H645" s="633">
        <v>502.4</v>
      </c>
      <c r="I645" s="616"/>
      <c r="J645" s="616"/>
      <c r="K645" s="616">
        <v>502.4</v>
      </c>
      <c r="L645" s="616">
        <v>302.3</v>
      </c>
      <c r="M645" s="616">
        <v>12</v>
      </c>
      <c r="N645" s="635">
        <v>32500</v>
      </c>
      <c r="O645" s="633">
        <v>0</v>
      </c>
      <c r="P645" s="633">
        <v>0</v>
      </c>
      <c r="Q645" s="636">
        <v>32500</v>
      </c>
      <c r="R645" s="612">
        <v>2019</v>
      </c>
    </row>
    <row r="646" spans="1:18">
      <c r="A646" s="612">
        <f t="shared" si="22"/>
        <v>59</v>
      </c>
      <c r="B646" s="489" t="s">
        <v>1359</v>
      </c>
      <c r="C646" s="614">
        <v>1961</v>
      </c>
      <c r="D646" s="612"/>
      <c r="E646" s="489" t="s">
        <v>45</v>
      </c>
      <c r="F646" s="612">
        <v>2</v>
      </c>
      <c r="G646" s="614">
        <v>3</v>
      </c>
      <c r="H646" s="633">
        <v>533.5</v>
      </c>
      <c r="I646" s="616"/>
      <c r="J646" s="616"/>
      <c r="K646" s="616">
        <v>500.6</v>
      </c>
      <c r="L646" s="616">
        <v>309.10000000000002</v>
      </c>
      <c r="M646" s="616">
        <v>12</v>
      </c>
      <c r="N646" s="635">
        <v>34500</v>
      </c>
      <c r="O646" s="633">
        <v>0</v>
      </c>
      <c r="P646" s="633">
        <v>0</v>
      </c>
      <c r="Q646" s="636">
        <v>34500</v>
      </c>
      <c r="R646" s="612">
        <v>2019</v>
      </c>
    </row>
    <row r="647" spans="1:18">
      <c r="A647" s="612">
        <f t="shared" si="22"/>
        <v>60</v>
      </c>
      <c r="B647" s="489" t="s">
        <v>1360</v>
      </c>
      <c r="C647" s="614">
        <v>1982</v>
      </c>
      <c r="D647" s="612"/>
      <c r="E647" s="489" t="s">
        <v>45</v>
      </c>
      <c r="F647" s="612">
        <v>2</v>
      </c>
      <c r="G647" s="614">
        <v>1</v>
      </c>
      <c r="H647" s="633">
        <v>224</v>
      </c>
      <c r="I647" s="616"/>
      <c r="J647" s="616"/>
      <c r="K647" s="616">
        <v>168</v>
      </c>
      <c r="L647" s="616">
        <v>56</v>
      </c>
      <c r="M647" s="616">
        <v>3</v>
      </c>
      <c r="N647" s="635">
        <v>14500</v>
      </c>
      <c r="O647" s="633">
        <v>0</v>
      </c>
      <c r="P647" s="633">
        <v>0</v>
      </c>
      <c r="Q647" s="636">
        <v>14500</v>
      </c>
      <c r="R647" s="612">
        <v>2019</v>
      </c>
    </row>
    <row r="648" spans="1:18">
      <c r="A648" s="612">
        <f t="shared" si="22"/>
        <v>61</v>
      </c>
      <c r="B648" s="489" t="s">
        <v>1361</v>
      </c>
      <c r="C648" s="614">
        <v>1986</v>
      </c>
      <c r="D648" s="612"/>
      <c r="E648" s="489" t="s">
        <v>45</v>
      </c>
      <c r="F648" s="612">
        <v>2</v>
      </c>
      <c r="G648" s="614">
        <v>1</v>
      </c>
      <c r="H648" s="633">
        <v>218.4</v>
      </c>
      <c r="I648" s="616"/>
      <c r="J648" s="616"/>
      <c r="K648" s="616">
        <v>160.1</v>
      </c>
      <c r="L648" s="616">
        <v>160.1</v>
      </c>
      <c r="M648" s="616">
        <v>3</v>
      </c>
      <c r="N648" s="635">
        <v>14150</v>
      </c>
      <c r="O648" s="633">
        <v>0</v>
      </c>
      <c r="P648" s="633">
        <v>0</v>
      </c>
      <c r="Q648" s="636">
        <v>14150</v>
      </c>
      <c r="R648" s="612">
        <v>2019</v>
      </c>
    </row>
    <row r="649" spans="1:18">
      <c r="A649" s="612">
        <f t="shared" si="22"/>
        <v>62</v>
      </c>
      <c r="B649" s="489" t="s">
        <v>1362</v>
      </c>
      <c r="C649" s="614">
        <v>1964</v>
      </c>
      <c r="D649" s="612"/>
      <c r="E649" s="489" t="s">
        <v>45</v>
      </c>
      <c r="F649" s="612">
        <v>2</v>
      </c>
      <c r="G649" s="614">
        <v>2</v>
      </c>
      <c r="H649" s="633">
        <v>354.8</v>
      </c>
      <c r="I649" s="616"/>
      <c r="J649" s="616"/>
      <c r="K649" s="616">
        <v>319.3</v>
      </c>
      <c r="L649" s="616">
        <v>207.7</v>
      </c>
      <c r="M649" s="616">
        <v>12</v>
      </c>
      <c r="N649" s="635">
        <v>23000</v>
      </c>
      <c r="O649" s="633">
        <v>0</v>
      </c>
      <c r="P649" s="633">
        <v>0</v>
      </c>
      <c r="Q649" s="636">
        <v>23000</v>
      </c>
      <c r="R649" s="612">
        <v>2019</v>
      </c>
    </row>
    <row r="650" spans="1:18">
      <c r="A650" s="612">
        <f t="shared" si="22"/>
        <v>63</v>
      </c>
      <c r="B650" s="489" t="s">
        <v>1363</v>
      </c>
      <c r="C650" s="614">
        <v>1976</v>
      </c>
      <c r="D650" s="612"/>
      <c r="E650" s="489" t="s">
        <v>1364</v>
      </c>
      <c r="F650" s="612">
        <v>2</v>
      </c>
      <c r="G650" s="614">
        <v>2</v>
      </c>
      <c r="H650" s="633">
        <v>426.8</v>
      </c>
      <c r="I650" s="616"/>
      <c r="J650" s="616"/>
      <c r="K650" s="616">
        <v>426.8</v>
      </c>
      <c r="L650" s="616">
        <v>426.8</v>
      </c>
      <c r="M650" s="612">
        <v>8</v>
      </c>
      <c r="N650" s="635">
        <v>27650</v>
      </c>
      <c r="O650" s="633">
        <v>0</v>
      </c>
      <c r="P650" s="633">
        <v>0</v>
      </c>
      <c r="Q650" s="636">
        <v>27650</v>
      </c>
      <c r="R650" s="612">
        <v>2019</v>
      </c>
    </row>
    <row r="651" spans="1:18">
      <c r="A651" s="943" t="s">
        <v>175</v>
      </c>
      <c r="B651" s="944"/>
      <c r="C651" s="642">
        <v>63</v>
      </c>
      <c r="D651" s="643"/>
      <c r="E651" s="621"/>
      <c r="F651" s="643"/>
      <c r="G651" s="642"/>
      <c r="H651" s="644">
        <f t="shared" ref="H651:N651" si="23">SUM(H588:H650)</f>
        <v>22352.480000000007</v>
      </c>
      <c r="I651" s="644">
        <f t="shared" si="23"/>
        <v>0</v>
      </c>
      <c r="J651" s="644">
        <f t="shared" si="23"/>
        <v>0</v>
      </c>
      <c r="K651" s="644">
        <f t="shared" si="23"/>
        <v>21666.940000000006</v>
      </c>
      <c r="L651" s="644">
        <f t="shared" si="23"/>
        <v>16942.039999999997</v>
      </c>
      <c r="M651" s="644">
        <f t="shared" si="23"/>
        <v>546</v>
      </c>
      <c r="N651" s="644">
        <f t="shared" si="23"/>
        <v>1446995</v>
      </c>
      <c r="O651" s="644"/>
      <c r="P651" s="644"/>
      <c r="Q651" s="644">
        <f>SUM(Q588:Q650)</f>
        <v>1446995</v>
      </c>
      <c r="R651" s="623"/>
    </row>
    <row r="652" spans="1:18">
      <c r="A652" s="962" t="s">
        <v>111</v>
      </c>
      <c r="B652" s="963"/>
      <c r="C652" s="652"/>
      <c r="D652" s="625"/>
      <c r="E652" s="626"/>
      <c r="F652" s="625"/>
      <c r="G652" s="627"/>
      <c r="H652" s="628"/>
      <c r="I652" s="628"/>
      <c r="J652" s="628"/>
      <c r="K652" s="628"/>
      <c r="L652" s="628"/>
      <c r="M652" s="628"/>
      <c r="N652" s="629"/>
      <c r="O652" s="629"/>
      <c r="P652" s="629"/>
      <c r="Q652" s="630"/>
      <c r="R652" s="631"/>
    </row>
    <row r="653" spans="1:18">
      <c r="A653" s="612"/>
      <c r="B653" s="632" t="s">
        <v>97</v>
      </c>
      <c r="C653" s="614"/>
      <c r="D653" s="612"/>
      <c r="E653" s="489"/>
      <c r="F653" s="612"/>
      <c r="G653" s="614"/>
      <c r="H653" s="616"/>
      <c r="I653" s="616"/>
      <c r="J653" s="616"/>
      <c r="K653" s="616"/>
      <c r="L653" s="616"/>
      <c r="M653" s="612"/>
      <c r="N653" s="633"/>
      <c r="O653" s="633"/>
      <c r="P653" s="633"/>
      <c r="Q653" s="634"/>
      <c r="R653" s="612"/>
    </row>
    <row r="654" spans="1:18">
      <c r="A654" s="943" t="s">
        <v>176</v>
      </c>
      <c r="B654" s="944"/>
      <c r="C654" s="642"/>
      <c r="D654" s="643"/>
      <c r="E654" s="621"/>
      <c r="F654" s="643"/>
      <c r="G654" s="642"/>
      <c r="H654" s="655"/>
      <c r="I654" s="655"/>
      <c r="J654" s="655"/>
      <c r="K654" s="655"/>
      <c r="L654" s="655"/>
      <c r="M654" s="655"/>
      <c r="N654" s="644"/>
      <c r="O654" s="656"/>
      <c r="P654" s="656"/>
      <c r="Q654" s="657"/>
      <c r="R654" s="623"/>
    </row>
    <row r="655" spans="1:18">
      <c r="A655" s="954" t="s">
        <v>98</v>
      </c>
      <c r="B655" s="955"/>
      <c r="C655" s="658"/>
      <c r="D655" s="659"/>
      <c r="E655" s="660"/>
      <c r="F655" s="659"/>
      <c r="G655" s="661"/>
      <c r="H655" s="662"/>
      <c r="I655" s="662"/>
      <c r="J655" s="662"/>
      <c r="K655" s="662"/>
      <c r="L655" s="662"/>
      <c r="M655" s="662"/>
      <c r="N655" s="663"/>
      <c r="O655" s="663"/>
      <c r="P655" s="663"/>
      <c r="Q655" s="590"/>
      <c r="R655" s="631"/>
    </row>
    <row r="656" spans="1:18">
      <c r="A656" s="664"/>
      <c r="B656" s="664" t="s">
        <v>159</v>
      </c>
      <c r="C656" s="665"/>
      <c r="D656" s="666"/>
      <c r="E656" s="664"/>
      <c r="F656" s="666"/>
      <c r="G656" s="667"/>
      <c r="H656" s="668"/>
      <c r="I656" s="668"/>
      <c r="J656" s="668"/>
      <c r="K656" s="669"/>
      <c r="L656" s="669"/>
      <c r="M656" s="668"/>
      <c r="N656" s="670"/>
      <c r="O656" s="670"/>
      <c r="P656" s="670"/>
      <c r="Q656" s="671"/>
      <c r="R656" s="612"/>
    </row>
    <row r="657" spans="1:18">
      <c r="A657" s="594">
        <v>1</v>
      </c>
      <c r="B657" s="489" t="s">
        <v>1365</v>
      </c>
      <c r="C657" s="614">
        <v>1968</v>
      </c>
      <c r="D657" s="672"/>
      <c r="E657" s="489" t="s">
        <v>45</v>
      </c>
      <c r="F657" s="594">
        <v>2</v>
      </c>
      <c r="G657" s="593">
        <v>2</v>
      </c>
      <c r="H657" s="633">
        <v>499</v>
      </c>
      <c r="I657" s="669"/>
      <c r="J657" s="669"/>
      <c r="K657" s="597">
        <v>499</v>
      </c>
      <c r="L657" s="597">
        <v>289.3</v>
      </c>
      <c r="M657" s="612">
        <v>12</v>
      </c>
      <c r="N657" s="635">
        <v>32300</v>
      </c>
      <c r="O657" s="599">
        <v>0</v>
      </c>
      <c r="P657" s="599">
        <v>0</v>
      </c>
      <c r="Q657" s="636">
        <v>32300</v>
      </c>
      <c r="R657" s="612">
        <v>2019</v>
      </c>
    </row>
    <row r="658" spans="1:18">
      <c r="A658" s="594">
        <f>A657+1</f>
        <v>2</v>
      </c>
      <c r="B658" s="489" t="s">
        <v>1366</v>
      </c>
      <c r="C658" s="614">
        <v>1984</v>
      </c>
      <c r="D658" s="672"/>
      <c r="E658" s="489" t="s">
        <v>45</v>
      </c>
      <c r="F658" s="594">
        <v>2</v>
      </c>
      <c r="G658" s="593">
        <v>2</v>
      </c>
      <c r="H658" s="633">
        <v>276.2</v>
      </c>
      <c r="I658" s="669"/>
      <c r="J658" s="669"/>
      <c r="K658" s="597">
        <v>276.2</v>
      </c>
      <c r="L658" s="597">
        <v>276.2</v>
      </c>
      <c r="M658" s="612">
        <v>6</v>
      </c>
      <c r="N658" s="635">
        <v>17880</v>
      </c>
      <c r="O658" s="599">
        <v>0</v>
      </c>
      <c r="P658" s="599">
        <v>0</v>
      </c>
      <c r="Q658" s="636">
        <v>17880</v>
      </c>
      <c r="R658" s="612">
        <v>2019</v>
      </c>
    </row>
    <row r="659" spans="1:18">
      <c r="A659" s="594">
        <f t="shared" ref="A659:A674" si="24">A658+1</f>
        <v>3</v>
      </c>
      <c r="B659" s="489" t="s">
        <v>1367</v>
      </c>
      <c r="C659" s="614">
        <v>1984</v>
      </c>
      <c r="D659" s="672"/>
      <c r="E659" s="489" t="s">
        <v>45</v>
      </c>
      <c r="F659" s="594">
        <v>2</v>
      </c>
      <c r="G659" s="593">
        <v>2</v>
      </c>
      <c r="H659" s="633">
        <v>292.5</v>
      </c>
      <c r="I659" s="669"/>
      <c r="J659" s="669"/>
      <c r="K659" s="597">
        <v>292.5</v>
      </c>
      <c r="L659" s="597">
        <v>292.5</v>
      </c>
      <c r="M659" s="612">
        <v>6</v>
      </c>
      <c r="N659" s="635">
        <v>18950</v>
      </c>
      <c r="O659" s="599">
        <v>0</v>
      </c>
      <c r="P659" s="599">
        <v>0</v>
      </c>
      <c r="Q659" s="636">
        <v>18950</v>
      </c>
      <c r="R659" s="612">
        <v>2019</v>
      </c>
    </row>
    <row r="660" spans="1:18">
      <c r="A660" s="594">
        <f t="shared" si="24"/>
        <v>4</v>
      </c>
      <c r="B660" s="489" t="s">
        <v>1368</v>
      </c>
      <c r="C660" s="614">
        <v>1984</v>
      </c>
      <c r="D660" s="672"/>
      <c r="E660" s="489" t="s">
        <v>45</v>
      </c>
      <c r="F660" s="594">
        <v>2</v>
      </c>
      <c r="G660" s="593">
        <v>2</v>
      </c>
      <c r="H660" s="633">
        <v>267.3</v>
      </c>
      <c r="I660" s="669"/>
      <c r="J660" s="669"/>
      <c r="K660" s="597">
        <v>245.35</v>
      </c>
      <c r="L660" s="597">
        <v>183.6</v>
      </c>
      <c r="M660" s="612">
        <v>5</v>
      </c>
      <c r="N660" s="635">
        <v>17300</v>
      </c>
      <c r="O660" s="599">
        <v>0</v>
      </c>
      <c r="P660" s="599">
        <v>0</v>
      </c>
      <c r="Q660" s="636">
        <v>17300</v>
      </c>
      <c r="R660" s="612">
        <v>2019</v>
      </c>
    </row>
    <row r="661" spans="1:18">
      <c r="A661" s="594">
        <f t="shared" si="24"/>
        <v>5</v>
      </c>
      <c r="B661" s="489" t="s">
        <v>1369</v>
      </c>
      <c r="C661" s="614">
        <v>1984</v>
      </c>
      <c r="D661" s="672"/>
      <c r="E661" s="489" t="s">
        <v>45</v>
      </c>
      <c r="F661" s="594">
        <v>2</v>
      </c>
      <c r="G661" s="593">
        <v>2</v>
      </c>
      <c r="H661" s="633">
        <v>243.7</v>
      </c>
      <c r="I661" s="669"/>
      <c r="J661" s="669"/>
      <c r="K661" s="597">
        <v>243.6</v>
      </c>
      <c r="L661" s="597">
        <v>60.9</v>
      </c>
      <c r="M661" s="612">
        <v>6</v>
      </c>
      <c r="N661" s="635">
        <v>15780</v>
      </c>
      <c r="O661" s="599">
        <v>0</v>
      </c>
      <c r="P661" s="599">
        <v>0</v>
      </c>
      <c r="Q661" s="636">
        <v>15780</v>
      </c>
      <c r="R661" s="612">
        <v>2019</v>
      </c>
    </row>
    <row r="662" spans="1:18">
      <c r="A662" s="594">
        <f t="shared" si="24"/>
        <v>6</v>
      </c>
      <c r="B662" s="489" t="s">
        <v>1370</v>
      </c>
      <c r="C662" s="614">
        <v>1984</v>
      </c>
      <c r="D662" s="672"/>
      <c r="E662" s="489" t="s">
        <v>45</v>
      </c>
      <c r="F662" s="594">
        <v>2</v>
      </c>
      <c r="G662" s="593">
        <v>2</v>
      </c>
      <c r="H662" s="633">
        <v>267.3</v>
      </c>
      <c r="I662" s="669"/>
      <c r="J662" s="669"/>
      <c r="K662" s="597">
        <v>242.4</v>
      </c>
      <c r="L662" s="597">
        <v>120.6</v>
      </c>
      <c r="M662" s="612">
        <v>5</v>
      </c>
      <c r="N662" s="635">
        <v>17300</v>
      </c>
      <c r="O662" s="599">
        <v>0</v>
      </c>
      <c r="P662" s="599">
        <v>0</v>
      </c>
      <c r="Q662" s="636">
        <v>17300</v>
      </c>
      <c r="R662" s="612">
        <v>2019</v>
      </c>
    </row>
    <row r="663" spans="1:18">
      <c r="A663" s="594">
        <f t="shared" si="24"/>
        <v>7</v>
      </c>
      <c r="B663" s="489" t="s">
        <v>1371</v>
      </c>
      <c r="C663" s="614">
        <v>1984</v>
      </c>
      <c r="D663" s="672"/>
      <c r="E663" s="489" t="s">
        <v>45</v>
      </c>
      <c r="F663" s="594">
        <v>2</v>
      </c>
      <c r="G663" s="593">
        <v>2</v>
      </c>
      <c r="H663" s="633">
        <v>267.3</v>
      </c>
      <c r="I663" s="669"/>
      <c r="J663" s="669"/>
      <c r="K663" s="597">
        <v>243</v>
      </c>
      <c r="L663" s="597">
        <v>182.4</v>
      </c>
      <c r="M663" s="612">
        <v>5</v>
      </c>
      <c r="N663" s="635">
        <v>17300</v>
      </c>
      <c r="O663" s="599">
        <v>0</v>
      </c>
      <c r="P663" s="599">
        <v>0</v>
      </c>
      <c r="Q663" s="636">
        <v>17300</v>
      </c>
      <c r="R663" s="612">
        <v>2019</v>
      </c>
    </row>
    <row r="664" spans="1:18">
      <c r="A664" s="594">
        <f t="shared" si="24"/>
        <v>8</v>
      </c>
      <c r="B664" s="489" t="s">
        <v>1372</v>
      </c>
      <c r="C664" s="614">
        <v>1967</v>
      </c>
      <c r="D664" s="672"/>
      <c r="E664" s="489" t="s">
        <v>45</v>
      </c>
      <c r="F664" s="594">
        <v>2</v>
      </c>
      <c r="G664" s="593">
        <v>3</v>
      </c>
      <c r="H664" s="633">
        <v>562.29999999999995</v>
      </c>
      <c r="I664" s="669"/>
      <c r="J664" s="669"/>
      <c r="K664" s="597">
        <v>501</v>
      </c>
      <c r="L664" s="597">
        <v>460.7</v>
      </c>
      <c r="M664" s="612">
        <v>12</v>
      </c>
      <c r="N664" s="635">
        <v>36400</v>
      </c>
      <c r="O664" s="599">
        <v>0</v>
      </c>
      <c r="P664" s="599">
        <v>0</v>
      </c>
      <c r="Q664" s="636">
        <v>36400</v>
      </c>
      <c r="R664" s="612">
        <v>2019</v>
      </c>
    </row>
    <row r="665" spans="1:18">
      <c r="A665" s="594">
        <f t="shared" si="24"/>
        <v>9</v>
      </c>
      <c r="B665" s="489" t="s">
        <v>1373</v>
      </c>
      <c r="C665" s="614">
        <v>1973</v>
      </c>
      <c r="D665" s="672"/>
      <c r="E665" s="489" t="s">
        <v>45</v>
      </c>
      <c r="F665" s="594">
        <v>2</v>
      </c>
      <c r="G665" s="593">
        <v>3</v>
      </c>
      <c r="H665" s="633">
        <v>558</v>
      </c>
      <c r="I665" s="669"/>
      <c r="J665" s="669"/>
      <c r="K665" s="597">
        <v>497.3</v>
      </c>
      <c r="L665" s="597">
        <v>378.6</v>
      </c>
      <c r="M665" s="612">
        <v>12</v>
      </c>
      <c r="N665" s="635">
        <v>36120</v>
      </c>
      <c r="O665" s="599">
        <v>0</v>
      </c>
      <c r="P665" s="599">
        <v>0</v>
      </c>
      <c r="Q665" s="636">
        <v>36120</v>
      </c>
      <c r="R665" s="612">
        <v>2019</v>
      </c>
    </row>
    <row r="666" spans="1:18">
      <c r="A666" s="594">
        <f t="shared" si="24"/>
        <v>10</v>
      </c>
      <c r="B666" s="489" t="s">
        <v>1374</v>
      </c>
      <c r="C666" s="614">
        <v>1970</v>
      </c>
      <c r="D666" s="672"/>
      <c r="E666" s="489" t="s">
        <v>45</v>
      </c>
      <c r="F666" s="594">
        <v>2</v>
      </c>
      <c r="G666" s="593">
        <v>3</v>
      </c>
      <c r="H666" s="633">
        <v>557.20000000000005</v>
      </c>
      <c r="I666" s="669"/>
      <c r="J666" s="669"/>
      <c r="K666" s="597">
        <v>496.5</v>
      </c>
      <c r="L666" s="597">
        <v>447.3</v>
      </c>
      <c r="M666" s="612">
        <v>13</v>
      </c>
      <c r="N666" s="635">
        <v>36060</v>
      </c>
      <c r="O666" s="599">
        <v>0</v>
      </c>
      <c r="P666" s="599">
        <v>0</v>
      </c>
      <c r="Q666" s="636">
        <v>36060</v>
      </c>
      <c r="R666" s="612">
        <v>2019</v>
      </c>
    </row>
    <row r="667" spans="1:18">
      <c r="A667" s="594">
        <f t="shared" si="24"/>
        <v>11</v>
      </c>
      <c r="B667" s="489" t="s">
        <v>1375</v>
      </c>
      <c r="C667" s="614">
        <v>1970</v>
      </c>
      <c r="D667" s="672"/>
      <c r="E667" s="489" t="s">
        <v>45</v>
      </c>
      <c r="F667" s="594">
        <v>2</v>
      </c>
      <c r="G667" s="593">
        <v>3</v>
      </c>
      <c r="H667" s="633">
        <v>550.5</v>
      </c>
      <c r="I667" s="669"/>
      <c r="J667" s="669"/>
      <c r="K667" s="597">
        <v>489.8</v>
      </c>
      <c r="L667" s="597">
        <v>440.6</v>
      </c>
      <c r="M667" s="612">
        <v>12</v>
      </c>
      <c r="N667" s="635">
        <v>35650</v>
      </c>
      <c r="O667" s="599">
        <v>0</v>
      </c>
      <c r="P667" s="599">
        <v>0</v>
      </c>
      <c r="Q667" s="636">
        <v>35650</v>
      </c>
      <c r="R667" s="612">
        <v>2019</v>
      </c>
    </row>
    <row r="668" spans="1:18">
      <c r="A668" s="594">
        <f t="shared" si="24"/>
        <v>12</v>
      </c>
      <c r="B668" s="489" t="s">
        <v>1376</v>
      </c>
      <c r="C668" s="614">
        <v>1972</v>
      </c>
      <c r="D668" s="672"/>
      <c r="E668" s="489" t="s">
        <v>45</v>
      </c>
      <c r="F668" s="594">
        <v>2</v>
      </c>
      <c r="G668" s="593">
        <v>3</v>
      </c>
      <c r="H668" s="633">
        <v>534.70000000000005</v>
      </c>
      <c r="I668" s="669"/>
      <c r="J668" s="669"/>
      <c r="K668" s="597">
        <v>474.5</v>
      </c>
      <c r="L668" s="597">
        <v>474.5</v>
      </c>
      <c r="M668" s="612">
        <v>12</v>
      </c>
      <c r="N668" s="635">
        <v>34600</v>
      </c>
      <c r="O668" s="599">
        <v>0</v>
      </c>
      <c r="P668" s="599">
        <v>0</v>
      </c>
      <c r="Q668" s="636">
        <v>34600</v>
      </c>
      <c r="R668" s="612">
        <v>2019</v>
      </c>
    </row>
    <row r="669" spans="1:18">
      <c r="A669" s="594">
        <f t="shared" si="24"/>
        <v>13</v>
      </c>
      <c r="B669" s="489" t="s">
        <v>1377</v>
      </c>
      <c r="C669" s="614">
        <v>1968</v>
      </c>
      <c r="D669" s="672"/>
      <c r="E669" s="489" t="s">
        <v>45</v>
      </c>
      <c r="F669" s="594">
        <v>2</v>
      </c>
      <c r="G669" s="593">
        <v>3</v>
      </c>
      <c r="H669" s="633">
        <v>522.20000000000005</v>
      </c>
      <c r="I669" s="669"/>
      <c r="J669" s="669"/>
      <c r="K669" s="597">
        <v>492.41</v>
      </c>
      <c r="L669" s="597">
        <v>492.41</v>
      </c>
      <c r="M669" s="612">
        <v>12</v>
      </c>
      <c r="N669" s="635">
        <v>33800</v>
      </c>
      <c r="O669" s="599">
        <v>0</v>
      </c>
      <c r="P669" s="599">
        <v>0</v>
      </c>
      <c r="Q669" s="636">
        <v>33800</v>
      </c>
      <c r="R669" s="612">
        <v>2019</v>
      </c>
    </row>
    <row r="670" spans="1:18">
      <c r="A670" s="594">
        <f t="shared" si="24"/>
        <v>14</v>
      </c>
      <c r="B670" s="489" t="s">
        <v>1378</v>
      </c>
      <c r="C670" s="614">
        <v>1967</v>
      </c>
      <c r="D670" s="672"/>
      <c r="E670" s="489" t="s">
        <v>45</v>
      </c>
      <c r="F670" s="594">
        <v>2</v>
      </c>
      <c r="G670" s="593">
        <v>1</v>
      </c>
      <c r="H670" s="633">
        <v>321.3</v>
      </c>
      <c r="I670" s="669"/>
      <c r="J670" s="669"/>
      <c r="K670" s="597">
        <v>311.3</v>
      </c>
      <c r="L670" s="597">
        <v>237.8</v>
      </c>
      <c r="M670" s="612">
        <v>8</v>
      </c>
      <c r="N670" s="635">
        <v>20800</v>
      </c>
      <c r="O670" s="599">
        <v>0</v>
      </c>
      <c r="P670" s="599">
        <v>0</v>
      </c>
      <c r="Q670" s="636">
        <v>20800</v>
      </c>
      <c r="R670" s="612">
        <v>2019</v>
      </c>
    </row>
    <row r="671" spans="1:18">
      <c r="A671" s="594">
        <f t="shared" si="24"/>
        <v>15</v>
      </c>
      <c r="B671" s="489" t="s">
        <v>1379</v>
      </c>
      <c r="C671" s="673">
        <v>1940</v>
      </c>
      <c r="D671" s="672"/>
      <c r="E671" s="489" t="s">
        <v>45</v>
      </c>
      <c r="F671" s="594">
        <v>2</v>
      </c>
      <c r="G671" s="593">
        <v>2</v>
      </c>
      <c r="H671" s="633">
        <v>554.1</v>
      </c>
      <c r="I671" s="597"/>
      <c r="J671" s="597"/>
      <c r="K671" s="597">
        <v>459.4</v>
      </c>
      <c r="L671" s="597">
        <v>351.2</v>
      </c>
      <c r="M671" s="597">
        <v>17</v>
      </c>
      <c r="N671" s="635">
        <v>35860</v>
      </c>
      <c r="O671" s="599">
        <v>0</v>
      </c>
      <c r="P671" s="599">
        <v>0</v>
      </c>
      <c r="Q671" s="636">
        <v>35860</v>
      </c>
      <c r="R671" s="612">
        <v>2019</v>
      </c>
    </row>
    <row r="672" spans="1:18">
      <c r="A672" s="594">
        <f t="shared" si="24"/>
        <v>16</v>
      </c>
      <c r="B672" s="489" t="s">
        <v>1380</v>
      </c>
      <c r="C672" s="673">
        <v>1964</v>
      </c>
      <c r="D672" s="594"/>
      <c r="E672" s="489" t="s">
        <v>45</v>
      </c>
      <c r="F672" s="594">
        <v>2</v>
      </c>
      <c r="G672" s="593">
        <v>1</v>
      </c>
      <c r="H672" s="633">
        <v>334.9</v>
      </c>
      <c r="I672" s="597"/>
      <c r="J672" s="597"/>
      <c r="K672" s="597">
        <v>318.89999999999998</v>
      </c>
      <c r="L672" s="597">
        <v>244.1</v>
      </c>
      <c r="M672" s="597">
        <v>9</v>
      </c>
      <c r="N672" s="635">
        <v>21680</v>
      </c>
      <c r="O672" s="599">
        <v>0</v>
      </c>
      <c r="P672" s="599">
        <v>0</v>
      </c>
      <c r="Q672" s="636">
        <v>21680</v>
      </c>
      <c r="R672" s="612">
        <v>2019</v>
      </c>
    </row>
    <row r="673" spans="1:18">
      <c r="A673" s="594">
        <f t="shared" si="24"/>
        <v>17</v>
      </c>
      <c r="B673" s="489" t="s">
        <v>1381</v>
      </c>
      <c r="C673" s="673">
        <v>1940</v>
      </c>
      <c r="D673" s="594"/>
      <c r="E673" s="489" t="s">
        <v>45</v>
      </c>
      <c r="F673" s="594">
        <v>2</v>
      </c>
      <c r="G673" s="593">
        <v>1</v>
      </c>
      <c r="H673" s="633">
        <v>157.5</v>
      </c>
      <c r="I673" s="597"/>
      <c r="J673" s="597"/>
      <c r="K673" s="597">
        <v>157.5</v>
      </c>
      <c r="L673" s="597">
        <v>157.5</v>
      </c>
      <c r="M673" s="597">
        <v>5</v>
      </c>
      <c r="N673" s="635">
        <v>10200</v>
      </c>
      <c r="O673" s="599">
        <v>0</v>
      </c>
      <c r="P673" s="599">
        <v>0</v>
      </c>
      <c r="Q673" s="636">
        <v>10200</v>
      </c>
      <c r="R673" s="612">
        <v>2019</v>
      </c>
    </row>
    <row r="674" spans="1:18">
      <c r="A674" s="594">
        <f t="shared" si="24"/>
        <v>18</v>
      </c>
      <c r="B674" s="489" t="s">
        <v>1382</v>
      </c>
      <c r="C674" s="593">
        <v>1967</v>
      </c>
      <c r="D674" s="594"/>
      <c r="E674" s="489" t="s">
        <v>45</v>
      </c>
      <c r="F674" s="594">
        <v>2</v>
      </c>
      <c r="G674" s="593">
        <v>1</v>
      </c>
      <c r="H674" s="633">
        <v>335.3</v>
      </c>
      <c r="I674" s="597"/>
      <c r="J674" s="597"/>
      <c r="K674" s="616">
        <v>319.3</v>
      </c>
      <c r="L674" s="616">
        <v>319.3</v>
      </c>
      <c r="M674" s="594">
        <v>8</v>
      </c>
      <c r="N674" s="599">
        <v>21700</v>
      </c>
      <c r="O674" s="599">
        <v>0</v>
      </c>
      <c r="P674" s="599">
        <v>0</v>
      </c>
      <c r="Q674" s="674">
        <v>21700</v>
      </c>
      <c r="R674" s="612">
        <v>2019</v>
      </c>
    </row>
    <row r="675" spans="1:18">
      <c r="A675" s="943" t="s">
        <v>178</v>
      </c>
      <c r="B675" s="944"/>
      <c r="C675" s="642">
        <v>18</v>
      </c>
      <c r="D675" s="643"/>
      <c r="E675" s="621"/>
      <c r="F675" s="643"/>
      <c r="G675" s="642"/>
      <c r="H675" s="644">
        <f t="shared" ref="H675:N675" si="25">SUM(H657:H674)</f>
        <v>7101.3</v>
      </c>
      <c r="I675" s="644">
        <f t="shared" si="25"/>
        <v>0</v>
      </c>
      <c r="J675" s="644">
        <f t="shared" si="25"/>
        <v>0</v>
      </c>
      <c r="K675" s="644">
        <f t="shared" si="25"/>
        <v>6559.96</v>
      </c>
      <c r="L675" s="644">
        <f t="shared" si="25"/>
        <v>5409.5100000000011</v>
      </c>
      <c r="M675" s="644">
        <f t="shared" si="25"/>
        <v>165</v>
      </c>
      <c r="N675" s="644">
        <f t="shared" si="25"/>
        <v>459680</v>
      </c>
      <c r="O675" s="644"/>
      <c r="P675" s="644"/>
      <c r="Q675" s="644">
        <f>SUM(Q657:Q674)</f>
        <v>459680</v>
      </c>
      <c r="R675" s="623"/>
    </row>
    <row r="676" spans="1:18">
      <c r="A676" s="962" t="s">
        <v>112</v>
      </c>
      <c r="B676" s="963"/>
      <c r="C676" s="624"/>
      <c r="D676" s="625"/>
      <c r="E676" s="626"/>
      <c r="F676" s="625"/>
      <c r="G676" s="627"/>
      <c r="H676" s="628"/>
      <c r="I676" s="628"/>
      <c r="J676" s="628"/>
      <c r="K676" s="628"/>
      <c r="L676" s="628"/>
      <c r="M676" s="628"/>
      <c r="N676" s="629"/>
      <c r="O676" s="629"/>
      <c r="P676" s="629"/>
      <c r="Q676" s="630"/>
      <c r="R676" s="631"/>
    </row>
    <row r="677" spans="1:18">
      <c r="A677" s="612"/>
      <c r="B677" s="632" t="s">
        <v>101</v>
      </c>
      <c r="C677" s="614"/>
      <c r="D677" s="612"/>
      <c r="E677" s="489"/>
      <c r="F677" s="612"/>
      <c r="G677" s="614"/>
      <c r="H677" s="616"/>
      <c r="I677" s="616"/>
      <c r="J677" s="616"/>
      <c r="K677" s="616"/>
      <c r="L677" s="616"/>
      <c r="M677" s="612"/>
      <c r="N677" s="633"/>
      <c r="O677" s="633"/>
      <c r="P677" s="633"/>
      <c r="Q677" s="634"/>
      <c r="R677" s="612"/>
    </row>
    <row r="678" spans="1:18">
      <c r="A678" s="612">
        <v>1</v>
      </c>
      <c r="B678" s="489" t="s">
        <v>1383</v>
      </c>
      <c r="C678" s="614">
        <v>1963</v>
      </c>
      <c r="D678" s="612"/>
      <c r="E678" s="489" t="s">
        <v>60</v>
      </c>
      <c r="F678" s="612">
        <v>2</v>
      </c>
      <c r="G678" s="614">
        <v>1</v>
      </c>
      <c r="H678" s="612">
        <v>336.2</v>
      </c>
      <c r="I678" s="616"/>
      <c r="J678" s="616"/>
      <c r="K678" s="616">
        <v>323.3</v>
      </c>
      <c r="L678" s="616">
        <v>246.7</v>
      </c>
      <c r="M678" s="612">
        <v>10</v>
      </c>
      <c r="N678" s="635">
        <v>21760</v>
      </c>
      <c r="O678" s="633">
        <v>0</v>
      </c>
      <c r="P678" s="633">
        <v>0</v>
      </c>
      <c r="Q678" s="636">
        <v>21760</v>
      </c>
      <c r="R678" s="612">
        <v>2019</v>
      </c>
    </row>
    <row r="679" spans="1:18">
      <c r="A679" s="612">
        <f>A678+1</f>
        <v>2</v>
      </c>
      <c r="B679" s="489" t="s">
        <v>1384</v>
      </c>
      <c r="C679" s="614">
        <v>1961</v>
      </c>
      <c r="D679" s="612"/>
      <c r="E679" s="489" t="s">
        <v>60</v>
      </c>
      <c r="F679" s="612">
        <v>2</v>
      </c>
      <c r="G679" s="614">
        <v>1</v>
      </c>
      <c r="H679" s="612">
        <v>343.3</v>
      </c>
      <c r="I679" s="616"/>
      <c r="J679" s="616"/>
      <c r="K679" s="616">
        <v>329</v>
      </c>
      <c r="L679" s="616">
        <v>329.1</v>
      </c>
      <c r="M679" s="612">
        <v>9</v>
      </c>
      <c r="N679" s="635">
        <v>22220</v>
      </c>
      <c r="O679" s="633">
        <v>0</v>
      </c>
      <c r="P679" s="633">
        <v>0</v>
      </c>
      <c r="Q679" s="636">
        <v>22220</v>
      </c>
      <c r="R679" s="612">
        <v>2019</v>
      </c>
    </row>
    <row r="680" spans="1:18">
      <c r="A680" s="612">
        <f t="shared" ref="A680:A734" si="26">A679+1</f>
        <v>3</v>
      </c>
      <c r="B680" s="489" t="s">
        <v>1385</v>
      </c>
      <c r="C680" s="614">
        <v>1962</v>
      </c>
      <c r="D680" s="612"/>
      <c r="E680" s="489" t="s">
        <v>60</v>
      </c>
      <c r="F680" s="612">
        <v>2</v>
      </c>
      <c r="G680" s="614">
        <v>1</v>
      </c>
      <c r="H680" s="612">
        <v>338.4</v>
      </c>
      <c r="I680" s="616"/>
      <c r="J680" s="616"/>
      <c r="K680" s="616">
        <v>325.8</v>
      </c>
      <c r="L680" s="616">
        <v>277.60000000000002</v>
      </c>
      <c r="M680" s="612">
        <v>10</v>
      </c>
      <c r="N680" s="635">
        <v>21900</v>
      </c>
      <c r="O680" s="633">
        <v>0</v>
      </c>
      <c r="P680" s="633">
        <v>0</v>
      </c>
      <c r="Q680" s="636">
        <v>21900</v>
      </c>
      <c r="R680" s="612">
        <v>2019</v>
      </c>
    </row>
    <row r="681" spans="1:18">
      <c r="A681" s="612">
        <f t="shared" si="26"/>
        <v>4</v>
      </c>
      <c r="B681" s="489" t="s">
        <v>1386</v>
      </c>
      <c r="C681" s="614">
        <v>1962</v>
      </c>
      <c r="D681" s="612"/>
      <c r="E681" s="489" t="s">
        <v>60</v>
      </c>
      <c r="F681" s="612">
        <v>2</v>
      </c>
      <c r="G681" s="614">
        <v>1</v>
      </c>
      <c r="H681" s="612">
        <v>333.3</v>
      </c>
      <c r="I681" s="616"/>
      <c r="J681" s="616"/>
      <c r="K681" s="616">
        <v>320.39999999999998</v>
      </c>
      <c r="L681" s="616">
        <v>236</v>
      </c>
      <c r="M681" s="612">
        <v>10</v>
      </c>
      <c r="N681" s="635">
        <v>21570</v>
      </c>
      <c r="O681" s="633">
        <v>0</v>
      </c>
      <c r="P681" s="633">
        <v>0</v>
      </c>
      <c r="Q681" s="636">
        <v>21570</v>
      </c>
      <c r="R681" s="612">
        <v>2019</v>
      </c>
    </row>
    <row r="682" spans="1:18">
      <c r="A682" s="612">
        <f t="shared" si="26"/>
        <v>5</v>
      </c>
      <c r="B682" s="489" t="s">
        <v>1387</v>
      </c>
      <c r="C682" s="614">
        <v>1960</v>
      </c>
      <c r="D682" s="612"/>
      <c r="E682" s="489" t="s">
        <v>60</v>
      </c>
      <c r="F682" s="612">
        <v>2</v>
      </c>
      <c r="G682" s="614">
        <v>1</v>
      </c>
      <c r="H682" s="612">
        <v>336.9</v>
      </c>
      <c r="I682" s="616"/>
      <c r="J682" s="616"/>
      <c r="K682" s="616">
        <v>324</v>
      </c>
      <c r="L682" s="616">
        <v>250.1</v>
      </c>
      <c r="M682" s="612">
        <v>10</v>
      </c>
      <c r="N682" s="635">
        <v>21800</v>
      </c>
      <c r="O682" s="633">
        <v>0</v>
      </c>
      <c r="P682" s="633">
        <v>0</v>
      </c>
      <c r="Q682" s="636">
        <v>21800</v>
      </c>
      <c r="R682" s="612">
        <v>2019</v>
      </c>
    </row>
    <row r="683" spans="1:18">
      <c r="A683" s="612">
        <f t="shared" si="26"/>
        <v>6</v>
      </c>
      <c r="B683" s="489" t="s">
        <v>1388</v>
      </c>
      <c r="C683" s="614">
        <v>1918</v>
      </c>
      <c r="D683" s="612"/>
      <c r="E683" s="489" t="s">
        <v>60</v>
      </c>
      <c r="F683" s="612">
        <v>2</v>
      </c>
      <c r="G683" s="614">
        <v>1</v>
      </c>
      <c r="H683" s="612">
        <v>309.89999999999998</v>
      </c>
      <c r="I683" s="616"/>
      <c r="J683" s="616"/>
      <c r="K683" s="616">
        <v>244</v>
      </c>
      <c r="L683" s="616">
        <v>145.80000000000001</v>
      </c>
      <c r="M683" s="612">
        <v>12</v>
      </c>
      <c r="N683" s="635">
        <v>20060</v>
      </c>
      <c r="O683" s="633">
        <v>0</v>
      </c>
      <c r="P683" s="633">
        <v>0</v>
      </c>
      <c r="Q683" s="636">
        <v>20060</v>
      </c>
      <c r="R683" s="612">
        <v>2019</v>
      </c>
    </row>
    <row r="684" spans="1:18">
      <c r="A684" s="612">
        <f t="shared" si="26"/>
        <v>7</v>
      </c>
      <c r="B684" s="489" t="s">
        <v>1389</v>
      </c>
      <c r="C684" s="614">
        <v>1917</v>
      </c>
      <c r="D684" s="612"/>
      <c r="E684" s="489" t="s">
        <v>60</v>
      </c>
      <c r="F684" s="612">
        <v>2</v>
      </c>
      <c r="G684" s="614">
        <v>2</v>
      </c>
      <c r="H684" s="612">
        <v>240.9</v>
      </c>
      <c r="I684" s="616"/>
      <c r="J684" s="616"/>
      <c r="K684" s="616">
        <v>164.4</v>
      </c>
      <c r="L684" s="616">
        <v>48.8</v>
      </c>
      <c r="M684" s="612">
        <v>11</v>
      </c>
      <c r="N684" s="635">
        <v>15600</v>
      </c>
      <c r="O684" s="633">
        <v>0</v>
      </c>
      <c r="P684" s="633">
        <v>0</v>
      </c>
      <c r="Q684" s="636">
        <v>15600</v>
      </c>
      <c r="R684" s="612">
        <v>2019</v>
      </c>
    </row>
    <row r="685" spans="1:18">
      <c r="A685" s="612">
        <f t="shared" si="26"/>
        <v>8</v>
      </c>
      <c r="B685" s="489" t="s">
        <v>1390</v>
      </c>
      <c r="C685" s="614">
        <v>1936</v>
      </c>
      <c r="D685" s="612"/>
      <c r="E685" s="489" t="s">
        <v>60</v>
      </c>
      <c r="F685" s="612">
        <v>2</v>
      </c>
      <c r="G685" s="612">
        <v>2</v>
      </c>
      <c r="H685" s="612">
        <v>389.7</v>
      </c>
      <c r="I685" s="616"/>
      <c r="J685" s="616"/>
      <c r="K685" s="616">
        <v>366</v>
      </c>
      <c r="L685" s="616">
        <v>135.6</v>
      </c>
      <c r="M685" s="612">
        <v>13</v>
      </c>
      <c r="N685" s="635">
        <v>25220</v>
      </c>
      <c r="O685" s="633">
        <v>0</v>
      </c>
      <c r="P685" s="633">
        <v>0</v>
      </c>
      <c r="Q685" s="636">
        <v>25220</v>
      </c>
      <c r="R685" s="612">
        <v>2019</v>
      </c>
    </row>
    <row r="686" spans="1:18">
      <c r="A686" s="612">
        <f t="shared" si="26"/>
        <v>9</v>
      </c>
      <c r="B686" s="489" t="s">
        <v>1391</v>
      </c>
      <c r="C686" s="614">
        <v>1964</v>
      </c>
      <c r="D686" s="612"/>
      <c r="E686" s="489" t="s">
        <v>60</v>
      </c>
      <c r="F686" s="612">
        <v>2</v>
      </c>
      <c r="G686" s="612">
        <v>1</v>
      </c>
      <c r="H686" s="612">
        <v>336.5</v>
      </c>
      <c r="I686" s="616"/>
      <c r="J686" s="616"/>
      <c r="K686" s="616">
        <v>323.5</v>
      </c>
      <c r="L686" s="616">
        <v>238.2</v>
      </c>
      <c r="M686" s="612">
        <v>11</v>
      </c>
      <c r="N686" s="635">
        <v>21780</v>
      </c>
      <c r="O686" s="633">
        <v>0</v>
      </c>
      <c r="P686" s="633">
        <v>0</v>
      </c>
      <c r="Q686" s="636">
        <v>21780</v>
      </c>
      <c r="R686" s="612">
        <v>2019</v>
      </c>
    </row>
    <row r="687" spans="1:18">
      <c r="A687" s="612">
        <f t="shared" si="26"/>
        <v>10</v>
      </c>
      <c r="B687" s="489" t="s">
        <v>1392</v>
      </c>
      <c r="C687" s="614">
        <v>1977</v>
      </c>
      <c r="D687" s="612"/>
      <c r="E687" s="489" t="s">
        <v>60</v>
      </c>
      <c r="F687" s="612">
        <v>1</v>
      </c>
      <c r="G687" s="614">
        <v>2</v>
      </c>
      <c r="H687" s="612">
        <v>186.8</v>
      </c>
      <c r="I687" s="616"/>
      <c r="J687" s="616"/>
      <c r="K687" s="616">
        <v>140</v>
      </c>
      <c r="L687" s="616">
        <v>132.30000000000001</v>
      </c>
      <c r="M687" s="612">
        <v>6</v>
      </c>
      <c r="N687" s="635">
        <v>12100</v>
      </c>
      <c r="O687" s="633">
        <v>0</v>
      </c>
      <c r="P687" s="633">
        <v>0</v>
      </c>
      <c r="Q687" s="636">
        <v>12100</v>
      </c>
      <c r="R687" s="612">
        <v>2019</v>
      </c>
    </row>
    <row r="688" spans="1:18">
      <c r="A688" s="612">
        <f t="shared" si="26"/>
        <v>11</v>
      </c>
      <c r="B688" s="489" t="s">
        <v>1393</v>
      </c>
      <c r="C688" s="612">
        <v>1960</v>
      </c>
      <c r="D688" s="612"/>
      <c r="E688" s="489" t="s">
        <v>60</v>
      </c>
      <c r="F688" s="612">
        <v>2</v>
      </c>
      <c r="G688" s="614">
        <v>1</v>
      </c>
      <c r="H688" s="612">
        <v>330.8</v>
      </c>
      <c r="I688" s="616"/>
      <c r="J688" s="616"/>
      <c r="K688" s="616">
        <v>318.2</v>
      </c>
      <c r="L688" s="616">
        <v>221.4</v>
      </c>
      <c r="M688" s="612">
        <v>10</v>
      </c>
      <c r="N688" s="635">
        <v>21400</v>
      </c>
      <c r="O688" s="633">
        <v>0</v>
      </c>
      <c r="P688" s="633">
        <v>0</v>
      </c>
      <c r="Q688" s="636">
        <v>21400</v>
      </c>
      <c r="R688" s="612">
        <v>2019</v>
      </c>
    </row>
    <row r="689" spans="1:18">
      <c r="A689" s="612">
        <f t="shared" si="26"/>
        <v>12</v>
      </c>
      <c r="B689" s="489" t="s">
        <v>1394</v>
      </c>
      <c r="C689" s="612">
        <v>1963</v>
      </c>
      <c r="D689" s="612"/>
      <c r="E689" s="489" t="s">
        <v>60</v>
      </c>
      <c r="F689" s="612">
        <v>2</v>
      </c>
      <c r="G689" s="614">
        <v>1</v>
      </c>
      <c r="H689" s="612">
        <v>354.4</v>
      </c>
      <c r="I689" s="616"/>
      <c r="J689" s="616"/>
      <c r="K689" s="616">
        <v>331.8</v>
      </c>
      <c r="L689" s="616">
        <v>292.10000000000002</v>
      </c>
      <c r="M689" s="612">
        <v>9</v>
      </c>
      <c r="N689" s="635">
        <v>22950</v>
      </c>
      <c r="O689" s="633">
        <v>0</v>
      </c>
      <c r="P689" s="633">
        <v>0</v>
      </c>
      <c r="Q689" s="636">
        <v>22950</v>
      </c>
      <c r="R689" s="612">
        <v>2019</v>
      </c>
    </row>
    <row r="690" spans="1:18">
      <c r="A690" s="612">
        <f t="shared" si="26"/>
        <v>13</v>
      </c>
      <c r="B690" s="489" t="s">
        <v>1395</v>
      </c>
      <c r="C690" s="612">
        <v>1963</v>
      </c>
      <c r="D690" s="612"/>
      <c r="E690" s="489" t="s">
        <v>60</v>
      </c>
      <c r="F690" s="612">
        <v>2</v>
      </c>
      <c r="G690" s="614">
        <v>1</v>
      </c>
      <c r="H690" s="612">
        <v>366.8</v>
      </c>
      <c r="I690" s="616"/>
      <c r="J690" s="616"/>
      <c r="K690" s="616">
        <v>340.3</v>
      </c>
      <c r="L690" s="616">
        <v>301.10000000000002</v>
      </c>
      <c r="M690" s="612">
        <v>9</v>
      </c>
      <c r="N690" s="635">
        <v>23740</v>
      </c>
      <c r="O690" s="633">
        <v>0</v>
      </c>
      <c r="P690" s="633">
        <v>0</v>
      </c>
      <c r="Q690" s="636">
        <v>23740</v>
      </c>
      <c r="R690" s="612">
        <v>2019</v>
      </c>
    </row>
    <row r="691" spans="1:18">
      <c r="A691" s="612">
        <f t="shared" si="26"/>
        <v>14</v>
      </c>
      <c r="B691" s="489" t="s">
        <v>1396</v>
      </c>
      <c r="C691" s="612">
        <v>1962</v>
      </c>
      <c r="D691" s="612"/>
      <c r="E691" s="489" t="s">
        <v>60</v>
      </c>
      <c r="F691" s="612">
        <v>2</v>
      </c>
      <c r="G691" s="614">
        <v>1</v>
      </c>
      <c r="H691" s="612">
        <v>357.2</v>
      </c>
      <c r="I691" s="616"/>
      <c r="J691" s="616"/>
      <c r="K691" s="616">
        <v>334.6</v>
      </c>
      <c r="L691" s="616">
        <v>334.6</v>
      </c>
      <c r="M691" s="612">
        <v>9</v>
      </c>
      <c r="N691" s="635">
        <v>23120</v>
      </c>
      <c r="O691" s="633">
        <v>0</v>
      </c>
      <c r="P691" s="633">
        <v>0</v>
      </c>
      <c r="Q691" s="636">
        <v>23120</v>
      </c>
      <c r="R691" s="612">
        <v>2019</v>
      </c>
    </row>
    <row r="692" spans="1:18">
      <c r="A692" s="612">
        <f t="shared" si="26"/>
        <v>15</v>
      </c>
      <c r="B692" s="489" t="s">
        <v>1397</v>
      </c>
      <c r="C692" s="614">
        <v>1964</v>
      </c>
      <c r="D692" s="612"/>
      <c r="E692" s="489" t="s">
        <v>60</v>
      </c>
      <c r="F692" s="612">
        <v>2</v>
      </c>
      <c r="G692" s="614">
        <v>1</v>
      </c>
      <c r="H692" s="612">
        <v>335</v>
      </c>
      <c r="I692" s="616"/>
      <c r="J692" s="616"/>
      <c r="K692" s="616">
        <v>322.2</v>
      </c>
      <c r="L692" s="616">
        <v>209.4</v>
      </c>
      <c r="M692" s="616">
        <v>12</v>
      </c>
      <c r="N692" s="635">
        <v>21680</v>
      </c>
      <c r="O692" s="633">
        <v>0</v>
      </c>
      <c r="P692" s="633">
        <v>0</v>
      </c>
      <c r="Q692" s="636">
        <v>21680</v>
      </c>
      <c r="R692" s="612">
        <v>2019</v>
      </c>
    </row>
    <row r="693" spans="1:18">
      <c r="A693" s="612">
        <f t="shared" si="26"/>
        <v>16</v>
      </c>
      <c r="B693" s="489" t="s">
        <v>1398</v>
      </c>
      <c r="C693" s="614">
        <v>1963</v>
      </c>
      <c r="D693" s="612"/>
      <c r="E693" s="489" t="s">
        <v>60</v>
      </c>
      <c r="F693" s="612">
        <v>2</v>
      </c>
      <c r="G693" s="614">
        <v>1</v>
      </c>
      <c r="H693" s="612">
        <v>491.53</v>
      </c>
      <c r="I693" s="616"/>
      <c r="J693" s="616"/>
      <c r="K693" s="616">
        <v>462.8</v>
      </c>
      <c r="L693" s="616">
        <v>346.16</v>
      </c>
      <c r="M693" s="616">
        <v>15</v>
      </c>
      <c r="N693" s="635">
        <v>31800</v>
      </c>
      <c r="O693" s="633">
        <v>0</v>
      </c>
      <c r="P693" s="633">
        <v>0</v>
      </c>
      <c r="Q693" s="636">
        <v>31800</v>
      </c>
      <c r="R693" s="612">
        <v>2019</v>
      </c>
    </row>
    <row r="694" spans="1:18">
      <c r="A694" s="612">
        <f t="shared" si="26"/>
        <v>17</v>
      </c>
      <c r="B694" s="489" t="s">
        <v>1399</v>
      </c>
      <c r="C694" s="614">
        <v>1972</v>
      </c>
      <c r="D694" s="612"/>
      <c r="E694" s="489" t="s">
        <v>60</v>
      </c>
      <c r="F694" s="612">
        <v>2</v>
      </c>
      <c r="G694" s="614">
        <v>2</v>
      </c>
      <c r="H694" s="612">
        <v>546.70000000000005</v>
      </c>
      <c r="I694" s="616"/>
      <c r="J694" s="616"/>
      <c r="K694" s="616">
        <v>489.4</v>
      </c>
      <c r="L694" s="616">
        <v>460.4</v>
      </c>
      <c r="M694" s="616">
        <v>14</v>
      </c>
      <c r="N694" s="635">
        <v>35380</v>
      </c>
      <c r="O694" s="633">
        <v>0</v>
      </c>
      <c r="P694" s="633">
        <v>0</v>
      </c>
      <c r="Q694" s="636">
        <v>35380</v>
      </c>
      <c r="R694" s="612">
        <v>2019</v>
      </c>
    </row>
    <row r="695" spans="1:18">
      <c r="A695" s="612">
        <f t="shared" si="26"/>
        <v>18</v>
      </c>
      <c r="B695" s="489" t="s">
        <v>1400</v>
      </c>
      <c r="C695" s="614">
        <v>1964</v>
      </c>
      <c r="D695" s="612"/>
      <c r="E695" s="489" t="s">
        <v>60</v>
      </c>
      <c r="F695" s="612">
        <v>2</v>
      </c>
      <c r="G695" s="614">
        <v>1</v>
      </c>
      <c r="H695" s="612">
        <v>352.1</v>
      </c>
      <c r="I695" s="616"/>
      <c r="J695" s="616"/>
      <c r="K695" s="616">
        <v>326.39999999999998</v>
      </c>
      <c r="L695" s="616">
        <v>180.9</v>
      </c>
      <c r="M695" s="616">
        <v>12</v>
      </c>
      <c r="N695" s="635">
        <v>22800</v>
      </c>
      <c r="O695" s="633">
        <v>0</v>
      </c>
      <c r="P695" s="633">
        <v>0</v>
      </c>
      <c r="Q695" s="636">
        <v>22800</v>
      </c>
      <c r="R695" s="612">
        <v>2019</v>
      </c>
    </row>
    <row r="696" spans="1:18">
      <c r="A696" s="612">
        <f t="shared" si="26"/>
        <v>19</v>
      </c>
      <c r="B696" s="489" t="s">
        <v>1401</v>
      </c>
      <c r="C696" s="614">
        <v>1964</v>
      </c>
      <c r="D696" s="612"/>
      <c r="E696" s="489" t="s">
        <v>60</v>
      </c>
      <c r="F696" s="612">
        <v>2</v>
      </c>
      <c r="G696" s="614">
        <v>1</v>
      </c>
      <c r="H696" s="612">
        <v>336</v>
      </c>
      <c r="I696" s="616"/>
      <c r="J696" s="616"/>
      <c r="K696" s="616">
        <v>323</v>
      </c>
      <c r="L696" s="616">
        <v>248.3</v>
      </c>
      <c r="M696" s="612">
        <v>10</v>
      </c>
      <c r="N696" s="635">
        <v>21750</v>
      </c>
      <c r="O696" s="633">
        <v>0</v>
      </c>
      <c r="P696" s="633">
        <v>0</v>
      </c>
      <c r="Q696" s="636">
        <v>21750</v>
      </c>
      <c r="R696" s="612">
        <v>2019</v>
      </c>
    </row>
    <row r="697" spans="1:18">
      <c r="A697" s="612">
        <f t="shared" si="26"/>
        <v>20</v>
      </c>
      <c r="B697" s="489" t="s">
        <v>1402</v>
      </c>
      <c r="C697" s="614">
        <v>1964</v>
      </c>
      <c r="D697" s="612"/>
      <c r="E697" s="489" t="s">
        <v>60</v>
      </c>
      <c r="F697" s="612">
        <v>2</v>
      </c>
      <c r="G697" s="614">
        <v>1</v>
      </c>
      <c r="H697" s="612">
        <v>336.4</v>
      </c>
      <c r="I697" s="616"/>
      <c r="J697" s="616"/>
      <c r="K697" s="616">
        <v>320.5</v>
      </c>
      <c r="L697" s="616">
        <v>275.08</v>
      </c>
      <c r="M697" s="612">
        <v>9</v>
      </c>
      <c r="N697" s="635">
        <v>21770</v>
      </c>
      <c r="O697" s="633">
        <v>0</v>
      </c>
      <c r="P697" s="633">
        <v>0</v>
      </c>
      <c r="Q697" s="636">
        <v>21770</v>
      </c>
      <c r="R697" s="612">
        <v>2019</v>
      </c>
    </row>
    <row r="698" spans="1:18">
      <c r="A698" s="612">
        <f t="shared" si="26"/>
        <v>21</v>
      </c>
      <c r="B698" s="489" t="s">
        <v>1403</v>
      </c>
      <c r="C698" s="614">
        <v>1964</v>
      </c>
      <c r="D698" s="612"/>
      <c r="E698" s="489" t="s">
        <v>60</v>
      </c>
      <c r="F698" s="612">
        <v>2</v>
      </c>
      <c r="G698" s="614">
        <v>1</v>
      </c>
      <c r="H698" s="612">
        <v>339</v>
      </c>
      <c r="I698" s="616"/>
      <c r="J698" s="616"/>
      <c r="K698" s="616">
        <v>326</v>
      </c>
      <c r="L698" s="616">
        <v>288.60000000000002</v>
      </c>
      <c r="M698" s="612">
        <v>9</v>
      </c>
      <c r="N698" s="635">
        <v>21950</v>
      </c>
      <c r="O698" s="633">
        <v>0</v>
      </c>
      <c r="P698" s="633">
        <v>0</v>
      </c>
      <c r="Q698" s="636">
        <v>21950</v>
      </c>
      <c r="R698" s="612">
        <v>2019</v>
      </c>
    </row>
    <row r="699" spans="1:18">
      <c r="A699" s="612">
        <f t="shared" si="26"/>
        <v>22</v>
      </c>
      <c r="B699" s="489" t="s">
        <v>1404</v>
      </c>
      <c r="C699" s="614">
        <v>1964</v>
      </c>
      <c r="D699" s="612"/>
      <c r="E699" s="489" t="s">
        <v>60</v>
      </c>
      <c r="F699" s="612">
        <v>2</v>
      </c>
      <c r="G699" s="614">
        <v>1</v>
      </c>
      <c r="H699" s="612">
        <v>346.3</v>
      </c>
      <c r="I699" s="616"/>
      <c r="J699" s="616"/>
      <c r="K699" s="616">
        <v>320.5</v>
      </c>
      <c r="L699" s="616">
        <v>271.33</v>
      </c>
      <c r="M699" s="612">
        <v>10</v>
      </c>
      <c r="N699" s="635">
        <v>22420</v>
      </c>
      <c r="O699" s="633">
        <v>0</v>
      </c>
      <c r="P699" s="633">
        <v>0</v>
      </c>
      <c r="Q699" s="636">
        <v>22420</v>
      </c>
      <c r="R699" s="612">
        <v>2019</v>
      </c>
    </row>
    <row r="700" spans="1:18">
      <c r="A700" s="612">
        <f t="shared" si="26"/>
        <v>23</v>
      </c>
      <c r="B700" s="489" t="s">
        <v>1405</v>
      </c>
      <c r="C700" s="612">
        <v>1964</v>
      </c>
      <c r="D700" s="612"/>
      <c r="E700" s="489" t="s">
        <v>60</v>
      </c>
      <c r="F700" s="612">
        <v>2</v>
      </c>
      <c r="G700" s="614">
        <v>1</v>
      </c>
      <c r="H700" s="612">
        <v>344</v>
      </c>
      <c r="I700" s="616"/>
      <c r="J700" s="616"/>
      <c r="K700" s="616">
        <v>322</v>
      </c>
      <c r="L700" s="616">
        <v>114.2</v>
      </c>
      <c r="M700" s="612">
        <v>14</v>
      </c>
      <c r="N700" s="635">
        <v>22270</v>
      </c>
      <c r="O700" s="633">
        <v>0</v>
      </c>
      <c r="P700" s="633">
        <v>0</v>
      </c>
      <c r="Q700" s="636">
        <v>22270</v>
      </c>
      <c r="R700" s="612">
        <v>2019</v>
      </c>
    </row>
    <row r="701" spans="1:18">
      <c r="A701" s="612">
        <f t="shared" si="26"/>
        <v>24</v>
      </c>
      <c r="B701" s="489" t="s">
        <v>1406</v>
      </c>
      <c r="C701" s="612">
        <v>1966</v>
      </c>
      <c r="D701" s="612"/>
      <c r="E701" s="489" t="s">
        <v>60</v>
      </c>
      <c r="F701" s="612">
        <v>2</v>
      </c>
      <c r="G701" s="614">
        <v>1</v>
      </c>
      <c r="H701" s="612">
        <v>336.8</v>
      </c>
      <c r="I701" s="616"/>
      <c r="J701" s="616"/>
      <c r="K701" s="616">
        <v>324</v>
      </c>
      <c r="L701" s="616">
        <v>284.7</v>
      </c>
      <c r="M701" s="612">
        <v>9</v>
      </c>
      <c r="N701" s="635">
        <v>21800</v>
      </c>
      <c r="O701" s="633">
        <v>0</v>
      </c>
      <c r="P701" s="633">
        <v>0</v>
      </c>
      <c r="Q701" s="636">
        <v>21800</v>
      </c>
      <c r="R701" s="612">
        <v>2019</v>
      </c>
    </row>
    <row r="702" spans="1:18">
      <c r="A702" s="612">
        <f t="shared" si="26"/>
        <v>25</v>
      </c>
      <c r="B702" s="489" t="s">
        <v>1407</v>
      </c>
      <c r="C702" s="612">
        <v>1963</v>
      </c>
      <c r="D702" s="612"/>
      <c r="E702" s="489" t="s">
        <v>60</v>
      </c>
      <c r="F702" s="612">
        <v>2</v>
      </c>
      <c r="G702" s="614">
        <v>1</v>
      </c>
      <c r="H702" s="612">
        <v>350.1</v>
      </c>
      <c r="I702" s="616"/>
      <c r="J702" s="616"/>
      <c r="K702" s="616">
        <v>324.2</v>
      </c>
      <c r="L702" s="616">
        <v>238</v>
      </c>
      <c r="M702" s="612">
        <v>10</v>
      </c>
      <c r="N702" s="635">
        <v>22660</v>
      </c>
      <c r="O702" s="633">
        <v>0</v>
      </c>
      <c r="P702" s="633">
        <v>0</v>
      </c>
      <c r="Q702" s="636">
        <v>22660</v>
      </c>
      <c r="R702" s="612">
        <v>2019</v>
      </c>
    </row>
    <row r="703" spans="1:18">
      <c r="A703" s="612">
        <f t="shared" si="26"/>
        <v>26</v>
      </c>
      <c r="B703" s="489" t="s">
        <v>1408</v>
      </c>
      <c r="C703" s="612">
        <v>1965</v>
      </c>
      <c r="D703" s="612"/>
      <c r="E703" s="489" t="s">
        <v>60</v>
      </c>
      <c r="F703" s="612">
        <v>2</v>
      </c>
      <c r="G703" s="614">
        <v>1</v>
      </c>
      <c r="H703" s="612">
        <v>354.4</v>
      </c>
      <c r="I703" s="616"/>
      <c r="J703" s="616"/>
      <c r="K703" s="616">
        <v>328.5</v>
      </c>
      <c r="L703" s="616">
        <v>241.5</v>
      </c>
      <c r="M703" s="612">
        <v>10</v>
      </c>
      <c r="N703" s="635">
        <v>22950</v>
      </c>
      <c r="O703" s="633">
        <v>0</v>
      </c>
      <c r="P703" s="633">
        <v>0</v>
      </c>
      <c r="Q703" s="636">
        <v>22950</v>
      </c>
      <c r="R703" s="612">
        <v>2019</v>
      </c>
    </row>
    <row r="704" spans="1:18">
      <c r="A704" s="612">
        <f t="shared" si="26"/>
        <v>27</v>
      </c>
      <c r="B704" s="489" t="s">
        <v>1409</v>
      </c>
      <c r="C704" s="612">
        <v>1964</v>
      </c>
      <c r="D704" s="612"/>
      <c r="E704" s="489" t="s">
        <v>60</v>
      </c>
      <c r="F704" s="612">
        <v>2</v>
      </c>
      <c r="G704" s="614">
        <v>1</v>
      </c>
      <c r="H704" s="612">
        <v>344.9</v>
      </c>
      <c r="I704" s="616"/>
      <c r="J704" s="616"/>
      <c r="K704" s="616">
        <v>320.5</v>
      </c>
      <c r="L704" s="616">
        <v>283.5</v>
      </c>
      <c r="M704" s="612">
        <v>9</v>
      </c>
      <c r="N704" s="635">
        <v>22320</v>
      </c>
      <c r="O704" s="633">
        <v>0</v>
      </c>
      <c r="P704" s="633">
        <v>0</v>
      </c>
      <c r="Q704" s="636">
        <v>22320</v>
      </c>
      <c r="R704" s="612">
        <v>2019</v>
      </c>
    </row>
    <row r="705" spans="1:18">
      <c r="A705" s="612">
        <f t="shared" si="26"/>
        <v>28</v>
      </c>
      <c r="B705" s="489" t="s">
        <v>1410</v>
      </c>
      <c r="C705" s="612">
        <v>1956</v>
      </c>
      <c r="D705" s="612"/>
      <c r="E705" s="489" t="s">
        <v>60</v>
      </c>
      <c r="F705" s="612">
        <v>2</v>
      </c>
      <c r="G705" s="614">
        <v>1</v>
      </c>
      <c r="H705" s="612">
        <v>344.7</v>
      </c>
      <c r="I705" s="616"/>
      <c r="J705" s="616"/>
      <c r="K705" s="616">
        <v>320.3</v>
      </c>
      <c r="L705" s="616">
        <v>236.3</v>
      </c>
      <c r="M705" s="612">
        <v>11</v>
      </c>
      <c r="N705" s="635">
        <v>22300</v>
      </c>
      <c r="O705" s="633">
        <v>0</v>
      </c>
      <c r="P705" s="633">
        <v>0</v>
      </c>
      <c r="Q705" s="636">
        <v>22300</v>
      </c>
      <c r="R705" s="612">
        <v>2019</v>
      </c>
    </row>
    <row r="706" spans="1:18" ht="22.5">
      <c r="A706" s="612">
        <f t="shared" si="26"/>
        <v>29</v>
      </c>
      <c r="B706" s="489" t="s">
        <v>1411</v>
      </c>
      <c r="C706" s="612">
        <v>1972</v>
      </c>
      <c r="D706" s="612"/>
      <c r="E706" s="489" t="s">
        <v>1412</v>
      </c>
      <c r="F706" s="612">
        <v>2</v>
      </c>
      <c r="G706" s="612">
        <v>2</v>
      </c>
      <c r="H706" s="612">
        <v>532.29999999999995</v>
      </c>
      <c r="I706" s="616"/>
      <c r="J706" s="616"/>
      <c r="K706" s="616">
        <v>507.7</v>
      </c>
      <c r="L706" s="616">
        <v>415.25</v>
      </c>
      <c r="M706" s="612">
        <v>14</v>
      </c>
      <c r="N706" s="635">
        <v>34450</v>
      </c>
      <c r="O706" s="633">
        <v>0</v>
      </c>
      <c r="P706" s="633">
        <v>0</v>
      </c>
      <c r="Q706" s="636">
        <v>34450</v>
      </c>
      <c r="R706" s="612">
        <v>2019</v>
      </c>
    </row>
    <row r="707" spans="1:18" ht="22.5">
      <c r="A707" s="612">
        <f t="shared" si="26"/>
        <v>30</v>
      </c>
      <c r="B707" s="489" t="s">
        <v>1413</v>
      </c>
      <c r="C707" s="612">
        <v>1975</v>
      </c>
      <c r="D707" s="612"/>
      <c r="E707" s="489" t="s">
        <v>1412</v>
      </c>
      <c r="F707" s="612">
        <v>2</v>
      </c>
      <c r="G707" s="612">
        <v>2</v>
      </c>
      <c r="H707" s="612">
        <v>797.9</v>
      </c>
      <c r="I707" s="616"/>
      <c r="J707" s="616"/>
      <c r="K707" s="616">
        <v>764.5</v>
      </c>
      <c r="L707" s="616">
        <v>520.4</v>
      </c>
      <c r="M707" s="612">
        <v>19</v>
      </c>
      <c r="N707" s="635">
        <v>51640</v>
      </c>
      <c r="O707" s="633">
        <v>0</v>
      </c>
      <c r="P707" s="633">
        <v>0</v>
      </c>
      <c r="Q707" s="636">
        <v>51640</v>
      </c>
      <c r="R707" s="612">
        <v>2019</v>
      </c>
    </row>
    <row r="708" spans="1:18" ht="22.5">
      <c r="A708" s="612">
        <f t="shared" si="26"/>
        <v>31</v>
      </c>
      <c r="B708" s="489" t="s">
        <v>1414</v>
      </c>
      <c r="C708" s="612">
        <v>1977</v>
      </c>
      <c r="D708" s="612"/>
      <c r="E708" s="489" t="s">
        <v>1412</v>
      </c>
      <c r="F708" s="612">
        <v>2</v>
      </c>
      <c r="G708" s="612">
        <v>3</v>
      </c>
      <c r="H708" s="612">
        <v>972.5</v>
      </c>
      <c r="I708" s="616"/>
      <c r="J708" s="616"/>
      <c r="K708" s="616">
        <v>880.5</v>
      </c>
      <c r="L708" s="616">
        <v>785.6</v>
      </c>
      <c r="M708" s="612">
        <v>20</v>
      </c>
      <c r="N708" s="635">
        <v>62950</v>
      </c>
      <c r="O708" s="633">
        <v>0</v>
      </c>
      <c r="P708" s="633">
        <v>0</v>
      </c>
      <c r="Q708" s="636">
        <v>62950</v>
      </c>
      <c r="R708" s="612">
        <v>2019</v>
      </c>
    </row>
    <row r="709" spans="1:18">
      <c r="A709" s="612">
        <f t="shared" si="26"/>
        <v>32</v>
      </c>
      <c r="B709" s="489" t="s">
        <v>1415</v>
      </c>
      <c r="C709" s="612">
        <v>1967</v>
      </c>
      <c r="D709" s="612"/>
      <c r="E709" s="489" t="s">
        <v>60</v>
      </c>
      <c r="F709" s="612">
        <v>2</v>
      </c>
      <c r="G709" s="612">
        <v>3</v>
      </c>
      <c r="H709" s="612">
        <v>517.29999999999995</v>
      </c>
      <c r="I709" s="616"/>
      <c r="J709" s="616"/>
      <c r="K709" s="616">
        <v>485.9</v>
      </c>
      <c r="L709" s="616">
        <v>463.6</v>
      </c>
      <c r="M709" s="612">
        <v>16</v>
      </c>
      <c r="N709" s="635">
        <v>33480</v>
      </c>
      <c r="O709" s="633">
        <v>0</v>
      </c>
      <c r="P709" s="633">
        <v>0</v>
      </c>
      <c r="Q709" s="636">
        <v>33480</v>
      </c>
      <c r="R709" s="612">
        <v>2019</v>
      </c>
    </row>
    <row r="710" spans="1:18">
      <c r="A710" s="612">
        <f t="shared" si="26"/>
        <v>33</v>
      </c>
      <c r="B710" s="489" t="s">
        <v>1416</v>
      </c>
      <c r="C710" s="612">
        <v>1966</v>
      </c>
      <c r="D710" s="612"/>
      <c r="E710" s="489" t="s">
        <v>60</v>
      </c>
      <c r="F710" s="612">
        <v>2</v>
      </c>
      <c r="G710" s="612">
        <v>3</v>
      </c>
      <c r="H710" s="612">
        <v>540.29999999999995</v>
      </c>
      <c r="I710" s="616"/>
      <c r="J710" s="616"/>
      <c r="K710" s="616">
        <v>508.9</v>
      </c>
      <c r="L710" s="616">
        <v>478.7</v>
      </c>
      <c r="M710" s="612">
        <v>13</v>
      </c>
      <c r="N710" s="635">
        <v>35000</v>
      </c>
      <c r="O710" s="633">
        <v>0</v>
      </c>
      <c r="P710" s="633">
        <v>0</v>
      </c>
      <c r="Q710" s="636">
        <v>35000</v>
      </c>
      <c r="R710" s="612">
        <v>2019</v>
      </c>
    </row>
    <row r="711" spans="1:18">
      <c r="A711" s="612">
        <f t="shared" si="26"/>
        <v>34</v>
      </c>
      <c r="B711" s="489" t="s">
        <v>1417</v>
      </c>
      <c r="C711" s="612">
        <v>1966</v>
      </c>
      <c r="D711" s="612"/>
      <c r="E711" s="489" t="s">
        <v>60</v>
      </c>
      <c r="F711" s="612">
        <v>2</v>
      </c>
      <c r="G711" s="612">
        <v>3</v>
      </c>
      <c r="H711" s="612">
        <v>528.5</v>
      </c>
      <c r="I711" s="616"/>
      <c r="J711" s="616"/>
      <c r="K711" s="616">
        <v>499.6</v>
      </c>
      <c r="L711" s="616">
        <v>442.8</v>
      </c>
      <c r="M711" s="612">
        <v>13</v>
      </c>
      <c r="N711" s="635">
        <v>34200</v>
      </c>
      <c r="O711" s="633">
        <v>0</v>
      </c>
      <c r="P711" s="633">
        <v>0</v>
      </c>
      <c r="Q711" s="636">
        <v>34200</v>
      </c>
      <c r="R711" s="612">
        <v>2019</v>
      </c>
    </row>
    <row r="712" spans="1:18">
      <c r="A712" s="612">
        <f t="shared" si="26"/>
        <v>35</v>
      </c>
      <c r="B712" s="489" t="s">
        <v>1418</v>
      </c>
      <c r="C712" s="612">
        <v>1966</v>
      </c>
      <c r="D712" s="612"/>
      <c r="E712" s="489" t="s">
        <v>60</v>
      </c>
      <c r="F712" s="612">
        <v>2</v>
      </c>
      <c r="G712" s="612">
        <v>3</v>
      </c>
      <c r="H712" s="612">
        <v>518.5</v>
      </c>
      <c r="I712" s="616"/>
      <c r="J712" s="616"/>
      <c r="K712" s="616">
        <v>487.5</v>
      </c>
      <c r="L712" s="616">
        <v>361.2</v>
      </c>
      <c r="M712" s="612">
        <v>17</v>
      </c>
      <c r="N712" s="635">
        <v>33560</v>
      </c>
      <c r="O712" s="633">
        <v>0</v>
      </c>
      <c r="P712" s="633">
        <v>0</v>
      </c>
      <c r="Q712" s="636">
        <v>33560</v>
      </c>
      <c r="R712" s="612">
        <v>2019</v>
      </c>
    </row>
    <row r="713" spans="1:18">
      <c r="A713" s="612">
        <f t="shared" si="26"/>
        <v>36</v>
      </c>
      <c r="B713" s="489" t="s">
        <v>1419</v>
      </c>
      <c r="C713" s="612">
        <v>1966</v>
      </c>
      <c r="D713" s="612"/>
      <c r="E713" s="489" t="s">
        <v>60</v>
      </c>
      <c r="F713" s="612">
        <v>2</v>
      </c>
      <c r="G713" s="612">
        <v>3</v>
      </c>
      <c r="H713" s="612">
        <v>532.1</v>
      </c>
      <c r="I713" s="616"/>
      <c r="J713" s="616"/>
      <c r="K713" s="616">
        <v>501.5</v>
      </c>
      <c r="L713" s="616">
        <v>411.2</v>
      </c>
      <c r="M713" s="612">
        <v>14</v>
      </c>
      <c r="N713" s="635">
        <v>34450</v>
      </c>
      <c r="O713" s="633">
        <v>0</v>
      </c>
      <c r="P713" s="633">
        <v>0</v>
      </c>
      <c r="Q713" s="636">
        <v>34450</v>
      </c>
      <c r="R713" s="612">
        <v>2019</v>
      </c>
    </row>
    <row r="714" spans="1:18">
      <c r="A714" s="612">
        <f t="shared" si="26"/>
        <v>37</v>
      </c>
      <c r="B714" s="489" t="s">
        <v>1420</v>
      </c>
      <c r="C714" s="612">
        <v>1967</v>
      </c>
      <c r="D714" s="612"/>
      <c r="E714" s="489" t="s">
        <v>60</v>
      </c>
      <c r="F714" s="612">
        <v>2</v>
      </c>
      <c r="G714" s="612">
        <v>3</v>
      </c>
      <c r="H714" s="612">
        <v>534.29999999999995</v>
      </c>
      <c r="I714" s="616"/>
      <c r="J714" s="616"/>
      <c r="K714" s="616">
        <v>504.9</v>
      </c>
      <c r="L714" s="616">
        <v>401.6</v>
      </c>
      <c r="M714" s="612">
        <v>14</v>
      </c>
      <c r="N714" s="635">
        <v>34580</v>
      </c>
      <c r="O714" s="633">
        <v>0</v>
      </c>
      <c r="P714" s="633">
        <v>0</v>
      </c>
      <c r="Q714" s="636">
        <v>34580</v>
      </c>
      <c r="R714" s="612">
        <v>2019</v>
      </c>
    </row>
    <row r="715" spans="1:18">
      <c r="A715" s="612">
        <f t="shared" si="26"/>
        <v>38</v>
      </c>
      <c r="B715" s="489" t="s">
        <v>1421</v>
      </c>
      <c r="C715" s="612">
        <v>1973</v>
      </c>
      <c r="D715" s="612"/>
      <c r="E715" s="489" t="s">
        <v>60</v>
      </c>
      <c r="F715" s="612">
        <v>2</v>
      </c>
      <c r="G715" s="612">
        <v>3</v>
      </c>
      <c r="H715" s="612">
        <v>554.6</v>
      </c>
      <c r="I715" s="616"/>
      <c r="J715" s="616"/>
      <c r="K715" s="616">
        <v>492.4</v>
      </c>
      <c r="L715" s="616">
        <v>344.5</v>
      </c>
      <c r="M715" s="612">
        <v>18</v>
      </c>
      <c r="N715" s="635">
        <v>35900</v>
      </c>
      <c r="O715" s="633">
        <v>0</v>
      </c>
      <c r="P715" s="633">
        <v>0</v>
      </c>
      <c r="Q715" s="636">
        <v>35900</v>
      </c>
      <c r="R715" s="612">
        <v>2019</v>
      </c>
    </row>
    <row r="716" spans="1:18">
      <c r="A716" s="612">
        <f t="shared" si="26"/>
        <v>39</v>
      </c>
      <c r="B716" s="489" t="s">
        <v>1422</v>
      </c>
      <c r="C716" s="612">
        <v>1968</v>
      </c>
      <c r="D716" s="612"/>
      <c r="E716" s="489" t="s">
        <v>60</v>
      </c>
      <c r="F716" s="612">
        <v>2</v>
      </c>
      <c r="G716" s="612">
        <v>3</v>
      </c>
      <c r="H716" s="612">
        <v>526.70000000000005</v>
      </c>
      <c r="I716" s="616"/>
      <c r="J716" s="616"/>
      <c r="K716" s="616">
        <v>495.8</v>
      </c>
      <c r="L716" s="616">
        <v>496.7</v>
      </c>
      <c r="M716" s="612">
        <v>12</v>
      </c>
      <c r="N716" s="635">
        <v>34100</v>
      </c>
      <c r="O716" s="633">
        <v>0</v>
      </c>
      <c r="P716" s="633">
        <v>0</v>
      </c>
      <c r="Q716" s="636">
        <v>34100</v>
      </c>
      <c r="R716" s="612"/>
    </row>
    <row r="717" spans="1:18">
      <c r="A717" s="612">
        <f t="shared" si="26"/>
        <v>40</v>
      </c>
      <c r="B717" s="489" t="s">
        <v>1423</v>
      </c>
      <c r="C717" s="612">
        <v>1968</v>
      </c>
      <c r="D717" s="612"/>
      <c r="E717" s="489" t="s">
        <v>60</v>
      </c>
      <c r="F717" s="612">
        <v>2</v>
      </c>
      <c r="G717" s="612">
        <v>3</v>
      </c>
      <c r="H717" s="612">
        <v>528.6</v>
      </c>
      <c r="I717" s="616"/>
      <c r="J717" s="616"/>
      <c r="K717" s="616">
        <v>498</v>
      </c>
      <c r="L717" s="616">
        <v>398.7</v>
      </c>
      <c r="M717" s="612">
        <v>14</v>
      </c>
      <c r="N717" s="635">
        <v>34200</v>
      </c>
      <c r="O717" s="633">
        <v>0</v>
      </c>
      <c r="P717" s="633">
        <v>0</v>
      </c>
      <c r="Q717" s="636">
        <v>34200</v>
      </c>
      <c r="R717" s="612">
        <v>2019</v>
      </c>
    </row>
    <row r="718" spans="1:18">
      <c r="A718" s="612">
        <f t="shared" si="26"/>
        <v>41</v>
      </c>
      <c r="B718" s="489" t="s">
        <v>1424</v>
      </c>
      <c r="C718" s="612">
        <v>1968</v>
      </c>
      <c r="D718" s="612"/>
      <c r="E718" s="489" t="s">
        <v>60</v>
      </c>
      <c r="F718" s="612">
        <v>2</v>
      </c>
      <c r="G718" s="612">
        <v>3</v>
      </c>
      <c r="H718" s="612">
        <v>556.5</v>
      </c>
      <c r="I718" s="616"/>
      <c r="J718" s="616"/>
      <c r="K718" s="616">
        <v>497.3</v>
      </c>
      <c r="L718" s="616">
        <v>408.8</v>
      </c>
      <c r="M718" s="612">
        <v>14</v>
      </c>
      <c r="N718" s="635">
        <v>36020</v>
      </c>
      <c r="O718" s="633">
        <v>0</v>
      </c>
      <c r="P718" s="633">
        <v>0</v>
      </c>
      <c r="Q718" s="636">
        <v>36020</v>
      </c>
      <c r="R718" s="612">
        <v>2019</v>
      </c>
    </row>
    <row r="719" spans="1:18">
      <c r="A719" s="612">
        <f t="shared" si="26"/>
        <v>42</v>
      </c>
      <c r="B719" s="489" t="s">
        <v>1425</v>
      </c>
      <c r="C719" s="612">
        <v>1967</v>
      </c>
      <c r="D719" s="612"/>
      <c r="E719" s="489" t="s">
        <v>60</v>
      </c>
      <c r="F719" s="612">
        <v>2</v>
      </c>
      <c r="G719" s="612">
        <v>3</v>
      </c>
      <c r="H719" s="612">
        <v>532.20000000000005</v>
      </c>
      <c r="I719" s="616"/>
      <c r="J719" s="616"/>
      <c r="K719" s="616">
        <v>501.9</v>
      </c>
      <c r="L719" s="616">
        <v>250.8</v>
      </c>
      <c r="M719" s="612">
        <v>18</v>
      </c>
      <c r="N719" s="635">
        <v>34450</v>
      </c>
      <c r="O719" s="633">
        <v>0</v>
      </c>
      <c r="P719" s="633">
        <v>0</v>
      </c>
      <c r="Q719" s="636">
        <v>34450</v>
      </c>
      <c r="R719" s="612">
        <v>2019</v>
      </c>
    </row>
    <row r="720" spans="1:18">
      <c r="A720" s="612">
        <f t="shared" si="26"/>
        <v>43</v>
      </c>
      <c r="B720" s="489" t="s">
        <v>1426</v>
      </c>
      <c r="C720" s="612">
        <v>1969</v>
      </c>
      <c r="D720" s="612"/>
      <c r="E720" s="489" t="s">
        <v>60</v>
      </c>
      <c r="F720" s="612">
        <v>2</v>
      </c>
      <c r="G720" s="612">
        <v>3</v>
      </c>
      <c r="H720" s="612">
        <v>525.1</v>
      </c>
      <c r="I720" s="616"/>
      <c r="J720" s="616"/>
      <c r="K720" s="616">
        <v>494.5</v>
      </c>
      <c r="L720" s="616">
        <v>454.6</v>
      </c>
      <c r="M720" s="612">
        <v>15</v>
      </c>
      <c r="N720" s="635">
        <v>34000</v>
      </c>
      <c r="O720" s="633">
        <v>0</v>
      </c>
      <c r="P720" s="633">
        <v>0</v>
      </c>
      <c r="Q720" s="636">
        <v>34000</v>
      </c>
      <c r="R720" s="612">
        <v>2019</v>
      </c>
    </row>
    <row r="721" spans="1:18">
      <c r="A721" s="612">
        <f t="shared" si="26"/>
        <v>44</v>
      </c>
      <c r="B721" s="489" t="s">
        <v>1427</v>
      </c>
      <c r="C721" s="612">
        <v>1967</v>
      </c>
      <c r="D721" s="612"/>
      <c r="E721" s="489" t="s">
        <v>60</v>
      </c>
      <c r="F721" s="612">
        <v>2</v>
      </c>
      <c r="G721" s="612">
        <v>3</v>
      </c>
      <c r="H721" s="612">
        <v>526.6</v>
      </c>
      <c r="I721" s="616"/>
      <c r="J721" s="616"/>
      <c r="K721" s="616">
        <v>496</v>
      </c>
      <c r="L721" s="616">
        <v>455.5</v>
      </c>
      <c r="M721" s="612">
        <v>13</v>
      </c>
      <c r="N721" s="635">
        <v>34080</v>
      </c>
      <c r="O721" s="633">
        <v>0</v>
      </c>
      <c r="P721" s="633">
        <v>0</v>
      </c>
      <c r="Q721" s="636">
        <v>34080</v>
      </c>
      <c r="R721" s="612">
        <v>2019</v>
      </c>
    </row>
    <row r="722" spans="1:18">
      <c r="A722" s="612">
        <f t="shared" si="26"/>
        <v>45</v>
      </c>
      <c r="B722" s="489" t="s">
        <v>1428</v>
      </c>
      <c r="C722" s="612">
        <v>1972</v>
      </c>
      <c r="D722" s="612"/>
      <c r="E722" s="489" t="s">
        <v>60</v>
      </c>
      <c r="F722" s="612">
        <v>2</v>
      </c>
      <c r="G722" s="612">
        <v>3</v>
      </c>
      <c r="H722" s="612">
        <v>553.6</v>
      </c>
      <c r="I722" s="616"/>
      <c r="J722" s="616"/>
      <c r="K722" s="616">
        <v>489.3</v>
      </c>
      <c r="L722" s="616">
        <v>489.9</v>
      </c>
      <c r="M722" s="612">
        <v>13</v>
      </c>
      <c r="N722" s="635">
        <v>35850</v>
      </c>
      <c r="O722" s="633">
        <v>0</v>
      </c>
      <c r="P722" s="633">
        <v>0</v>
      </c>
      <c r="Q722" s="636">
        <v>35850</v>
      </c>
      <c r="R722" s="612">
        <v>2019</v>
      </c>
    </row>
    <row r="723" spans="1:18">
      <c r="A723" s="612">
        <f t="shared" si="26"/>
        <v>46</v>
      </c>
      <c r="B723" s="489" t="s">
        <v>1429</v>
      </c>
      <c r="C723" s="612">
        <v>1966</v>
      </c>
      <c r="D723" s="612"/>
      <c r="E723" s="489" t="s">
        <v>60</v>
      </c>
      <c r="F723" s="612">
        <v>2</v>
      </c>
      <c r="G723" s="612">
        <v>3</v>
      </c>
      <c r="H723" s="612">
        <v>535.1</v>
      </c>
      <c r="I723" s="616"/>
      <c r="J723" s="616"/>
      <c r="K723" s="616">
        <v>504.5</v>
      </c>
      <c r="L723" s="616">
        <v>384.7</v>
      </c>
      <c r="M723" s="612">
        <v>15</v>
      </c>
      <c r="N723" s="635">
        <v>34630</v>
      </c>
      <c r="O723" s="633">
        <v>0</v>
      </c>
      <c r="P723" s="633">
        <v>0</v>
      </c>
      <c r="Q723" s="636">
        <v>34630</v>
      </c>
      <c r="R723" s="612">
        <v>2019</v>
      </c>
    </row>
    <row r="724" spans="1:18">
      <c r="A724" s="612">
        <f t="shared" si="26"/>
        <v>47</v>
      </c>
      <c r="B724" s="489" t="s">
        <v>1430</v>
      </c>
      <c r="C724" s="612">
        <v>1972</v>
      </c>
      <c r="D724" s="612"/>
      <c r="E724" s="489" t="s">
        <v>60</v>
      </c>
      <c r="F724" s="612">
        <v>2</v>
      </c>
      <c r="G724" s="612">
        <v>3</v>
      </c>
      <c r="H724" s="612">
        <v>562.1</v>
      </c>
      <c r="I724" s="616"/>
      <c r="J724" s="616"/>
      <c r="K724" s="616">
        <v>499.9</v>
      </c>
      <c r="L724" s="616">
        <v>450.3</v>
      </c>
      <c r="M724" s="612">
        <v>14</v>
      </c>
      <c r="N724" s="635">
        <v>36380</v>
      </c>
      <c r="O724" s="633">
        <v>0</v>
      </c>
      <c r="P724" s="633">
        <v>0</v>
      </c>
      <c r="Q724" s="636">
        <v>36380</v>
      </c>
      <c r="R724" s="612">
        <v>2019</v>
      </c>
    </row>
    <row r="725" spans="1:18">
      <c r="A725" s="612">
        <f t="shared" si="26"/>
        <v>48</v>
      </c>
      <c r="B725" s="489" t="s">
        <v>1431</v>
      </c>
      <c r="C725" s="612">
        <v>1985</v>
      </c>
      <c r="D725" s="612"/>
      <c r="E725" s="489" t="s">
        <v>60</v>
      </c>
      <c r="F725" s="612">
        <v>2</v>
      </c>
      <c r="G725" s="612">
        <v>2</v>
      </c>
      <c r="H725" s="612">
        <v>313.60000000000002</v>
      </c>
      <c r="I725" s="616"/>
      <c r="J725" s="616"/>
      <c r="K725" s="616">
        <v>274.5</v>
      </c>
      <c r="L725" s="616">
        <v>274.5</v>
      </c>
      <c r="M725" s="612">
        <v>5</v>
      </c>
      <c r="N725" s="635">
        <v>20300</v>
      </c>
      <c r="O725" s="633">
        <v>0</v>
      </c>
      <c r="P725" s="633">
        <v>0</v>
      </c>
      <c r="Q725" s="636">
        <v>20300</v>
      </c>
      <c r="R725" s="612">
        <v>2019</v>
      </c>
    </row>
    <row r="726" spans="1:18">
      <c r="A726" s="612">
        <f t="shared" si="26"/>
        <v>49</v>
      </c>
      <c r="B726" s="489" t="s">
        <v>1432</v>
      </c>
      <c r="C726" s="614">
        <v>1984</v>
      </c>
      <c r="D726" s="612"/>
      <c r="E726" s="489" t="s">
        <v>60</v>
      </c>
      <c r="F726" s="612">
        <v>2</v>
      </c>
      <c r="G726" s="612">
        <v>2</v>
      </c>
      <c r="H726" s="612">
        <v>318.60000000000002</v>
      </c>
      <c r="I726" s="616"/>
      <c r="J726" s="616"/>
      <c r="K726" s="616">
        <v>294.8</v>
      </c>
      <c r="L726" s="616">
        <v>221</v>
      </c>
      <c r="M726" s="616">
        <v>5</v>
      </c>
      <c r="N726" s="635">
        <v>20620</v>
      </c>
      <c r="O726" s="633">
        <v>0</v>
      </c>
      <c r="P726" s="633">
        <v>0</v>
      </c>
      <c r="Q726" s="636">
        <v>20620</v>
      </c>
      <c r="R726" s="612">
        <v>2019</v>
      </c>
    </row>
    <row r="727" spans="1:18">
      <c r="A727" s="612">
        <f t="shared" si="26"/>
        <v>50</v>
      </c>
      <c r="B727" s="489" t="s">
        <v>1433</v>
      </c>
      <c r="C727" s="614">
        <v>1960</v>
      </c>
      <c r="D727" s="612"/>
      <c r="E727" s="489" t="s">
        <v>60</v>
      </c>
      <c r="F727" s="612">
        <v>2</v>
      </c>
      <c r="G727" s="614">
        <v>1</v>
      </c>
      <c r="H727" s="612">
        <v>359.8</v>
      </c>
      <c r="I727" s="616"/>
      <c r="J727" s="616"/>
      <c r="K727" s="616">
        <v>346.6</v>
      </c>
      <c r="L727" s="616">
        <v>264.06</v>
      </c>
      <c r="M727" s="616">
        <v>11</v>
      </c>
      <c r="N727" s="635">
        <v>23300</v>
      </c>
      <c r="O727" s="633">
        <v>0</v>
      </c>
      <c r="P727" s="633">
        <v>0</v>
      </c>
      <c r="Q727" s="636">
        <v>23300</v>
      </c>
      <c r="R727" s="612">
        <v>2019</v>
      </c>
    </row>
    <row r="728" spans="1:18">
      <c r="A728" s="612">
        <f t="shared" si="26"/>
        <v>51</v>
      </c>
      <c r="B728" s="489" t="s">
        <v>1434</v>
      </c>
      <c r="C728" s="614">
        <v>1962</v>
      </c>
      <c r="D728" s="612"/>
      <c r="E728" s="489" t="s">
        <v>60</v>
      </c>
      <c r="F728" s="612">
        <v>2</v>
      </c>
      <c r="G728" s="614">
        <v>1</v>
      </c>
      <c r="H728" s="612">
        <v>342.2</v>
      </c>
      <c r="I728" s="616"/>
      <c r="J728" s="616"/>
      <c r="K728" s="616">
        <v>328.6</v>
      </c>
      <c r="L728" s="616">
        <v>164.2</v>
      </c>
      <c r="M728" s="616">
        <v>11</v>
      </c>
      <c r="N728" s="635">
        <v>22150</v>
      </c>
      <c r="O728" s="633">
        <v>0</v>
      </c>
      <c r="P728" s="633">
        <v>0</v>
      </c>
      <c r="Q728" s="636">
        <v>22150</v>
      </c>
      <c r="R728" s="612">
        <v>2019</v>
      </c>
    </row>
    <row r="729" spans="1:18">
      <c r="A729" s="612">
        <f t="shared" si="26"/>
        <v>52</v>
      </c>
      <c r="B729" s="489" t="s">
        <v>1435</v>
      </c>
      <c r="C729" s="614">
        <v>1990</v>
      </c>
      <c r="D729" s="612"/>
      <c r="E729" s="489" t="s">
        <v>1111</v>
      </c>
      <c r="F729" s="612">
        <v>2</v>
      </c>
      <c r="G729" s="614">
        <v>2</v>
      </c>
      <c r="H729" s="612">
        <v>564</v>
      </c>
      <c r="I729" s="616"/>
      <c r="J729" s="616"/>
      <c r="K729" s="616">
        <v>490.6</v>
      </c>
      <c r="L729" s="616">
        <v>0</v>
      </c>
      <c r="M729" s="616">
        <v>16</v>
      </c>
      <c r="N729" s="635">
        <v>36500</v>
      </c>
      <c r="O729" s="633">
        <v>0</v>
      </c>
      <c r="P729" s="633">
        <v>0</v>
      </c>
      <c r="Q729" s="636">
        <v>36500</v>
      </c>
      <c r="R729" s="612">
        <v>2019</v>
      </c>
    </row>
    <row r="730" spans="1:18">
      <c r="A730" s="612">
        <f t="shared" si="26"/>
        <v>53</v>
      </c>
      <c r="B730" s="489" t="s">
        <v>1638</v>
      </c>
      <c r="C730" s="612">
        <v>1973</v>
      </c>
      <c r="D730" s="612"/>
      <c r="E730" s="489" t="s">
        <v>1111</v>
      </c>
      <c r="F730" s="612">
        <v>2</v>
      </c>
      <c r="G730" s="614">
        <v>1</v>
      </c>
      <c r="H730" s="612">
        <v>368.8</v>
      </c>
      <c r="I730" s="616"/>
      <c r="J730" s="616"/>
      <c r="K730" s="616">
        <v>339</v>
      </c>
      <c r="L730" s="616">
        <v>0</v>
      </c>
      <c r="M730" s="616">
        <v>13</v>
      </c>
      <c r="N730" s="635">
        <v>23870</v>
      </c>
      <c r="O730" s="633">
        <v>0</v>
      </c>
      <c r="P730" s="633">
        <v>0</v>
      </c>
      <c r="Q730" s="636">
        <v>23870</v>
      </c>
      <c r="R730" s="612">
        <v>2019</v>
      </c>
    </row>
    <row r="731" spans="1:18">
      <c r="A731" s="612">
        <f t="shared" si="26"/>
        <v>54</v>
      </c>
      <c r="B731" s="489" t="s">
        <v>1639</v>
      </c>
      <c r="C731" s="612">
        <v>1972</v>
      </c>
      <c r="D731" s="612"/>
      <c r="E731" s="489" t="s">
        <v>1111</v>
      </c>
      <c r="F731" s="612">
        <v>2</v>
      </c>
      <c r="G731" s="614">
        <v>1</v>
      </c>
      <c r="H731" s="612">
        <v>355.4</v>
      </c>
      <c r="I731" s="616"/>
      <c r="J731" s="616"/>
      <c r="K731" s="616">
        <v>328.1</v>
      </c>
      <c r="L731" s="616">
        <v>0</v>
      </c>
      <c r="M731" s="616">
        <v>10</v>
      </c>
      <c r="N731" s="635">
        <v>23000</v>
      </c>
      <c r="O731" s="633">
        <v>0</v>
      </c>
      <c r="P731" s="633">
        <v>0</v>
      </c>
      <c r="Q731" s="636">
        <v>23000</v>
      </c>
      <c r="R731" s="612">
        <v>2019</v>
      </c>
    </row>
    <row r="732" spans="1:18">
      <c r="A732" s="612">
        <f t="shared" si="26"/>
        <v>55</v>
      </c>
      <c r="B732" s="489" t="s">
        <v>1640</v>
      </c>
      <c r="C732" s="612">
        <v>1978</v>
      </c>
      <c r="D732" s="612"/>
      <c r="E732" s="489" t="s">
        <v>1111</v>
      </c>
      <c r="F732" s="612">
        <v>2</v>
      </c>
      <c r="G732" s="614">
        <v>2</v>
      </c>
      <c r="H732" s="612">
        <v>536.4</v>
      </c>
      <c r="I732" s="616"/>
      <c r="J732" s="616"/>
      <c r="K732" s="616">
        <v>490.8</v>
      </c>
      <c r="L732" s="616">
        <v>0</v>
      </c>
      <c r="M732" s="616">
        <v>22</v>
      </c>
      <c r="N732" s="635">
        <v>34720</v>
      </c>
      <c r="O732" s="633">
        <v>0</v>
      </c>
      <c r="P732" s="633">
        <v>0</v>
      </c>
      <c r="Q732" s="636">
        <v>34720</v>
      </c>
      <c r="R732" s="612">
        <v>2019</v>
      </c>
    </row>
    <row r="733" spans="1:18">
      <c r="A733" s="612">
        <f t="shared" si="26"/>
        <v>56</v>
      </c>
      <c r="B733" s="489" t="s">
        <v>1436</v>
      </c>
      <c r="C733" s="614">
        <v>1972</v>
      </c>
      <c r="D733" s="612"/>
      <c r="E733" s="489" t="s">
        <v>1111</v>
      </c>
      <c r="F733" s="612">
        <v>2</v>
      </c>
      <c r="G733" s="614">
        <v>3</v>
      </c>
      <c r="H733" s="612">
        <v>575.9</v>
      </c>
      <c r="I733" s="616"/>
      <c r="J733" s="616"/>
      <c r="K733" s="616">
        <v>513.29999999999995</v>
      </c>
      <c r="L733" s="616">
        <v>234.7</v>
      </c>
      <c r="M733" s="616">
        <v>19</v>
      </c>
      <c r="N733" s="635">
        <v>37270</v>
      </c>
      <c r="O733" s="633">
        <v>0</v>
      </c>
      <c r="P733" s="633">
        <v>0</v>
      </c>
      <c r="Q733" s="636">
        <v>37270</v>
      </c>
      <c r="R733" s="612">
        <v>2019</v>
      </c>
    </row>
    <row r="734" spans="1:18">
      <c r="A734" s="612">
        <f t="shared" si="26"/>
        <v>57</v>
      </c>
      <c r="B734" s="489" t="s">
        <v>1437</v>
      </c>
      <c r="C734" s="614">
        <v>1971</v>
      </c>
      <c r="D734" s="612"/>
      <c r="E734" s="489" t="s">
        <v>1111</v>
      </c>
      <c r="F734" s="612">
        <v>2</v>
      </c>
      <c r="G734" s="614">
        <v>3</v>
      </c>
      <c r="H734" s="612">
        <v>543.29</v>
      </c>
      <c r="I734" s="616"/>
      <c r="J734" s="616"/>
      <c r="K734" s="616">
        <v>513</v>
      </c>
      <c r="L734" s="616">
        <v>318</v>
      </c>
      <c r="M734" s="616">
        <v>16</v>
      </c>
      <c r="N734" s="675">
        <v>35160</v>
      </c>
      <c r="O734" s="633">
        <v>0</v>
      </c>
      <c r="P734" s="633">
        <v>0</v>
      </c>
      <c r="Q734" s="675">
        <v>35160</v>
      </c>
      <c r="R734" s="612">
        <v>2019</v>
      </c>
    </row>
    <row r="735" spans="1:18">
      <c r="A735" s="943" t="s">
        <v>180</v>
      </c>
      <c r="B735" s="944"/>
      <c r="C735" s="642">
        <v>57</v>
      </c>
      <c r="D735" s="643"/>
      <c r="E735" s="621"/>
      <c r="F735" s="643"/>
      <c r="G735" s="642"/>
      <c r="H735" s="644">
        <f t="shared" ref="H735:N735" si="27">SUM(H678:H734)</f>
        <v>24871.819999999992</v>
      </c>
      <c r="I735" s="644">
        <f t="shared" si="27"/>
        <v>0</v>
      </c>
      <c r="J735" s="644">
        <f t="shared" si="27"/>
        <v>0</v>
      </c>
      <c r="K735" s="644">
        <f t="shared" si="27"/>
        <v>23045.499999999989</v>
      </c>
      <c r="L735" s="644">
        <f t="shared" si="27"/>
        <v>16759.080000000002</v>
      </c>
      <c r="M735" s="644">
        <f t="shared" si="27"/>
        <v>707</v>
      </c>
      <c r="N735" s="644">
        <f t="shared" si="27"/>
        <v>1609880</v>
      </c>
      <c r="O735" s="644"/>
      <c r="P735" s="644"/>
      <c r="Q735" s="644">
        <f>SUM(Q678:Q734)</f>
        <v>1609880</v>
      </c>
      <c r="R735" s="623"/>
    </row>
    <row r="736" spans="1:18">
      <c r="A736" s="962" t="s">
        <v>84</v>
      </c>
      <c r="B736" s="963"/>
      <c r="C736" s="652"/>
      <c r="D736" s="625"/>
      <c r="E736" s="626"/>
      <c r="F736" s="625"/>
      <c r="G736" s="627"/>
      <c r="H736" s="628"/>
      <c r="I736" s="628"/>
      <c r="J736" s="628"/>
      <c r="K736" s="628"/>
      <c r="L736" s="628"/>
      <c r="M736" s="628"/>
      <c r="N736" s="629"/>
      <c r="O736" s="629"/>
      <c r="P736" s="629"/>
      <c r="Q736" s="630"/>
      <c r="R736" s="631"/>
    </row>
    <row r="737" spans="1:18">
      <c r="A737" s="612"/>
      <c r="B737" s="632" t="s">
        <v>102</v>
      </c>
      <c r="C737" s="614"/>
      <c r="D737" s="612"/>
      <c r="E737" s="489"/>
      <c r="F737" s="612"/>
      <c r="G737" s="614"/>
      <c r="H737" s="616"/>
      <c r="I737" s="616"/>
      <c r="J737" s="616"/>
      <c r="K737" s="616"/>
      <c r="L737" s="616"/>
      <c r="M737" s="612"/>
      <c r="N737" s="633"/>
      <c r="O737" s="633"/>
      <c r="P737" s="633"/>
      <c r="Q737" s="634"/>
      <c r="R737" s="612"/>
    </row>
    <row r="738" spans="1:18">
      <c r="A738" s="612">
        <v>1</v>
      </c>
      <c r="B738" s="489" t="s">
        <v>1438</v>
      </c>
      <c r="C738" s="614">
        <v>1951</v>
      </c>
      <c r="D738" s="612"/>
      <c r="E738" s="489" t="s">
        <v>60</v>
      </c>
      <c r="F738" s="612">
        <v>2</v>
      </c>
      <c r="G738" s="614">
        <v>2</v>
      </c>
      <c r="H738" s="612">
        <v>580</v>
      </c>
      <c r="I738" s="616"/>
      <c r="J738" s="616"/>
      <c r="K738" s="616">
        <v>550</v>
      </c>
      <c r="L738" s="616">
        <v>214.85</v>
      </c>
      <c r="M738" s="616">
        <v>14</v>
      </c>
      <c r="N738" s="635">
        <v>37536</v>
      </c>
      <c r="O738" s="633">
        <v>0</v>
      </c>
      <c r="P738" s="633">
        <v>0</v>
      </c>
      <c r="Q738" s="636">
        <v>37536</v>
      </c>
      <c r="R738" s="612">
        <v>2019</v>
      </c>
    </row>
    <row r="739" spans="1:18">
      <c r="A739" s="612">
        <f>A738+1</f>
        <v>2</v>
      </c>
      <c r="B739" s="489" t="s">
        <v>1439</v>
      </c>
      <c r="C739" s="614">
        <v>1938</v>
      </c>
      <c r="D739" s="612"/>
      <c r="E739" s="489" t="s">
        <v>60</v>
      </c>
      <c r="F739" s="612">
        <v>2</v>
      </c>
      <c r="G739" s="614">
        <v>2</v>
      </c>
      <c r="H739" s="616">
        <v>560</v>
      </c>
      <c r="I739" s="616"/>
      <c r="J739" s="616"/>
      <c r="K739" s="616">
        <v>530</v>
      </c>
      <c r="L739" s="616">
        <v>282.5</v>
      </c>
      <c r="M739" s="616">
        <v>11</v>
      </c>
      <c r="N739" s="635">
        <v>36242</v>
      </c>
      <c r="O739" s="633">
        <v>0</v>
      </c>
      <c r="P739" s="633">
        <v>0</v>
      </c>
      <c r="Q739" s="636">
        <v>36242</v>
      </c>
      <c r="R739" s="612">
        <v>2019</v>
      </c>
    </row>
    <row r="740" spans="1:18">
      <c r="A740" s="612">
        <f t="shared" ref="A740:A756" si="28">A739+1</f>
        <v>3</v>
      </c>
      <c r="B740" s="489" t="s">
        <v>1440</v>
      </c>
      <c r="C740" s="614">
        <v>1938</v>
      </c>
      <c r="D740" s="612"/>
      <c r="E740" s="489" t="s">
        <v>60</v>
      </c>
      <c r="F740" s="612">
        <v>2</v>
      </c>
      <c r="G740" s="614">
        <v>1</v>
      </c>
      <c r="H740" s="612">
        <v>555</v>
      </c>
      <c r="I740" s="616"/>
      <c r="J740" s="616"/>
      <c r="K740" s="616">
        <v>525</v>
      </c>
      <c r="L740" s="616">
        <v>287.60000000000002</v>
      </c>
      <c r="M740" s="616">
        <v>14</v>
      </c>
      <c r="N740" s="635">
        <v>35920</v>
      </c>
      <c r="O740" s="633">
        <v>0</v>
      </c>
      <c r="P740" s="633">
        <v>0</v>
      </c>
      <c r="Q740" s="636">
        <v>35920</v>
      </c>
      <c r="R740" s="612">
        <v>2019</v>
      </c>
    </row>
    <row r="741" spans="1:18">
      <c r="A741" s="612">
        <f t="shared" si="28"/>
        <v>4</v>
      </c>
      <c r="B741" s="489" t="s">
        <v>1441</v>
      </c>
      <c r="C741" s="614">
        <v>1938</v>
      </c>
      <c r="D741" s="612"/>
      <c r="E741" s="489" t="s">
        <v>60</v>
      </c>
      <c r="F741" s="612">
        <v>2</v>
      </c>
      <c r="G741" s="614">
        <v>2</v>
      </c>
      <c r="H741" s="612">
        <v>564.79999999999995</v>
      </c>
      <c r="I741" s="616"/>
      <c r="J741" s="616"/>
      <c r="K741" s="616">
        <v>543.79999999999995</v>
      </c>
      <c r="L741" s="616">
        <v>0</v>
      </c>
      <c r="M741" s="616">
        <v>8</v>
      </c>
      <c r="N741" s="635">
        <v>36552</v>
      </c>
      <c r="O741" s="633">
        <v>0</v>
      </c>
      <c r="P741" s="633">
        <v>0</v>
      </c>
      <c r="Q741" s="636">
        <v>36552</v>
      </c>
      <c r="R741" s="612">
        <v>2019</v>
      </c>
    </row>
    <row r="742" spans="1:18">
      <c r="A742" s="612">
        <f t="shared" si="28"/>
        <v>5</v>
      </c>
      <c r="B742" s="489" t="s">
        <v>1442</v>
      </c>
      <c r="C742" s="614">
        <v>1964</v>
      </c>
      <c r="D742" s="612"/>
      <c r="E742" s="489" t="s">
        <v>60</v>
      </c>
      <c r="F742" s="612">
        <v>2</v>
      </c>
      <c r="G742" s="614">
        <v>2</v>
      </c>
      <c r="H742" s="612">
        <v>374</v>
      </c>
      <c r="I742" s="616"/>
      <c r="J742" s="616"/>
      <c r="K742" s="616">
        <v>344</v>
      </c>
      <c r="L742" s="616">
        <v>37.4</v>
      </c>
      <c r="M742" s="616">
        <v>8</v>
      </c>
      <c r="N742" s="635">
        <v>24200</v>
      </c>
      <c r="O742" s="633">
        <v>0</v>
      </c>
      <c r="P742" s="633">
        <v>0</v>
      </c>
      <c r="Q742" s="636">
        <v>24200</v>
      </c>
      <c r="R742" s="612">
        <v>2019</v>
      </c>
    </row>
    <row r="743" spans="1:18">
      <c r="A743" s="612">
        <f t="shared" si="28"/>
        <v>6</v>
      </c>
      <c r="B743" s="489" t="s">
        <v>1443</v>
      </c>
      <c r="C743" s="614">
        <v>1939</v>
      </c>
      <c r="D743" s="612"/>
      <c r="E743" s="489" t="s">
        <v>60</v>
      </c>
      <c r="F743" s="612">
        <v>2</v>
      </c>
      <c r="G743" s="614">
        <v>2</v>
      </c>
      <c r="H743" s="612">
        <v>576.5</v>
      </c>
      <c r="I743" s="616"/>
      <c r="J743" s="616"/>
      <c r="K743" s="616">
        <v>546.5</v>
      </c>
      <c r="L743" s="616">
        <v>39.700000000000003</v>
      </c>
      <c r="M743" s="616">
        <v>8</v>
      </c>
      <c r="N743" s="635">
        <v>37310</v>
      </c>
      <c r="O743" s="633">
        <v>0</v>
      </c>
      <c r="P743" s="633">
        <v>0</v>
      </c>
      <c r="Q743" s="636">
        <v>37310</v>
      </c>
      <c r="R743" s="612">
        <v>2019</v>
      </c>
    </row>
    <row r="744" spans="1:18">
      <c r="A744" s="612">
        <f t="shared" si="28"/>
        <v>7</v>
      </c>
      <c r="B744" s="489" t="s">
        <v>1444</v>
      </c>
      <c r="C744" s="614">
        <v>1939</v>
      </c>
      <c r="D744" s="612"/>
      <c r="E744" s="489" t="s">
        <v>60</v>
      </c>
      <c r="F744" s="612">
        <v>2</v>
      </c>
      <c r="G744" s="614">
        <v>2</v>
      </c>
      <c r="H744" s="612">
        <v>571.9</v>
      </c>
      <c r="I744" s="616"/>
      <c r="J744" s="616"/>
      <c r="K744" s="616">
        <v>541.9</v>
      </c>
      <c r="L744" s="616">
        <v>78.569999999999993</v>
      </c>
      <c r="M744" s="616">
        <v>8</v>
      </c>
      <c r="N744" s="635">
        <v>37020</v>
      </c>
      <c r="O744" s="633">
        <v>0</v>
      </c>
      <c r="P744" s="633">
        <v>0</v>
      </c>
      <c r="Q744" s="636">
        <v>37020</v>
      </c>
      <c r="R744" s="612">
        <v>2019</v>
      </c>
    </row>
    <row r="745" spans="1:18">
      <c r="A745" s="612">
        <f t="shared" si="28"/>
        <v>8</v>
      </c>
      <c r="B745" s="489" t="s">
        <v>1445</v>
      </c>
      <c r="C745" s="614">
        <v>1938</v>
      </c>
      <c r="D745" s="612"/>
      <c r="E745" s="489" t="s">
        <v>60</v>
      </c>
      <c r="F745" s="612">
        <v>2</v>
      </c>
      <c r="G745" s="614">
        <v>2</v>
      </c>
      <c r="H745" s="612">
        <v>571</v>
      </c>
      <c r="I745" s="616"/>
      <c r="J745" s="616"/>
      <c r="K745" s="616">
        <v>543</v>
      </c>
      <c r="L745" s="616">
        <v>0</v>
      </c>
      <c r="M745" s="616">
        <v>8</v>
      </c>
      <c r="N745" s="635">
        <v>36960</v>
      </c>
      <c r="O745" s="633">
        <v>0</v>
      </c>
      <c r="P745" s="633">
        <v>0</v>
      </c>
      <c r="Q745" s="636">
        <v>36960</v>
      </c>
      <c r="R745" s="612">
        <v>2019</v>
      </c>
    </row>
    <row r="746" spans="1:18">
      <c r="A746" s="612">
        <f t="shared" si="28"/>
        <v>9</v>
      </c>
      <c r="B746" s="489" t="s">
        <v>1446</v>
      </c>
      <c r="C746" s="614">
        <v>1960</v>
      </c>
      <c r="D746" s="612"/>
      <c r="E746" s="489" t="s">
        <v>60</v>
      </c>
      <c r="F746" s="612">
        <v>2</v>
      </c>
      <c r="G746" s="614">
        <v>1</v>
      </c>
      <c r="H746" s="612">
        <v>386.5</v>
      </c>
      <c r="I746" s="616"/>
      <c r="J746" s="616"/>
      <c r="K746" s="616">
        <v>324</v>
      </c>
      <c r="L746" s="616">
        <v>0</v>
      </c>
      <c r="M746" s="616">
        <v>8</v>
      </c>
      <c r="N746" s="635">
        <v>25020</v>
      </c>
      <c r="O746" s="633">
        <v>0</v>
      </c>
      <c r="P746" s="633">
        <v>0</v>
      </c>
      <c r="Q746" s="636">
        <v>25020</v>
      </c>
      <c r="R746" s="612">
        <v>2019</v>
      </c>
    </row>
    <row r="747" spans="1:18">
      <c r="A747" s="612">
        <f t="shared" si="28"/>
        <v>10</v>
      </c>
      <c r="B747" s="489" t="s">
        <v>1447</v>
      </c>
      <c r="C747" s="614">
        <v>1960</v>
      </c>
      <c r="D747" s="612"/>
      <c r="E747" s="489" t="s">
        <v>60</v>
      </c>
      <c r="F747" s="612">
        <v>2</v>
      </c>
      <c r="G747" s="614">
        <v>1</v>
      </c>
      <c r="H747" s="612">
        <v>427</v>
      </c>
      <c r="I747" s="616"/>
      <c r="J747" s="616"/>
      <c r="K747" s="616">
        <v>397</v>
      </c>
      <c r="L747" s="616">
        <v>45.7</v>
      </c>
      <c r="M747" s="616">
        <v>8</v>
      </c>
      <c r="N747" s="635">
        <v>27650</v>
      </c>
      <c r="O747" s="633">
        <v>0</v>
      </c>
      <c r="P747" s="633">
        <v>0</v>
      </c>
      <c r="Q747" s="636">
        <v>27650</v>
      </c>
      <c r="R747" s="612">
        <v>2019</v>
      </c>
    </row>
    <row r="748" spans="1:18">
      <c r="A748" s="612">
        <f t="shared" si="28"/>
        <v>11</v>
      </c>
      <c r="B748" s="489" t="s">
        <v>1448</v>
      </c>
      <c r="C748" s="614">
        <v>1963</v>
      </c>
      <c r="D748" s="612"/>
      <c r="E748" s="489" t="s">
        <v>60</v>
      </c>
      <c r="F748" s="612">
        <v>2</v>
      </c>
      <c r="G748" s="614">
        <v>1</v>
      </c>
      <c r="H748" s="612">
        <v>364.29</v>
      </c>
      <c r="I748" s="616"/>
      <c r="J748" s="616"/>
      <c r="K748" s="616">
        <v>314</v>
      </c>
      <c r="L748" s="616">
        <v>167.19</v>
      </c>
      <c r="M748" s="616">
        <v>8</v>
      </c>
      <c r="N748" s="635">
        <v>23580</v>
      </c>
      <c r="O748" s="633">
        <v>0</v>
      </c>
      <c r="P748" s="633">
        <v>0</v>
      </c>
      <c r="Q748" s="636">
        <v>23580</v>
      </c>
      <c r="R748" s="612">
        <v>2019</v>
      </c>
    </row>
    <row r="749" spans="1:18">
      <c r="A749" s="612">
        <f t="shared" si="28"/>
        <v>12</v>
      </c>
      <c r="B749" s="489" t="s">
        <v>1449</v>
      </c>
      <c r="C749" s="614">
        <v>1968</v>
      </c>
      <c r="D749" s="612"/>
      <c r="E749" s="489" t="s">
        <v>60</v>
      </c>
      <c r="F749" s="612">
        <v>2</v>
      </c>
      <c r="G749" s="614">
        <v>2</v>
      </c>
      <c r="H749" s="612">
        <v>712.8</v>
      </c>
      <c r="I749" s="616"/>
      <c r="J749" s="616"/>
      <c r="K749" s="616">
        <v>497</v>
      </c>
      <c r="L749" s="616">
        <v>0</v>
      </c>
      <c r="M749" s="616">
        <v>12</v>
      </c>
      <c r="N749" s="635">
        <v>46130</v>
      </c>
      <c r="O749" s="633">
        <v>0</v>
      </c>
      <c r="P749" s="633">
        <v>0</v>
      </c>
      <c r="Q749" s="636">
        <v>46130</v>
      </c>
      <c r="R749" s="612">
        <v>2019</v>
      </c>
    </row>
    <row r="750" spans="1:18">
      <c r="A750" s="612">
        <f t="shared" si="28"/>
        <v>13</v>
      </c>
      <c r="B750" s="489" t="s">
        <v>1450</v>
      </c>
      <c r="C750" s="614">
        <v>1939</v>
      </c>
      <c r="D750" s="612"/>
      <c r="E750" s="489" t="s">
        <v>60</v>
      </c>
      <c r="F750" s="612">
        <v>2</v>
      </c>
      <c r="G750" s="614">
        <v>1</v>
      </c>
      <c r="H750" s="612">
        <v>527</v>
      </c>
      <c r="I750" s="616"/>
      <c r="J750" s="616"/>
      <c r="K750" s="616">
        <v>497</v>
      </c>
      <c r="L750" s="616">
        <v>0</v>
      </c>
      <c r="M750" s="616">
        <v>12</v>
      </c>
      <c r="N750" s="635">
        <v>34100</v>
      </c>
      <c r="O750" s="633">
        <v>0</v>
      </c>
      <c r="P750" s="633">
        <v>0</v>
      </c>
      <c r="Q750" s="636">
        <v>34100</v>
      </c>
      <c r="R750" s="612">
        <v>2019</v>
      </c>
    </row>
    <row r="751" spans="1:18">
      <c r="A751" s="612">
        <f t="shared" si="28"/>
        <v>14</v>
      </c>
      <c r="B751" s="489" t="s">
        <v>1451</v>
      </c>
      <c r="C751" s="614">
        <v>1962</v>
      </c>
      <c r="D751" s="612"/>
      <c r="E751" s="489" t="s">
        <v>60</v>
      </c>
      <c r="F751" s="612">
        <v>2</v>
      </c>
      <c r="G751" s="614">
        <v>1</v>
      </c>
      <c r="H751" s="612">
        <v>326.52999999999997</v>
      </c>
      <c r="I751" s="616"/>
      <c r="J751" s="616"/>
      <c r="K751" s="616">
        <v>289</v>
      </c>
      <c r="L751" s="616">
        <v>0</v>
      </c>
      <c r="M751" s="616">
        <v>8</v>
      </c>
      <c r="N751" s="635">
        <v>21150</v>
      </c>
      <c r="O751" s="633">
        <v>0</v>
      </c>
      <c r="P751" s="633">
        <v>0</v>
      </c>
      <c r="Q751" s="636">
        <v>21150</v>
      </c>
      <c r="R751" s="612">
        <v>2019</v>
      </c>
    </row>
    <row r="752" spans="1:18">
      <c r="A752" s="612">
        <f t="shared" si="28"/>
        <v>15</v>
      </c>
      <c r="B752" s="489" t="s">
        <v>1452</v>
      </c>
      <c r="C752" s="614">
        <v>1955</v>
      </c>
      <c r="D752" s="612"/>
      <c r="E752" s="489" t="s">
        <v>60</v>
      </c>
      <c r="F752" s="612">
        <v>2</v>
      </c>
      <c r="G752" s="614">
        <v>1</v>
      </c>
      <c r="H752" s="612">
        <v>403.6</v>
      </c>
      <c r="I752" s="616"/>
      <c r="J752" s="616"/>
      <c r="K752" s="616">
        <v>343</v>
      </c>
      <c r="L752" s="616">
        <v>109.6</v>
      </c>
      <c r="M752" s="616">
        <v>8</v>
      </c>
      <c r="N752" s="635">
        <v>26120</v>
      </c>
      <c r="O752" s="633">
        <v>0</v>
      </c>
      <c r="P752" s="633">
        <v>0</v>
      </c>
      <c r="Q752" s="636">
        <v>26120</v>
      </c>
      <c r="R752" s="612">
        <v>2019</v>
      </c>
    </row>
    <row r="753" spans="1:18">
      <c r="A753" s="612">
        <f t="shared" si="28"/>
        <v>16</v>
      </c>
      <c r="B753" s="489" t="s">
        <v>1453</v>
      </c>
      <c r="C753" s="614">
        <v>1970</v>
      </c>
      <c r="D753" s="612"/>
      <c r="E753" s="489" t="s">
        <v>60</v>
      </c>
      <c r="F753" s="612">
        <v>2</v>
      </c>
      <c r="G753" s="614">
        <v>1</v>
      </c>
      <c r="H753" s="612">
        <v>330</v>
      </c>
      <c r="I753" s="616"/>
      <c r="J753" s="616"/>
      <c r="K753" s="616">
        <v>292</v>
      </c>
      <c r="L753" s="616">
        <v>0</v>
      </c>
      <c r="M753" s="616">
        <v>8</v>
      </c>
      <c r="N753" s="635">
        <v>21360</v>
      </c>
      <c r="O753" s="633">
        <v>0</v>
      </c>
      <c r="P753" s="633">
        <v>0</v>
      </c>
      <c r="Q753" s="636">
        <v>21360</v>
      </c>
      <c r="R753" s="612">
        <v>2019</v>
      </c>
    </row>
    <row r="754" spans="1:18">
      <c r="A754" s="612">
        <f t="shared" si="28"/>
        <v>17</v>
      </c>
      <c r="B754" s="489" t="s">
        <v>1454</v>
      </c>
      <c r="C754" s="614">
        <v>1970</v>
      </c>
      <c r="D754" s="612"/>
      <c r="E754" s="489" t="s">
        <v>60</v>
      </c>
      <c r="F754" s="612">
        <v>2</v>
      </c>
      <c r="G754" s="614">
        <v>1</v>
      </c>
      <c r="H754" s="612">
        <v>354</v>
      </c>
      <c r="I754" s="616"/>
      <c r="J754" s="616"/>
      <c r="K754" s="616">
        <v>324</v>
      </c>
      <c r="L754" s="616">
        <v>0</v>
      </c>
      <c r="M754" s="616">
        <v>8</v>
      </c>
      <c r="N754" s="635">
        <v>22900</v>
      </c>
      <c r="O754" s="633">
        <v>0</v>
      </c>
      <c r="P754" s="633">
        <v>0</v>
      </c>
      <c r="Q754" s="636">
        <v>22900</v>
      </c>
      <c r="R754" s="612">
        <v>2019</v>
      </c>
    </row>
    <row r="755" spans="1:18">
      <c r="A755" s="612">
        <f t="shared" si="28"/>
        <v>18</v>
      </c>
      <c r="B755" s="489" t="s">
        <v>1455</v>
      </c>
      <c r="C755" s="614">
        <v>1969</v>
      </c>
      <c r="D755" s="612"/>
      <c r="E755" s="489" t="s">
        <v>60</v>
      </c>
      <c r="F755" s="612">
        <v>2</v>
      </c>
      <c r="G755" s="614">
        <v>1</v>
      </c>
      <c r="H755" s="612">
        <v>328.1</v>
      </c>
      <c r="I755" s="616"/>
      <c r="J755" s="616"/>
      <c r="K755" s="616">
        <v>290</v>
      </c>
      <c r="L755" s="616">
        <v>0</v>
      </c>
      <c r="M755" s="616">
        <v>8</v>
      </c>
      <c r="N755" s="635">
        <v>21250</v>
      </c>
      <c r="O755" s="633">
        <v>0</v>
      </c>
      <c r="P755" s="633">
        <v>0</v>
      </c>
      <c r="Q755" s="636">
        <v>21250</v>
      </c>
      <c r="R755" s="612">
        <v>2019</v>
      </c>
    </row>
    <row r="756" spans="1:18">
      <c r="A756" s="612">
        <f t="shared" si="28"/>
        <v>19</v>
      </c>
      <c r="B756" s="489" t="s">
        <v>1456</v>
      </c>
      <c r="C756" s="614">
        <v>1969</v>
      </c>
      <c r="D756" s="612"/>
      <c r="E756" s="489" t="s">
        <v>60</v>
      </c>
      <c r="F756" s="612">
        <v>2</v>
      </c>
      <c r="G756" s="614">
        <v>1</v>
      </c>
      <c r="H756" s="612">
        <v>368</v>
      </c>
      <c r="I756" s="616"/>
      <c r="J756" s="616"/>
      <c r="K756" s="616">
        <v>328</v>
      </c>
      <c r="L756" s="616">
        <v>0</v>
      </c>
      <c r="M756" s="616">
        <v>8</v>
      </c>
      <c r="N756" s="635">
        <v>23815</v>
      </c>
      <c r="O756" s="633">
        <v>0</v>
      </c>
      <c r="P756" s="633">
        <v>0</v>
      </c>
      <c r="Q756" s="636">
        <v>23815</v>
      </c>
      <c r="R756" s="612">
        <v>2019</v>
      </c>
    </row>
    <row r="757" spans="1:18">
      <c r="A757" s="943" t="s">
        <v>181</v>
      </c>
      <c r="B757" s="944"/>
      <c r="C757" s="642">
        <v>19</v>
      </c>
      <c r="D757" s="643"/>
      <c r="E757" s="621"/>
      <c r="F757" s="643"/>
      <c r="G757" s="642"/>
      <c r="H757" s="644">
        <f>SUM(H738:H756)</f>
        <v>8881.02</v>
      </c>
      <c r="I757" s="644">
        <f t="shared" ref="I757:Q757" si="29">SUM(I738:I756)</f>
        <v>0</v>
      </c>
      <c r="J757" s="644">
        <f t="shared" si="29"/>
        <v>0</v>
      </c>
      <c r="K757" s="644">
        <f t="shared" si="29"/>
        <v>8019.2000000000007</v>
      </c>
      <c r="L757" s="644">
        <f t="shared" si="29"/>
        <v>1263.1100000000001</v>
      </c>
      <c r="M757" s="644">
        <f t="shared" si="29"/>
        <v>175</v>
      </c>
      <c r="N757" s="644">
        <f t="shared" si="29"/>
        <v>574815</v>
      </c>
      <c r="O757" s="644"/>
      <c r="P757" s="644"/>
      <c r="Q757" s="644">
        <f t="shared" si="29"/>
        <v>574815</v>
      </c>
      <c r="R757" s="623"/>
    </row>
    <row r="758" spans="1:18">
      <c r="A758" s="962" t="s">
        <v>103</v>
      </c>
      <c r="B758" s="963"/>
      <c r="C758" s="652"/>
      <c r="D758" s="625"/>
      <c r="E758" s="626"/>
      <c r="F758" s="625"/>
      <c r="G758" s="627"/>
      <c r="H758" s="628"/>
      <c r="I758" s="628"/>
      <c r="J758" s="628"/>
      <c r="K758" s="628"/>
      <c r="L758" s="628"/>
      <c r="M758" s="628"/>
      <c r="N758" s="629"/>
      <c r="O758" s="629"/>
      <c r="P758" s="629"/>
      <c r="Q758" s="630"/>
      <c r="R758" s="631"/>
    </row>
    <row r="759" spans="1:18">
      <c r="A759" s="612"/>
      <c r="B759" s="632" t="s">
        <v>163</v>
      </c>
      <c r="C759" s="614"/>
      <c r="D759" s="612"/>
      <c r="E759" s="489"/>
      <c r="F759" s="612"/>
      <c r="G759" s="614"/>
      <c r="H759" s="616"/>
      <c r="I759" s="616"/>
      <c r="J759" s="616"/>
      <c r="K759" s="616"/>
      <c r="L759" s="616"/>
      <c r="M759" s="612"/>
      <c r="N759" s="633"/>
      <c r="O759" s="633"/>
      <c r="P759" s="633"/>
      <c r="Q759" s="634"/>
      <c r="R759" s="612"/>
    </row>
    <row r="760" spans="1:18" ht="22.5">
      <c r="A760" s="612">
        <v>1</v>
      </c>
      <c r="B760" s="489" t="s">
        <v>1457</v>
      </c>
      <c r="C760" s="614">
        <v>1968</v>
      </c>
      <c r="D760" s="612"/>
      <c r="E760" s="489" t="s">
        <v>60</v>
      </c>
      <c r="F760" s="612">
        <v>2</v>
      </c>
      <c r="G760" s="614">
        <v>1</v>
      </c>
      <c r="H760" s="612">
        <v>336.6</v>
      </c>
      <c r="I760" s="616"/>
      <c r="J760" s="616"/>
      <c r="K760" s="616">
        <v>207.2</v>
      </c>
      <c r="L760" s="616">
        <v>322.7</v>
      </c>
      <c r="M760" s="616">
        <v>8</v>
      </c>
      <c r="N760" s="635">
        <v>21790</v>
      </c>
      <c r="O760" s="633">
        <v>0</v>
      </c>
      <c r="P760" s="633">
        <v>0</v>
      </c>
      <c r="Q760" s="636">
        <v>21790</v>
      </c>
      <c r="R760" s="612">
        <v>2019</v>
      </c>
    </row>
    <row r="761" spans="1:18" ht="22.5">
      <c r="A761" s="612">
        <v>2</v>
      </c>
      <c r="B761" s="489" t="s">
        <v>1458</v>
      </c>
      <c r="C761" s="614">
        <v>1968</v>
      </c>
      <c r="D761" s="612"/>
      <c r="E761" s="489" t="s">
        <v>60</v>
      </c>
      <c r="F761" s="612">
        <v>2</v>
      </c>
      <c r="G761" s="614">
        <v>1</v>
      </c>
      <c r="H761" s="612">
        <v>331.5</v>
      </c>
      <c r="I761" s="616"/>
      <c r="J761" s="616"/>
      <c r="K761" s="616">
        <v>282.3</v>
      </c>
      <c r="L761" s="616">
        <v>219.5</v>
      </c>
      <c r="M761" s="616">
        <v>8</v>
      </c>
      <c r="N761" s="635">
        <v>21450</v>
      </c>
      <c r="O761" s="633">
        <v>0</v>
      </c>
      <c r="P761" s="633">
        <v>0</v>
      </c>
      <c r="Q761" s="636">
        <v>21450</v>
      </c>
      <c r="R761" s="612">
        <v>2019</v>
      </c>
    </row>
    <row r="762" spans="1:18" ht="22.5">
      <c r="A762" s="612">
        <v>3</v>
      </c>
      <c r="B762" s="489" t="s">
        <v>1459</v>
      </c>
      <c r="C762" s="614">
        <v>1967</v>
      </c>
      <c r="D762" s="612"/>
      <c r="E762" s="489" t="s">
        <v>60</v>
      </c>
      <c r="F762" s="612">
        <v>2</v>
      </c>
      <c r="G762" s="614">
        <v>1</v>
      </c>
      <c r="H762" s="612">
        <v>330.9</v>
      </c>
      <c r="I762" s="616"/>
      <c r="J762" s="616"/>
      <c r="K762" s="616">
        <v>204.8</v>
      </c>
      <c r="L762" s="616">
        <v>316.89999999999998</v>
      </c>
      <c r="M762" s="616">
        <v>8</v>
      </c>
      <c r="N762" s="635">
        <v>21420</v>
      </c>
      <c r="O762" s="633">
        <v>0</v>
      </c>
      <c r="P762" s="633">
        <v>0</v>
      </c>
      <c r="Q762" s="636">
        <v>21420</v>
      </c>
      <c r="R762" s="612">
        <v>2019</v>
      </c>
    </row>
    <row r="763" spans="1:18">
      <c r="A763" s="958" t="s">
        <v>1460</v>
      </c>
      <c r="B763" s="958"/>
      <c r="C763" s="642">
        <v>3</v>
      </c>
      <c r="D763" s="643"/>
      <c r="E763" s="621"/>
      <c r="F763" s="643"/>
      <c r="G763" s="642"/>
      <c r="H763" s="644">
        <f>SUM(H760:H762)</f>
        <v>999</v>
      </c>
      <c r="I763" s="644">
        <f t="shared" ref="I763:Q763" si="30">SUM(I760:I762)</f>
        <v>0</v>
      </c>
      <c r="J763" s="644">
        <f t="shared" si="30"/>
        <v>0</v>
      </c>
      <c r="K763" s="644">
        <f t="shared" si="30"/>
        <v>694.3</v>
      </c>
      <c r="L763" s="644">
        <f t="shared" si="30"/>
        <v>859.1</v>
      </c>
      <c r="M763" s="644">
        <f t="shared" si="30"/>
        <v>24</v>
      </c>
      <c r="N763" s="644">
        <f t="shared" si="30"/>
        <v>64660</v>
      </c>
      <c r="O763" s="644"/>
      <c r="P763" s="644"/>
      <c r="Q763" s="644">
        <f t="shared" si="30"/>
        <v>64660</v>
      </c>
      <c r="R763" s="643"/>
    </row>
    <row r="764" spans="1:18">
      <c r="A764" s="959" t="s">
        <v>104</v>
      </c>
      <c r="B764" s="959"/>
      <c r="C764" s="652"/>
      <c r="D764" s="625"/>
      <c r="E764" s="626"/>
      <c r="F764" s="625"/>
      <c r="G764" s="627"/>
      <c r="H764" s="628"/>
      <c r="I764" s="628"/>
      <c r="J764" s="628"/>
      <c r="K764" s="628"/>
      <c r="L764" s="628"/>
      <c r="M764" s="628"/>
      <c r="N764" s="629"/>
      <c r="O764" s="629"/>
      <c r="P764" s="629"/>
      <c r="Q764" s="630"/>
      <c r="R764" s="625"/>
    </row>
    <row r="765" spans="1:18">
      <c r="A765" s="612"/>
      <c r="B765" s="632" t="s">
        <v>105</v>
      </c>
      <c r="C765" s="614"/>
      <c r="D765" s="612"/>
      <c r="E765" s="489"/>
      <c r="F765" s="612"/>
      <c r="G765" s="614"/>
      <c r="H765" s="616"/>
      <c r="I765" s="616"/>
      <c r="J765" s="616"/>
      <c r="K765" s="616"/>
      <c r="L765" s="616"/>
      <c r="M765" s="612"/>
      <c r="N765" s="633"/>
      <c r="O765" s="633"/>
      <c r="P765" s="633"/>
      <c r="Q765" s="634"/>
      <c r="R765" s="612"/>
    </row>
    <row r="766" spans="1:18">
      <c r="A766" s="958" t="s">
        <v>183</v>
      </c>
      <c r="B766" s="958"/>
      <c r="C766" s="642"/>
      <c r="D766" s="643"/>
      <c r="E766" s="621"/>
      <c r="F766" s="643"/>
      <c r="G766" s="642"/>
      <c r="H766" s="644"/>
      <c r="I766" s="655"/>
      <c r="J766" s="655"/>
      <c r="K766" s="655"/>
      <c r="L766" s="655"/>
      <c r="M766" s="655"/>
      <c r="N766" s="644"/>
      <c r="O766" s="656"/>
      <c r="P766" s="656"/>
      <c r="Q766" s="657"/>
      <c r="R766" s="643"/>
    </row>
    <row r="767" spans="1:18">
      <c r="A767" s="959" t="s">
        <v>432</v>
      </c>
      <c r="B767" s="959"/>
      <c r="C767" s="652"/>
      <c r="D767" s="625"/>
      <c r="E767" s="626"/>
      <c r="F767" s="625"/>
      <c r="G767" s="627"/>
      <c r="H767" s="628"/>
      <c r="I767" s="628"/>
      <c r="J767" s="628"/>
      <c r="K767" s="628"/>
      <c r="L767" s="628"/>
      <c r="M767" s="628"/>
      <c r="N767" s="629"/>
      <c r="O767" s="629"/>
      <c r="P767" s="629"/>
      <c r="Q767" s="630"/>
      <c r="R767" s="625"/>
    </row>
  </sheetData>
  <autoFilter ref="A6:R767"/>
  <mergeCells count="51">
    <mergeCell ref="A766:B766"/>
    <mergeCell ref="A767:B767"/>
    <mergeCell ref="A675:B675"/>
    <mergeCell ref="A676:B676"/>
    <mergeCell ref="A735:B735"/>
    <mergeCell ref="A736:B736"/>
    <mergeCell ref="A757:B757"/>
    <mergeCell ref="A758:B758"/>
    <mergeCell ref="A371:B371"/>
    <mergeCell ref="A8:B8"/>
    <mergeCell ref="A9:B9"/>
    <mergeCell ref="A763:B763"/>
    <mergeCell ref="A764:B764"/>
    <mergeCell ref="A655:B655"/>
    <mergeCell ref="A387:B387"/>
    <mergeCell ref="A388:B388"/>
    <mergeCell ref="A439:B439"/>
    <mergeCell ref="A440:B440"/>
    <mergeCell ref="A515:B515"/>
    <mergeCell ref="A516:B516"/>
    <mergeCell ref="A585:B585"/>
    <mergeCell ref="A586:B586"/>
    <mergeCell ref="A651:B651"/>
    <mergeCell ref="A652:B652"/>
    <mergeCell ref="A654:B654"/>
    <mergeCell ref="A320:B320"/>
    <mergeCell ref="A321:B321"/>
    <mergeCell ref="A370:B370"/>
    <mergeCell ref="Q1:R1"/>
    <mergeCell ref="A2:R2"/>
    <mergeCell ref="A3:R3"/>
    <mergeCell ref="A4:A6"/>
    <mergeCell ref="B4:B6"/>
    <mergeCell ref="C4:D4"/>
    <mergeCell ref="E4:E6"/>
    <mergeCell ref="F4:F6"/>
    <mergeCell ref="G4:G6"/>
    <mergeCell ref="H4:H5"/>
    <mergeCell ref="I4:J4"/>
    <mergeCell ref="K4:L4"/>
    <mergeCell ref="A249:B249"/>
    <mergeCell ref="M4:M5"/>
    <mergeCell ref="N4:Q4"/>
    <mergeCell ref="R4:R6"/>
    <mergeCell ref="C5:C6"/>
    <mergeCell ref="D5:D6"/>
    <mergeCell ref="A284:B284"/>
    <mergeCell ref="A250:B250"/>
    <mergeCell ref="A265:B265"/>
    <mergeCell ref="A266:B266"/>
    <mergeCell ref="A283:B283"/>
  </mergeCells>
  <pageMargins left="0.7" right="0.7" top="0.75" bottom="0.75" header="0.3" footer="0.3"/>
  <pageSetup paperSize="9" scale="59"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Раздел 1</vt:lpstr>
      <vt:lpstr>Раздел 2</vt:lpstr>
      <vt:lpstr>Раздел 3</vt:lpstr>
      <vt:lpstr>Раздел 4</vt:lpstr>
      <vt:lpstr>Раздел 5</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System</dc:creator>
  <cp:lastModifiedBy>zak1</cp:lastModifiedBy>
  <cp:lastPrinted>2019-09-04T07:57:19Z</cp:lastPrinted>
  <dcterms:created xsi:type="dcterms:W3CDTF">2015-02-13T06:01:09Z</dcterms:created>
  <dcterms:modified xsi:type="dcterms:W3CDTF">2019-09-04T08:31:08Z</dcterms:modified>
</cp:coreProperties>
</file>